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/>
  </bookViews>
  <sheets>
    <sheet name="Pokyny pro vyplnění" sheetId="11" r:id="rId1"/>
    <sheet name="Stavba" sheetId="1" r:id="rId2"/>
    <sheet name="VzorPolozky" sheetId="10" state="hidden" r:id="rId3"/>
    <sheet name="VON VON Naklady" sheetId="12" r:id="rId4"/>
    <sheet name="SO-01 SO-01 Pol" sheetId="13" r:id="rId5"/>
    <sheet name="SO-01-PRIP SO-01-01 Pol" sheetId="14" r:id="rId6"/>
    <sheet name="SO-01-PRIP SO-01-02 Pol" sheetId="15" r:id="rId7"/>
    <sheet name="SO-01-PRIP SO-01-03 Pol" sheetId="16" r:id="rId8"/>
    <sheet name="SO-01-PRIP SO-01-04 Pol" sheetId="17" r:id="rId9"/>
    <sheet name="SO-01-PRIP SO-01-05 Pol" sheetId="18" r:id="rId10"/>
    <sheet name="SO-01-PRIP SO-01-06 Pol" sheetId="19" r:id="rId11"/>
    <sheet name="SO-01-PRIP SO-01-07 Pol" sheetId="20" r:id="rId12"/>
    <sheet name="SO-01-PRIP SO-01-08 Pol" sheetId="21" r:id="rId13"/>
    <sheet name="SO-01-PRIP SO-01-09 Pol" sheetId="22" r:id="rId14"/>
  </sheets>
  <externalReferences>
    <externalReference r:id="rId15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'SO-01 SO-01 Pol'!$1:$7</definedName>
    <definedName name="_xlnm.Print_Titles" localSheetId="5">'SO-01-PRIP SO-01-01 Pol'!$1:$7</definedName>
    <definedName name="_xlnm.Print_Titles" localSheetId="6">'SO-01-PRIP SO-01-02 Pol'!$1:$7</definedName>
    <definedName name="_xlnm.Print_Titles" localSheetId="7">'SO-01-PRIP SO-01-03 Pol'!$1:$7</definedName>
    <definedName name="_xlnm.Print_Titles" localSheetId="8">'SO-01-PRIP SO-01-04 Pol'!$1:$7</definedName>
    <definedName name="_xlnm.Print_Titles" localSheetId="9">'SO-01-PRIP SO-01-05 Pol'!$1:$7</definedName>
    <definedName name="_xlnm.Print_Titles" localSheetId="10">'SO-01-PRIP SO-01-06 Pol'!$1:$7</definedName>
    <definedName name="_xlnm.Print_Titles" localSheetId="11">'SO-01-PRIP SO-01-07 Pol'!$1:$7</definedName>
    <definedName name="_xlnm.Print_Titles" localSheetId="12">'SO-01-PRIP SO-01-08 Pol'!$1:$7</definedName>
    <definedName name="_xlnm.Print_Titles" localSheetId="13">'SO-01-PRIP SO-01-09 Pol'!$1:$7</definedName>
    <definedName name="_xlnm.Print_Titles" localSheetId="3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'SO-01 SO-01 Pol'!$A$1:$X$868</definedName>
    <definedName name="_xlnm.Print_Area" localSheetId="5">'SO-01-PRIP SO-01-01 Pol'!$A$1:$X$799</definedName>
    <definedName name="_xlnm.Print_Area" localSheetId="6">'SO-01-PRIP SO-01-02 Pol'!$A$1:$X$827</definedName>
    <definedName name="_xlnm.Print_Area" localSheetId="7">'SO-01-PRIP SO-01-03 Pol'!$A$1:$X$827</definedName>
    <definedName name="_xlnm.Print_Area" localSheetId="8">'SO-01-PRIP SO-01-04 Pol'!$A$1:$X$756</definedName>
    <definedName name="_xlnm.Print_Area" localSheetId="9">'SO-01-PRIP SO-01-05 Pol'!$A$1:$X$827</definedName>
    <definedName name="_xlnm.Print_Area" localSheetId="10">'SO-01-PRIP SO-01-06 Pol'!$A$1:$X$825</definedName>
    <definedName name="_xlnm.Print_Area" localSheetId="11">'SO-01-PRIP SO-01-07 Pol'!$A$1:$X$831</definedName>
    <definedName name="_xlnm.Print_Area" localSheetId="12">'SO-01-PRIP SO-01-08 Pol'!$A$1:$X$881</definedName>
    <definedName name="_xlnm.Print_Area" localSheetId="13">'SO-01-PRIP SO-01-09 Pol'!$A$1:$X$828</definedName>
    <definedName name="_xlnm.Print_Area" localSheetId="1">Stavba!$A$1:$J$82</definedName>
    <definedName name="_xlnm.Print_Area" localSheetId="3">'VON VON Naklady'!$A$1:$X$99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81" i="1" l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822" i="22"/>
  <c r="BA646" i="22"/>
  <c r="BA643" i="22"/>
  <c r="BA638" i="22"/>
  <c r="BA637" i="22"/>
  <c r="BA596" i="22"/>
  <c r="BA559" i="22"/>
  <c r="BA556" i="22"/>
  <c r="BA539" i="22"/>
  <c r="BA470" i="22"/>
  <c r="BA379" i="22"/>
  <c r="BA369" i="22"/>
  <c r="BA209" i="22"/>
  <c r="BA185" i="22"/>
  <c r="BA166" i="22"/>
  <c r="BA163" i="22"/>
  <c r="BA160" i="22"/>
  <c r="BA153" i="22"/>
  <c r="BA146" i="22"/>
  <c r="BA139" i="22"/>
  <c r="BA132" i="22"/>
  <c r="BA125" i="22"/>
  <c r="BA118" i="22"/>
  <c r="BA111" i="22"/>
  <c r="BA104" i="22"/>
  <c r="BA97" i="22"/>
  <c r="BA94" i="22"/>
  <c r="BA91" i="22"/>
  <c r="BA85" i="22"/>
  <c r="BA79" i="22"/>
  <c r="BA76" i="22"/>
  <c r="BA73" i="22"/>
  <c r="BA70" i="22"/>
  <c r="BA67" i="22"/>
  <c r="BA64" i="22"/>
  <c r="BA61" i="22"/>
  <c r="BA57" i="22"/>
  <c r="BA44" i="22"/>
  <c r="BA41" i="22"/>
  <c r="BA27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5" i="22"/>
  <c r="I15" i="22"/>
  <c r="K15" i="22"/>
  <c r="M15" i="22"/>
  <c r="O15" i="22"/>
  <c r="Q15" i="22"/>
  <c r="V15" i="22"/>
  <c r="G18" i="22"/>
  <c r="I18" i="22"/>
  <c r="K18" i="22"/>
  <c r="M18" i="22"/>
  <c r="O18" i="22"/>
  <c r="Q18" i="22"/>
  <c r="V18" i="22"/>
  <c r="G20" i="22"/>
  <c r="M20" i="22" s="1"/>
  <c r="I20" i="22"/>
  <c r="K20" i="22"/>
  <c r="O20" i="22"/>
  <c r="O8" i="22" s="1"/>
  <c r="Q20" i="22"/>
  <c r="V20" i="22"/>
  <c r="G23" i="22"/>
  <c r="I23" i="22"/>
  <c r="K23" i="22"/>
  <c r="M23" i="22"/>
  <c r="O23" i="22"/>
  <c r="Q23" i="22"/>
  <c r="V23" i="22"/>
  <c r="G26" i="22"/>
  <c r="I26" i="22"/>
  <c r="K26" i="22"/>
  <c r="M26" i="22"/>
  <c r="O26" i="22"/>
  <c r="Q26" i="22"/>
  <c r="V26" i="22"/>
  <c r="G30" i="22"/>
  <c r="I30" i="22"/>
  <c r="K30" i="22"/>
  <c r="M30" i="22"/>
  <c r="O30" i="22"/>
  <c r="Q30" i="22"/>
  <c r="V30" i="22"/>
  <c r="G40" i="22"/>
  <c r="M40" i="22" s="1"/>
  <c r="I40" i="22"/>
  <c r="K40" i="22"/>
  <c r="O40" i="22"/>
  <c r="Q40" i="22"/>
  <c r="V40" i="22"/>
  <c r="G43" i="22"/>
  <c r="I43" i="22"/>
  <c r="K43" i="22"/>
  <c r="M43" i="22"/>
  <c r="O43" i="22"/>
  <c r="Q43" i="22"/>
  <c r="V43" i="22"/>
  <c r="G53" i="22"/>
  <c r="I53" i="22"/>
  <c r="K53" i="22"/>
  <c r="M53" i="22"/>
  <c r="O53" i="22"/>
  <c r="Q53" i="22"/>
  <c r="V53" i="22"/>
  <c r="G56" i="22"/>
  <c r="I56" i="22"/>
  <c r="K56" i="22"/>
  <c r="M56" i="22"/>
  <c r="O56" i="22"/>
  <c r="Q56" i="22"/>
  <c r="V56" i="22"/>
  <c r="G60" i="22"/>
  <c r="M60" i="22" s="1"/>
  <c r="I60" i="22"/>
  <c r="K60" i="22"/>
  <c r="O60" i="22"/>
  <c r="Q60" i="22"/>
  <c r="V60" i="22"/>
  <c r="G63" i="22"/>
  <c r="I63" i="22"/>
  <c r="K63" i="22"/>
  <c r="M63" i="22"/>
  <c r="O63" i="22"/>
  <c r="Q63" i="22"/>
  <c r="V63" i="22"/>
  <c r="G66" i="22"/>
  <c r="M66" i="22" s="1"/>
  <c r="I66" i="22"/>
  <c r="K66" i="22"/>
  <c r="O66" i="22"/>
  <c r="Q66" i="22"/>
  <c r="V66" i="22"/>
  <c r="G69" i="22"/>
  <c r="I69" i="22"/>
  <c r="K69" i="22"/>
  <c r="M69" i="22"/>
  <c r="O69" i="22"/>
  <c r="Q69" i="22"/>
  <c r="V69" i="22"/>
  <c r="G72" i="22"/>
  <c r="M72" i="22" s="1"/>
  <c r="I72" i="22"/>
  <c r="K72" i="22"/>
  <c r="O72" i="22"/>
  <c r="Q72" i="22"/>
  <c r="V72" i="22"/>
  <c r="G75" i="22"/>
  <c r="I75" i="22"/>
  <c r="K75" i="22"/>
  <c r="M75" i="22"/>
  <c r="O75" i="22"/>
  <c r="Q75" i="22"/>
  <c r="V75" i="22"/>
  <c r="G78" i="22"/>
  <c r="M78" i="22" s="1"/>
  <c r="I78" i="22"/>
  <c r="K78" i="22"/>
  <c r="O78" i="22"/>
  <c r="Q78" i="22"/>
  <c r="V78" i="22"/>
  <c r="G84" i="22"/>
  <c r="I84" i="22"/>
  <c r="K84" i="22"/>
  <c r="M84" i="22"/>
  <c r="O84" i="22"/>
  <c r="Q84" i="22"/>
  <c r="V84" i="22"/>
  <c r="G90" i="22"/>
  <c r="M90" i="22" s="1"/>
  <c r="I90" i="22"/>
  <c r="K90" i="22"/>
  <c r="O90" i="22"/>
  <c r="Q90" i="22"/>
  <c r="V90" i="22"/>
  <c r="G93" i="22"/>
  <c r="I93" i="22"/>
  <c r="K93" i="22"/>
  <c r="M93" i="22"/>
  <c r="O93" i="22"/>
  <c r="Q93" i="22"/>
  <c r="V93" i="22"/>
  <c r="G96" i="22"/>
  <c r="I96" i="22"/>
  <c r="K96" i="22"/>
  <c r="M96" i="22"/>
  <c r="O96" i="22"/>
  <c r="Q96" i="22"/>
  <c r="V96" i="22"/>
  <c r="G103" i="22"/>
  <c r="I103" i="22"/>
  <c r="K103" i="22"/>
  <c r="M103" i="22"/>
  <c r="O103" i="22"/>
  <c r="Q103" i="22"/>
  <c r="V103" i="22"/>
  <c r="G110" i="22"/>
  <c r="M110" i="22" s="1"/>
  <c r="I110" i="22"/>
  <c r="K110" i="22"/>
  <c r="O110" i="22"/>
  <c r="Q110" i="22"/>
  <c r="V110" i="22"/>
  <c r="G117" i="22"/>
  <c r="I117" i="22"/>
  <c r="K117" i="22"/>
  <c r="M117" i="22"/>
  <c r="O117" i="22"/>
  <c r="Q117" i="22"/>
  <c r="V117" i="22"/>
  <c r="G124" i="22"/>
  <c r="I124" i="22"/>
  <c r="K124" i="22"/>
  <c r="M124" i="22"/>
  <c r="O124" i="22"/>
  <c r="Q124" i="22"/>
  <c r="V124" i="22"/>
  <c r="G131" i="22"/>
  <c r="I131" i="22"/>
  <c r="K131" i="22"/>
  <c r="M131" i="22"/>
  <c r="O131" i="22"/>
  <c r="Q131" i="22"/>
  <c r="V131" i="22"/>
  <c r="G138" i="22"/>
  <c r="M138" i="22" s="1"/>
  <c r="I138" i="22"/>
  <c r="K138" i="22"/>
  <c r="O138" i="22"/>
  <c r="Q138" i="22"/>
  <c r="V138" i="22"/>
  <c r="G145" i="22"/>
  <c r="I145" i="22"/>
  <c r="K145" i="22"/>
  <c r="M145" i="22"/>
  <c r="O145" i="22"/>
  <c r="Q145" i="22"/>
  <c r="V145" i="22"/>
  <c r="G152" i="22"/>
  <c r="I152" i="22"/>
  <c r="K152" i="22"/>
  <c r="M152" i="22"/>
  <c r="O152" i="22"/>
  <c r="Q152" i="22"/>
  <c r="V152" i="22"/>
  <c r="G159" i="22"/>
  <c r="I159" i="22"/>
  <c r="K159" i="22"/>
  <c r="M159" i="22"/>
  <c r="O159" i="22"/>
  <c r="Q159" i="22"/>
  <c r="V159" i="22"/>
  <c r="G162" i="22"/>
  <c r="M162" i="22" s="1"/>
  <c r="I162" i="22"/>
  <c r="K162" i="22"/>
  <c r="O162" i="22"/>
  <c r="Q162" i="22"/>
  <c r="V162" i="22"/>
  <c r="G165" i="22"/>
  <c r="I165" i="22"/>
  <c r="K165" i="22"/>
  <c r="M165" i="22"/>
  <c r="O165" i="22"/>
  <c r="Q165" i="22"/>
  <c r="V165" i="22"/>
  <c r="G168" i="22"/>
  <c r="I168" i="22"/>
  <c r="K168" i="22"/>
  <c r="M168" i="22"/>
  <c r="O168" i="22"/>
  <c r="Q168" i="22"/>
  <c r="V168" i="22"/>
  <c r="G173" i="22"/>
  <c r="I173" i="22"/>
  <c r="K173" i="22"/>
  <c r="M173" i="22"/>
  <c r="O173" i="22"/>
  <c r="Q173" i="22"/>
  <c r="V173" i="22"/>
  <c r="G178" i="22"/>
  <c r="M178" i="22" s="1"/>
  <c r="I178" i="22"/>
  <c r="K178" i="22"/>
  <c r="O178" i="22"/>
  <c r="Q178" i="22"/>
  <c r="V178" i="22"/>
  <c r="G181" i="22"/>
  <c r="I181" i="22"/>
  <c r="K181" i="22"/>
  <c r="M181" i="22"/>
  <c r="O181" i="22"/>
  <c r="Q181" i="22"/>
  <c r="V181" i="22"/>
  <c r="G184" i="22"/>
  <c r="I184" i="22"/>
  <c r="K184" i="22"/>
  <c r="M184" i="22"/>
  <c r="O184" i="22"/>
  <c r="Q184" i="22"/>
  <c r="V184" i="22"/>
  <c r="G208" i="22"/>
  <c r="I208" i="22"/>
  <c r="K208" i="22"/>
  <c r="M208" i="22"/>
  <c r="O208" i="22"/>
  <c r="Q208" i="22"/>
  <c r="V208" i="22"/>
  <c r="G250" i="22"/>
  <c r="M250" i="22" s="1"/>
  <c r="I250" i="22"/>
  <c r="K250" i="22"/>
  <c r="O250" i="22"/>
  <c r="Q250" i="22"/>
  <c r="V250" i="22"/>
  <c r="G258" i="22"/>
  <c r="I258" i="22"/>
  <c r="K258" i="22"/>
  <c r="M258" i="22"/>
  <c r="O258" i="22"/>
  <c r="Q258" i="22"/>
  <c r="V258" i="22"/>
  <c r="G273" i="22"/>
  <c r="I273" i="22"/>
  <c r="K273" i="22"/>
  <c r="M273" i="22"/>
  <c r="O273" i="22"/>
  <c r="Q273" i="22"/>
  <c r="V273" i="22"/>
  <c r="G283" i="22"/>
  <c r="I283" i="22"/>
  <c r="K283" i="22"/>
  <c r="M283" i="22"/>
  <c r="O283" i="22"/>
  <c r="Q283" i="22"/>
  <c r="V283" i="22"/>
  <c r="G298" i="22"/>
  <c r="M298" i="22" s="1"/>
  <c r="I298" i="22"/>
  <c r="K298" i="22"/>
  <c r="O298" i="22"/>
  <c r="Q298" i="22"/>
  <c r="V298" i="22"/>
  <c r="G318" i="22"/>
  <c r="I318" i="22"/>
  <c r="K318" i="22"/>
  <c r="M318" i="22"/>
  <c r="O318" i="22"/>
  <c r="Q318" i="22"/>
  <c r="V318" i="22"/>
  <c r="G368" i="22"/>
  <c r="I368" i="22"/>
  <c r="K368" i="22"/>
  <c r="M368" i="22"/>
  <c r="O368" i="22"/>
  <c r="Q368" i="22"/>
  <c r="V368" i="22"/>
  <c r="G372" i="22"/>
  <c r="I372" i="22"/>
  <c r="K372" i="22"/>
  <c r="M372" i="22"/>
  <c r="O372" i="22"/>
  <c r="Q372" i="22"/>
  <c r="V372" i="22"/>
  <c r="G378" i="22"/>
  <c r="M378" i="22" s="1"/>
  <c r="I378" i="22"/>
  <c r="K378" i="22"/>
  <c r="O378" i="22"/>
  <c r="Q378" i="22"/>
  <c r="V378" i="22"/>
  <c r="G384" i="22"/>
  <c r="I384" i="22"/>
  <c r="K384" i="22"/>
  <c r="M384" i="22"/>
  <c r="O384" i="22"/>
  <c r="Q384" i="22"/>
  <c r="V384" i="22"/>
  <c r="G389" i="22"/>
  <c r="M389" i="22" s="1"/>
  <c r="I389" i="22"/>
  <c r="K389" i="22"/>
  <c r="O389" i="22"/>
  <c r="Q389" i="22"/>
  <c r="V389" i="22"/>
  <c r="G396" i="22"/>
  <c r="I396" i="22"/>
  <c r="K396" i="22"/>
  <c r="M396" i="22"/>
  <c r="O396" i="22"/>
  <c r="Q396" i="22"/>
  <c r="V396" i="22"/>
  <c r="G401" i="22"/>
  <c r="M401" i="22" s="1"/>
  <c r="I401" i="22"/>
  <c r="K401" i="22"/>
  <c r="O401" i="22"/>
  <c r="Q401" i="22"/>
  <c r="V401" i="22"/>
  <c r="G408" i="22"/>
  <c r="I408" i="22"/>
  <c r="K408" i="22"/>
  <c r="M408" i="22"/>
  <c r="O408" i="22"/>
  <c r="Q408" i="22"/>
  <c r="V408" i="22"/>
  <c r="G415" i="22"/>
  <c r="I415" i="22"/>
  <c r="K415" i="22"/>
  <c r="M415" i="22"/>
  <c r="O415" i="22"/>
  <c r="Q415" i="22"/>
  <c r="V415" i="22"/>
  <c r="G421" i="22"/>
  <c r="I421" i="22"/>
  <c r="K421" i="22"/>
  <c r="M421" i="22"/>
  <c r="O421" i="22"/>
  <c r="Q421" i="22"/>
  <c r="V421" i="22"/>
  <c r="G430" i="22"/>
  <c r="M430" i="22" s="1"/>
  <c r="I430" i="22"/>
  <c r="K430" i="22"/>
  <c r="O430" i="22"/>
  <c r="Q430" i="22"/>
  <c r="V430" i="22"/>
  <c r="G446" i="22"/>
  <c r="I446" i="22"/>
  <c r="K446" i="22"/>
  <c r="M446" i="22"/>
  <c r="O446" i="22"/>
  <c r="Q446" i="22"/>
  <c r="V446" i="22"/>
  <c r="G451" i="22"/>
  <c r="M451" i="22" s="1"/>
  <c r="I451" i="22"/>
  <c r="K451" i="22"/>
  <c r="O451" i="22"/>
  <c r="Q451" i="22"/>
  <c r="V451" i="22"/>
  <c r="G456" i="22"/>
  <c r="I456" i="22"/>
  <c r="K456" i="22"/>
  <c r="M456" i="22"/>
  <c r="O456" i="22"/>
  <c r="Q456" i="22"/>
  <c r="V456" i="22"/>
  <c r="G461" i="22"/>
  <c r="M461" i="22" s="1"/>
  <c r="I461" i="22"/>
  <c r="K461" i="22"/>
  <c r="O461" i="22"/>
  <c r="Q461" i="22"/>
  <c r="V461" i="22"/>
  <c r="G469" i="22"/>
  <c r="M469" i="22" s="1"/>
  <c r="I469" i="22"/>
  <c r="I468" i="22" s="1"/>
  <c r="K469" i="22"/>
  <c r="K468" i="22" s="1"/>
  <c r="O469" i="22"/>
  <c r="Q469" i="22"/>
  <c r="Q468" i="22" s="1"/>
  <c r="V469" i="22"/>
  <c r="V468" i="22" s="1"/>
  <c r="G472" i="22"/>
  <c r="I472" i="22"/>
  <c r="K472" i="22"/>
  <c r="M472" i="22"/>
  <c r="O472" i="22"/>
  <c r="Q472" i="22"/>
  <c r="V472" i="22"/>
  <c r="G475" i="22"/>
  <c r="G468" i="22" s="1"/>
  <c r="I475" i="22"/>
  <c r="K475" i="22"/>
  <c r="M475" i="22"/>
  <c r="O475" i="22"/>
  <c r="O468" i="22" s="1"/>
  <c r="Q475" i="22"/>
  <c r="V475" i="22"/>
  <c r="G477" i="22"/>
  <c r="M477" i="22" s="1"/>
  <c r="I477" i="22"/>
  <c r="K477" i="22"/>
  <c r="O477" i="22"/>
  <c r="Q477" i="22"/>
  <c r="V477" i="22"/>
  <c r="G479" i="22"/>
  <c r="I479" i="22"/>
  <c r="O479" i="22"/>
  <c r="Q479" i="22"/>
  <c r="G480" i="22"/>
  <c r="I480" i="22"/>
  <c r="K480" i="22"/>
  <c r="K479" i="22" s="1"/>
  <c r="M480" i="22"/>
  <c r="M479" i="22" s="1"/>
  <c r="O480" i="22"/>
  <c r="Q480" i="22"/>
  <c r="V480" i="22"/>
  <c r="V479" i="22" s="1"/>
  <c r="G484" i="22"/>
  <c r="M484" i="22" s="1"/>
  <c r="M483" i="22" s="1"/>
  <c r="I484" i="22"/>
  <c r="I483" i="22" s="1"/>
  <c r="K484" i="22"/>
  <c r="O484" i="22"/>
  <c r="O483" i="22" s="1"/>
  <c r="Q484" i="22"/>
  <c r="Q483" i="22" s="1"/>
  <c r="V484" i="22"/>
  <c r="G488" i="22"/>
  <c r="M488" i="22" s="1"/>
  <c r="I488" i="22"/>
  <c r="K488" i="22"/>
  <c r="K483" i="22" s="1"/>
  <c r="O488" i="22"/>
  <c r="Q488" i="22"/>
  <c r="V488" i="22"/>
  <c r="V483" i="22" s="1"/>
  <c r="G491" i="22"/>
  <c r="G490" i="22" s="1"/>
  <c r="I491" i="22"/>
  <c r="I490" i="22" s="1"/>
  <c r="K491" i="22"/>
  <c r="M491" i="22"/>
  <c r="O491" i="22"/>
  <c r="O490" i="22" s="1"/>
  <c r="Q491" i="22"/>
  <c r="Q490" i="22" s="1"/>
  <c r="V491" i="22"/>
  <c r="G495" i="22"/>
  <c r="M495" i="22" s="1"/>
  <c r="I495" i="22"/>
  <c r="K495" i="22"/>
  <c r="O495" i="22"/>
  <c r="Q495" i="22"/>
  <c r="V495" i="22"/>
  <c r="G500" i="22"/>
  <c r="M500" i="22" s="1"/>
  <c r="I500" i="22"/>
  <c r="K500" i="22"/>
  <c r="K490" i="22" s="1"/>
  <c r="O500" i="22"/>
  <c r="Q500" i="22"/>
  <c r="V500" i="22"/>
  <c r="V490" i="22" s="1"/>
  <c r="G502" i="22"/>
  <c r="I502" i="22"/>
  <c r="K502" i="22"/>
  <c r="M502" i="22"/>
  <c r="O502" i="22"/>
  <c r="Q502" i="22"/>
  <c r="V502" i="22"/>
  <c r="G513" i="22"/>
  <c r="I513" i="22"/>
  <c r="K513" i="22"/>
  <c r="M513" i="22"/>
  <c r="O513" i="22"/>
  <c r="Q513" i="22"/>
  <c r="V513" i="22"/>
  <c r="G518" i="22"/>
  <c r="M518" i="22" s="1"/>
  <c r="I518" i="22"/>
  <c r="K518" i="22"/>
  <c r="O518" i="22"/>
  <c r="Q518" i="22"/>
  <c r="V518" i="22"/>
  <c r="G522" i="22"/>
  <c r="I522" i="22"/>
  <c r="K522" i="22"/>
  <c r="M522" i="22"/>
  <c r="O522" i="22"/>
  <c r="Q522" i="22"/>
  <c r="V522" i="22"/>
  <c r="G525" i="22"/>
  <c r="I525" i="22"/>
  <c r="K525" i="22"/>
  <c r="M525" i="22"/>
  <c r="O525" i="22"/>
  <c r="Q525" i="22"/>
  <c r="V525" i="22"/>
  <c r="G530" i="22"/>
  <c r="I530" i="22"/>
  <c r="K530" i="22"/>
  <c r="M530" i="22"/>
  <c r="O530" i="22"/>
  <c r="Q530" i="22"/>
  <c r="V530" i="22"/>
  <c r="G533" i="22"/>
  <c r="M533" i="22" s="1"/>
  <c r="I533" i="22"/>
  <c r="K533" i="22"/>
  <c r="O533" i="22"/>
  <c r="Q533" i="22"/>
  <c r="V533" i="22"/>
  <c r="G538" i="22"/>
  <c r="I538" i="22"/>
  <c r="K538" i="22"/>
  <c r="M538" i="22"/>
  <c r="O538" i="22"/>
  <c r="Q538" i="22"/>
  <c r="V538" i="22"/>
  <c r="G541" i="22"/>
  <c r="I541" i="22"/>
  <c r="K541" i="22"/>
  <c r="M541" i="22"/>
  <c r="O541" i="22"/>
  <c r="Q541" i="22"/>
  <c r="V541" i="22"/>
  <c r="G545" i="22"/>
  <c r="I545" i="22"/>
  <c r="K545" i="22"/>
  <c r="M545" i="22"/>
  <c r="O545" i="22"/>
  <c r="Q545" i="22"/>
  <c r="V545" i="22"/>
  <c r="G547" i="22"/>
  <c r="M547" i="22" s="1"/>
  <c r="I547" i="22"/>
  <c r="K547" i="22"/>
  <c r="O547" i="22"/>
  <c r="Q547" i="22"/>
  <c r="V547" i="22"/>
  <c r="G552" i="22"/>
  <c r="I552" i="22"/>
  <c r="I551" i="22" s="1"/>
  <c r="K552" i="22"/>
  <c r="K551" i="22" s="1"/>
  <c r="M552" i="22"/>
  <c r="M551" i="22" s="1"/>
  <c r="O552" i="22"/>
  <c r="Q552" i="22"/>
  <c r="Q551" i="22" s="1"/>
  <c r="V552" i="22"/>
  <c r="V551" i="22" s="1"/>
  <c r="G555" i="22"/>
  <c r="I555" i="22"/>
  <c r="K555" i="22"/>
  <c r="M555" i="22"/>
  <c r="O555" i="22"/>
  <c r="Q555" i="22"/>
  <c r="V555" i="22"/>
  <c r="G558" i="22"/>
  <c r="I558" i="22"/>
  <c r="K558" i="22"/>
  <c r="M558" i="22"/>
  <c r="O558" i="22"/>
  <c r="Q558" i="22"/>
  <c r="V558" i="22"/>
  <c r="G561" i="22"/>
  <c r="M561" i="22" s="1"/>
  <c r="I561" i="22"/>
  <c r="K561" i="22"/>
  <c r="O561" i="22"/>
  <c r="O551" i="22" s="1"/>
  <c r="Q561" i="22"/>
  <c r="V561" i="22"/>
  <c r="G564" i="22"/>
  <c r="I564" i="22"/>
  <c r="K564" i="22"/>
  <c r="M564" i="22"/>
  <c r="O564" i="22"/>
  <c r="Q564" i="22"/>
  <c r="V564" i="22"/>
  <c r="G568" i="22"/>
  <c r="I568" i="22"/>
  <c r="I567" i="22" s="1"/>
  <c r="K568" i="22"/>
  <c r="M568" i="22"/>
  <c r="O568" i="22"/>
  <c r="Q568" i="22"/>
  <c r="Q567" i="22" s="1"/>
  <c r="V568" i="22"/>
  <c r="G571" i="22"/>
  <c r="M571" i="22" s="1"/>
  <c r="I571" i="22"/>
  <c r="K571" i="22"/>
  <c r="K567" i="22" s="1"/>
  <c r="O571" i="22"/>
  <c r="O567" i="22" s="1"/>
  <c r="Q571" i="22"/>
  <c r="V571" i="22"/>
  <c r="V567" i="22" s="1"/>
  <c r="G574" i="22"/>
  <c r="I574" i="22"/>
  <c r="K574" i="22"/>
  <c r="M574" i="22"/>
  <c r="O574" i="22"/>
  <c r="Q574" i="22"/>
  <c r="V574" i="22"/>
  <c r="G577" i="22"/>
  <c r="M577" i="22" s="1"/>
  <c r="I577" i="22"/>
  <c r="K577" i="22"/>
  <c r="O577" i="22"/>
  <c r="Q577" i="22"/>
  <c r="V577" i="22"/>
  <c r="G580" i="22"/>
  <c r="I580" i="22"/>
  <c r="K580" i="22"/>
  <c r="M580" i="22"/>
  <c r="O580" i="22"/>
  <c r="Q580" i="22"/>
  <c r="V580" i="22"/>
  <c r="G583" i="22"/>
  <c r="M583" i="22" s="1"/>
  <c r="I583" i="22"/>
  <c r="K583" i="22"/>
  <c r="O583" i="22"/>
  <c r="Q583" i="22"/>
  <c r="V583" i="22"/>
  <c r="G586" i="22"/>
  <c r="I586" i="22"/>
  <c r="K586" i="22"/>
  <c r="M586" i="22"/>
  <c r="O586" i="22"/>
  <c r="Q586" i="22"/>
  <c r="V586" i="22"/>
  <c r="G589" i="22"/>
  <c r="M589" i="22" s="1"/>
  <c r="I589" i="22"/>
  <c r="K589" i="22"/>
  <c r="O589" i="22"/>
  <c r="Q589" i="22"/>
  <c r="V589" i="22"/>
  <c r="G592" i="22"/>
  <c r="I592" i="22"/>
  <c r="K592" i="22"/>
  <c r="M592" i="22"/>
  <c r="O592" i="22"/>
  <c r="Q592" i="22"/>
  <c r="V592" i="22"/>
  <c r="G595" i="22"/>
  <c r="M595" i="22" s="1"/>
  <c r="I595" i="22"/>
  <c r="K595" i="22"/>
  <c r="O595" i="22"/>
  <c r="Q595" i="22"/>
  <c r="V595" i="22"/>
  <c r="G598" i="22"/>
  <c r="I598" i="22"/>
  <c r="K598" i="22"/>
  <c r="M598" i="22"/>
  <c r="O598" i="22"/>
  <c r="Q598" i="22"/>
  <c r="V598" i="22"/>
  <c r="G600" i="22"/>
  <c r="M600" i="22" s="1"/>
  <c r="I600" i="22"/>
  <c r="K600" i="22"/>
  <c r="O600" i="22"/>
  <c r="Q600" i="22"/>
  <c r="V600" i="22"/>
  <c r="G603" i="22"/>
  <c r="I603" i="22"/>
  <c r="K603" i="22"/>
  <c r="M603" i="22"/>
  <c r="O603" i="22"/>
  <c r="Q603" i="22"/>
  <c r="V603" i="22"/>
  <c r="G606" i="22"/>
  <c r="M606" i="22" s="1"/>
  <c r="I606" i="22"/>
  <c r="K606" i="22"/>
  <c r="O606" i="22"/>
  <c r="Q606" i="22"/>
  <c r="V606" i="22"/>
  <c r="G610" i="22"/>
  <c r="I610" i="22"/>
  <c r="K610" i="22"/>
  <c r="M610" i="22"/>
  <c r="O610" i="22"/>
  <c r="Q610" i="22"/>
  <c r="V610" i="22"/>
  <c r="G613" i="22"/>
  <c r="M613" i="22" s="1"/>
  <c r="I613" i="22"/>
  <c r="K613" i="22"/>
  <c r="O613" i="22"/>
  <c r="Q613" i="22"/>
  <c r="V613" i="22"/>
  <c r="G618" i="22"/>
  <c r="I618" i="22"/>
  <c r="K618" i="22"/>
  <c r="M618" i="22"/>
  <c r="O618" i="22"/>
  <c r="Q618" i="22"/>
  <c r="V618" i="22"/>
  <c r="G623" i="22"/>
  <c r="M623" i="22" s="1"/>
  <c r="I623" i="22"/>
  <c r="K623" i="22"/>
  <c r="O623" i="22"/>
  <c r="Q623" i="22"/>
  <c r="V623" i="22"/>
  <c r="G626" i="22"/>
  <c r="G625" i="22" s="1"/>
  <c r="I626" i="22"/>
  <c r="I625" i="22" s="1"/>
  <c r="K626" i="22"/>
  <c r="K625" i="22" s="1"/>
  <c r="O626" i="22"/>
  <c r="O625" i="22" s="1"/>
  <c r="Q626" i="22"/>
  <c r="Q625" i="22" s="1"/>
  <c r="V626" i="22"/>
  <c r="V625" i="22" s="1"/>
  <c r="G632" i="22"/>
  <c r="I632" i="22"/>
  <c r="K632" i="22"/>
  <c r="M632" i="22"/>
  <c r="O632" i="22"/>
  <c r="Q632" i="22"/>
  <c r="V632" i="22"/>
  <c r="G635" i="22"/>
  <c r="K635" i="22"/>
  <c r="O635" i="22"/>
  <c r="V635" i="22"/>
  <c r="G636" i="22"/>
  <c r="M636" i="22" s="1"/>
  <c r="M635" i="22" s="1"/>
  <c r="I636" i="22"/>
  <c r="I635" i="22" s="1"/>
  <c r="K636" i="22"/>
  <c r="O636" i="22"/>
  <c r="Q636" i="22"/>
  <c r="Q635" i="22" s="1"/>
  <c r="V636" i="22"/>
  <c r="G642" i="22"/>
  <c r="I642" i="22"/>
  <c r="I641" i="22" s="1"/>
  <c r="K642" i="22"/>
  <c r="M642" i="22"/>
  <c r="O642" i="22"/>
  <c r="Q642" i="22"/>
  <c r="Q641" i="22" s="1"/>
  <c r="V642" i="22"/>
  <c r="G645" i="22"/>
  <c r="M645" i="22" s="1"/>
  <c r="I645" i="22"/>
  <c r="K645" i="22"/>
  <c r="O645" i="22"/>
  <c r="O641" i="22" s="1"/>
  <c r="Q645" i="22"/>
  <c r="V645" i="22"/>
  <c r="G648" i="22"/>
  <c r="I648" i="22"/>
  <c r="K648" i="22"/>
  <c r="M648" i="22"/>
  <c r="O648" i="22"/>
  <c r="Q648" i="22"/>
  <c r="V648" i="22"/>
  <c r="G682" i="22"/>
  <c r="M682" i="22" s="1"/>
  <c r="I682" i="22"/>
  <c r="K682" i="22"/>
  <c r="K641" i="22" s="1"/>
  <c r="O682" i="22"/>
  <c r="Q682" i="22"/>
  <c r="V682" i="22"/>
  <c r="V641" i="22" s="1"/>
  <c r="G699" i="22"/>
  <c r="I699" i="22"/>
  <c r="K699" i="22"/>
  <c r="M699" i="22"/>
  <c r="O699" i="22"/>
  <c r="Q699" i="22"/>
  <c r="V699" i="22"/>
  <c r="G706" i="22"/>
  <c r="M706" i="22" s="1"/>
  <c r="I706" i="22"/>
  <c r="K706" i="22"/>
  <c r="O706" i="22"/>
  <c r="Q706" i="22"/>
  <c r="V706" i="22"/>
  <c r="G713" i="22"/>
  <c r="I713" i="22"/>
  <c r="K713" i="22"/>
  <c r="M713" i="22"/>
  <c r="O713" i="22"/>
  <c r="Q713" i="22"/>
  <c r="V713" i="22"/>
  <c r="G717" i="22"/>
  <c r="M717" i="22" s="1"/>
  <c r="I717" i="22"/>
  <c r="K717" i="22"/>
  <c r="O717" i="22"/>
  <c r="Q717" i="22"/>
  <c r="V717" i="22"/>
  <c r="G720" i="22"/>
  <c r="I720" i="22"/>
  <c r="K720" i="22"/>
  <c r="M720" i="22"/>
  <c r="O720" i="22"/>
  <c r="Q720" i="22"/>
  <c r="V720" i="22"/>
  <c r="G722" i="22"/>
  <c r="M722" i="22" s="1"/>
  <c r="I722" i="22"/>
  <c r="K722" i="22"/>
  <c r="O722" i="22"/>
  <c r="Q722" i="22"/>
  <c r="V722" i="22"/>
  <c r="I756" i="22"/>
  <c r="Q756" i="22"/>
  <c r="G757" i="22"/>
  <c r="G756" i="22" s="1"/>
  <c r="I757" i="22"/>
  <c r="K757" i="22"/>
  <c r="K756" i="22" s="1"/>
  <c r="O757" i="22"/>
  <c r="O756" i="22" s="1"/>
  <c r="Q757" i="22"/>
  <c r="V757" i="22"/>
  <c r="V756" i="22" s="1"/>
  <c r="G764" i="22"/>
  <c r="I764" i="22"/>
  <c r="K764" i="22"/>
  <c r="M764" i="22"/>
  <c r="O764" i="22"/>
  <c r="Q764" i="22"/>
  <c r="V764" i="22"/>
  <c r="G770" i="22"/>
  <c r="K770" i="22"/>
  <c r="O770" i="22"/>
  <c r="V770" i="22"/>
  <c r="G771" i="22"/>
  <c r="M771" i="22" s="1"/>
  <c r="M770" i="22" s="1"/>
  <c r="I771" i="22"/>
  <c r="I770" i="22" s="1"/>
  <c r="K771" i="22"/>
  <c r="O771" i="22"/>
  <c r="Q771" i="22"/>
  <c r="Q770" i="22" s="1"/>
  <c r="V771" i="22"/>
  <c r="K774" i="22"/>
  <c r="V774" i="22"/>
  <c r="G775" i="22"/>
  <c r="I775" i="22"/>
  <c r="I774" i="22" s="1"/>
  <c r="K775" i="22"/>
  <c r="M775" i="22"/>
  <c r="O775" i="22"/>
  <c r="Q775" i="22"/>
  <c r="Q774" i="22" s="1"/>
  <c r="V775" i="22"/>
  <c r="G781" i="22"/>
  <c r="M781" i="22" s="1"/>
  <c r="I781" i="22"/>
  <c r="K781" i="22"/>
  <c r="O781" i="22"/>
  <c r="O774" i="22" s="1"/>
  <c r="Q781" i="22"/>
  <c r="V781" i="22"/>
  <c r="G787" i="22"/>
  <c r="I787" i="22"/>
  <c r="K787" i="22"/>
  <c r="M787" i="22"/>
  <c r="O787" i="22"/>
  <c r="Q787" i="22"/>
  <c r="V787" i="22"/>
  <c r="G793" i="22"/>
  <c r="I793" i="22"/>
  <c r="I792" i="22" s="1"/>
  <c r="K793" i="22"/>
  <c r="M793" i="22"/>
  <c r="O793" i="22"/>
  <c r="Q793" i="22"/>
  <c r="Q792" i="22" s="1"/>
  <c r="V793" i="22"/>
  <c r="G796" i="22"/>
  <c r="M796" i="22" s="1"/>
  <c r="I796" i="22"/>
  <c r="K796" i="22"/>
  <c r="K792" i="22" s="1"/>
  <c r="O796" i="22"/>
  <c r="O792" i="22" s="1"/>
  <c r="Q796" i="22"/>
  <c r="V796" i="22"/>
  <c r="V792" i="22" s="1"/>
  <c r="G799" i="22"/>
  <c r="I799" i="22"/>
  <c r="K799" i="22"/>
  <c r="M799" i="22"/>
  <c r="O799" i="22"/>
  <c r="Q799" i="22"/>
  <c r="V799" i="22"/>
  <c r="G802" i="22"/>
  <c r="M802" i="22" s="1"/>
  <c r="I802" i="22"/>
  <c r="K802" i="22"/>
  <c r="O802" i="22"/>
  <c r="Q802" i="22"/>
  <c r="V802" i="22"/>
  <c r="I805" i="22"/>
  <c r="Q805" i="22"/>
  <c r="G806" i="22"/>
  <c r="M806" i="22" s="1"/>
  <c r="M805" i="22" s="1"/>
  <c r="I806" i="22"/>
  <c r="K806" i="22"/>
  <c r="K805" i="22" s="1"/>
  <c r="O806" i="22"/>
  <c r="O805" i="22" s="1"/>
  <c r="Q806" i="22"/>
  <c r="V806" i="22"/>
  <c r="V805" i="22" s="1"/>
  <c r="I808" i="22"/>
  <c r="Q808" i="22"/>
  <c r="G809" i="22"/>
  <c r="G808" i="22" s="1"/>
  <c r="I809" i="22"/>
  <c r="K809" i="22"/>
  <c r="K808" i="22" s="1"/>
  <c r="O809" i="22"/>
  <c r="O808" i="22" s="1"/>
  <c r="Q809" i="22"/>
  <c r="V809" i="22"/>
  <c r="V808" i="22" s="1"/>
  <c r="I812" i="22"/>
  <c r="Q812" i="22"/>
  <c r="G813" i="22"/>
  <c r="M813" i="22" s="1"/>
  <c r="M812" i="22" s="1"/>
  <c r="I813" i="22"/>
  <c r="K813" i="22"/>
  <c r="K812" i="22" s="1"/>
  <c r="O813" i="22"/>
  <c r="O812" i="22" s="1"/>
  <c r="Q813" i="22"/>
  <c r="V813" i="22"/>
  <c r="V812" i="22" s="1"/>
  <c r="G817" i="22"/>
  <c r="I817" i="22"/>
  <c r="K817" i="22"/>
  <c r="M817" i="22"/>
  <c r="O817" i="22"/>
  <c r="Q817" i="22"/>
  <c r="V817" i="22"/>
  <c r="AE822" i="22"/>
  <c r="AF822" i="22"/>
  <c r="G875" i="21"/>
  <c r="BA700" i="21"/>
  <c r="BA697" i="21"/>
  <c r="BA692" i="21"/>
  <c r="BA691" i="21"/>
  <c r="BA650" i="21"/>
  <c r="BA594" i="21"/>
  <c r="BA591" i="21"/>
  <c r="BA588" i="21"/>
  <c r="BA562" i="21"/>
  <c r="BA487" i="21"/>
  <c r="BA388" i="21"/>
  <c r="BA376" i="21"/>
  <c r="BA372" i="21"/>
  <c r="BA212" i="21"/>
  <c r="BA188" i="21"/>
  <c r="BA169" i="21"/>
  <c r="BA166" i="21"/>
  <c r="BA163" i="21"/>
  <c r="BA156" i="21"/>
  <c r="BA149" i="21"/>
  <c r="BA142" i="21"/>
  <c r="BA135" i="21"/>
  <c r="BA128" i="21"/>
  <c r="BA121" i="21"/>
  <c r="BA114" i="21"/>
  <c r="BA107" i="21"/>
  <c r="BA100" i="21"/>
  <c r="BA97" i="21"/>
  <c r="BA94" i="21"/>
  <c r="BA88" i="21"/>
  <c r="BA82" i="21"/>
  <c r="BA79" i="21"/>
  <c r="BA76" i="21"/>
  <c r="BA73" i="21"/>
  <c r="BA70" i="21"/>
  <c r="BA67" i="21"/>
  <c r="BA64" i="21"/>
  <c r="BA60" i="21"/>
  <c r="BA47" i="21"/>
  <c r="BA44" i="21"/>
  <c r="BA30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2" i="21"/>
  <c r="I12" i="21"/>
  <c r="K12" i="21"/>
  <c r="M12" i="21"/>
  <c r="O12" i="21"/>
  <c r="Q12" i="21"/>
  <c r="V12" i="21"/>
  <c r="G18" i="21"/>
  <c r="I18" i="21"/>
  <c r="K18" i="21"/>
  <c r="M18" i="21"/>
  <c r="O18" i="21"/>
  <c r="Q18" i="21"/>
  <c r="V18" i="21"/>
  <c r="G21" i="21"/>
  <c r="M21" i="21" s="1"/>
  <c r="I21" i="21"/>
  <c r="K21" i="21"/>
  <c r="O21" i="21"/>
  <c r="O8" i="21" s="1"/>
  <c r="Q21" i="21"/>
  <c r="V21" i="21"/>
  <c r="G23" i="21"/>
  <c r="I23" i="21"/>
  <c r="K23" i="21"/>
  <c r="M23" i="21"/>
  <c r="O23" i="21"/>
  <c r="Q23" i="21"/>
  <c r="V23" i="21"/>
  <c r="G26" i="21"/>
  <c r="I26" i="21"/>
  <c r="K26" i="21"/>
  <c r="M26" i="21"/>
  <c r="O26" i="21"/>
  <c r="Q26" i="21"/>
  <c r="V26" i="21"/>
  <c r="G29" i="21"/>
  <c r="I29" i="21"/>
  <c r="K29" i="21"/>
  <c r="M29" i="21"/>
  <c r="O29" i="21"/>
  <c r="Q29" i="21"/>
  <c r="V29" i="21"/>
  <c r="G33" i="21"/>
  <c r="M33" i="21" s="1"/>
  <c r="I33" i="21"/>
  <c r="K33" i="21"/>
  <c r="O33" i="21"/>
  <c r="Q33" i="21"/>
  <c r="V33" i="21"/>
  <c r="G43" i="21"/>
  <c r="I43" i="21"/>
  <c r="K43" i="21"/>
  <c r="M43" i="21"/>
  <c r="O43" i="21"/>
  <c r="Q43" i="21"/>
  <c r="V43" i="21"/>
  <c r="G46" i="21"/>
  <c r="I46" i="21"/>
  <c r="K46" i="21"/>
  <c r="M46" i="21"/>
  <c r="O46" i="21"/>
  <c r="Q46" i="21"/>
  <c r="V46" i="21"/>
  <c r="G56" i="21"/>
  <c r="I56" i="21"/>
  <c r="K56" i="21"/>
  <c r="M56" i="21"/>
  <c r="O56" i="21"/>
  <c r="Q56" i="21"/>
  <c r="V56" i="21"/>
  <c r="G59" i="21"/>
  <c r="M59" i="21" s="1"/>
  <c r="I59" i="21"/>
  <c r="K59" i="21"/>
  <c r="O59" i="21"/>
  <c r="Q59" i="21"/>
  <c r="V59" i="21"/>
  <c r="G63" i="21"/>
  <c r="I63" i="21"/>
  <c r="K63" i="21"/>
  <c r="M63" i="21"/>
  <c r="O63" i="21"/>
  <c r="Q63" i="21"/>
  <c r="V63" i="21"/>
  <c r="G66" i="21"/>
  <c r="I66" i="21"/>
  <c r="K66" i="21"/>
  <c r="M66" i="21"/>
  <c r="O66" i="21"/>
  <c r="Q66" i="21"/>
  <c r="V66" i="21"/>
  <c r="G69" i="21"/>
  <c r="I69" i="21"/>
  <c r="K69" i="21"/>
  <c r="M69" i="21"/>
  <c r="O69" i="21"/>
  <c r="Q69" i="21"/>
  <c r="V69" i="21"/>
  <c r="G72" i="21"/>
  <c r="M72" i="21" s="1"/>
  <c r="I72" i="21"/>
  <c r="K72" i="21"/>
  <c r="O72" i="21"/>
  <c r="Q72" i="21"/>
  <c r="V72" i="21"/>
  <c r="G75" i="21"/>
  <c r="I75" i="21"/>
  <c r="K75" i="21"/>
  <c r="M75" i="21"/>
  <c r="O75" i="21"/>
  <c r="Q75" i="21"/>
  <c r="V75" i="21"/>
  <c r="G78" i="21"/>
  <c r="I78" i="21"/>
  <c r="K78" i="21"/>
  <c r="M78" i="21"/>
  <c r="O78" i="21"/>
  <c r="Q78" i="21"/>
  <c r="V78" i="21"/>
  <c r="G81" i="21"/>
  <c r="I81" i="21"/>
  <c r="K81" i="21"/>
  <c r="M81" i="21"/>
  <c r="O81" i="21"/>
  <c r="Q81" i="21"/>
  <c r="V81" i="21"/>
  <c r="G87" i="21"/>
  <c r="M87" i="21" s="1"/>
  <c r="I87" i="21"/>
  <c r="K87" i="21"/>
  <c r="O87" i="21"/>
  <c r="Q87" i="21"/>
  <c r="V87" i="21"/>
  <c r="G93" i="21"/>
  <c r="I93" i="21"/>
  <c r="K93" i="21"/>
  <c r="M93" i="21"/>
  <c r="O93" i="21"/>
  <c r="Q93" i="21"/>
  <c r="V93" i="21"/>
  <c r="G96" i="21"/>
  <c r="I96" i="21"/>
  <c r="K96" i="21"/>
  <c r="M96" i="21"/>
  <c r="O96" i="21"/>
  <c r="Q96" i="21"/>
  <c r="V96" i="21"/>
  <c r="G99" i="21"/>
  <c r="I99" i="21"/>
  <c r="K99" i="21"/>
  <c r="M99" i="21"/>
  <c r="O99" i="21"/>
  <c r="Q99" i="21"/>
  <c r="V99" i="21"/>
  <c r="G106" i="21"/>
  <c r="M106" i="21" s="1"/>
  <c r="I106" i="21"/>
  <c r="K106" i="21"/>
  <c r="O106" i="21"/>
  <c r="Q106" i="21"/>
  <c r="V106" i="21"/>
  <c r="G113" i="21"/>
  <c r="I113" i="21"/>
  <c r="K113" i="21"/>
  <c r="M113" i="21"/>
  <c r="O113" i="21"/>
  <c r="Q113" i="21"/>
  <c r="V113" i="21"/>
  <c r="G120" i="21"/>
  <c r="I120" i="21"/>
  <c r="K120" i="21"/>
  <c r="M120" i="21"/>
  <c r="O120" i="21"/>
  <c r="Q120" i="21"/>
  <c r="V120" i="21"/>
  <c r="G127" i="21"/>
  <c r="I127" i="21"/>
  <c r="K127" i="21"/>
  <c r="M127" i="21"/>
  <c r="O127" i="21"/>
  <c r="Q127" i="21"/>
  <c r="V127" i="21"/>
  <c r="G134" i="21"/>
  <c r="M134" i="21" s="1"/>
  <c r="I134" i="21"/>
  <c r="K134" i="21"/>
  <c r="O134" i="21"/>
  <c r="Q134" i="21"/>
  <c r="V134" i="21"/>
  <c r="G141" i="21"/>
  <c r="I141" i="21"/>
  <c r="K141" i="21"/>
  <c r="M141" i="21"/>
  <c r="O141" i="21"/>
  <c r="Q141" i="21"/>
  <c r="V141" i="21"/>
  <c r="G148" i="21"/>
  <c r="I148" i="21"/>
  <c r="K148" i="21"/>
  <c r="M148" i="21"/>
  <c r="O148" i="21"/>
  <c r="Q148" i="21"/>
  <c r="V148" i="21"/>
  <c r="G155" i="21"/>
  <c r="I155" i="21"/>
  <c r="K155" i="21"/>
  <c r="M155" i="21"/>
  <c r="O155" i="21"/>
  <c r="Q155" i="21"/>
  <c r="V155" i="21"/>
  <c r="G162" i="21"/>
  <c r="M162" i="21" s="1"/>
  <c r="I162" i="21"/>
  <c r="K162" i="21"/>
  <c r="O162" i="21"/>
  <c r="Q162" i="21"/>
  <c r="V162" i="21"/>
  <c r="G165" i="21"/>
  <c r="I165" i="21"/>
  <c r="K165" i="21"/>
  <c r="M165" i="21"/>
  <c r="O165" i="21"/>
  <c r="Q165" i="21"/>
  <c r="V165" i="21"/>
  <c r="G168" i="21"/>
  <c r="I168" i="21"/>
  <c r="K168" i="21"/>
  <c r="M168" i="21"/>
  <c r="O168" i="21"/>
  <c r="Q168" i="21"/>
  <c r="V168" i="21"/>
  <c r="G171" i="21"/>
  <c r="I171" i="21"/>
  <c r="K171" i="21"/>
  <c r="M171" i="21"/>
  <c r="O171" i="21"/>
  <c r="Q171" i="21"/>
  <c r="V171" i="21"/>
  <c r="G176" i="21"/>
  <c r="M176" i="21" s="1"/>
  <c r="I176" i="21"/>
  <c r="K176" i="21"/>
  <c r="O176" i="21"/>
  <c r="Q176" i="21"/>
  <c r="V176" i="21"/>
  <c r="G181" i="21"/>
  <c r="I181" i="21"/>
  <c r="K181" i="21"/>
  <c r="M181" i="21"/>
  <c r="O181" i="21"/>
  <c r="Q181" i="21"/>
  <c r="V181" i="21"/>
  <c r="G184" i="21"/>
  <c r="I184" i="21"/>
  <c r="K184" i="21"/>
  <c r="M184" i="21"/>
  <c r="O184" i="21"/>
  <c r="Q184" i="21"/>
  <c r="V184" i="21"/>
  <c r="G187" i="21"/>
  <c r="I187" i="21"/>
  <c r="K187" i="21"/>
  <c r="M187" i="21"/>
  <c r="O187" i="21"/>
  <c r="Q187" i="21"/>
  <c r="V187" i="21"/>
  <c r="G211" i="21"/>
  <c r="M211" i="21" s="1"/>
  <c r="I211" i="21"/>
  <c r="K211" i="21"/>
  <c r="O211" i="21"/>
  <c r="Q211" i="21"/>
  <c r="V211" i="21"/>
  <c r="G253" i="21"/>
  <c r="I253" i="21"/>
  <c r="K253" i="21"/>
  <c r="M253" i="21"/>
  <c r="O253" i="21"/>
  <c r="Q253" i="21"/>
  <c r="V253" i="21"/>
  <c r="G261" i="21"/>
  <c r="I261" i="21"/>
  <c r="K261" i="21"/>
  <c r="M261" i="21"/>
  <c r="O261" i="21"/>
  <c r="Q261" i="21"/>
  <c r="V261" i="21"/>
  <c r="G276" i="21"/>
  <c r="I276" i="21"/>
  <c r="K276" i="21"/>
  <c r="M276" i="21"/>
  <c r="O276" i="21"/>
  <c r="Q276" i="21"/>
  <c r="V276" i="21"/>
  <c r="G286" i="21"/>
  <c r="M286" i="21" s="1"/>
  <c r="I286" i="21"/>
  <c r="K286" i="21"/>
  <c r="O286" i="21"/>
  <c r="Q286" i="21"/>
  <c r="V286" i="21"/>
  <c r="G301" i="21"/>
  <c r="I301" i="21"/>
  <c r="K301" i="21"/>
  <c r="M301" i="21"/>
  <c r="O301" i="21"/>
  <c r="Q301" i="21"/>
  <c r="V301" i="21"/>
  <c r="G321" i="21"/>
  <c r="I321" i="21"/>
  <c r="K321" i="21"/>
  <c r="M321" i="21"/>
  <c r="O321" i="21"/>
  <c r="Q321" i="21"/>
  <c r="V321" i="21"/>
  <c r="G371" i="21"/>
  <c r="I371" i="21"/>
  <c r="K371" i="21"/>
  <c r="M371" i="21"/>
  <c r="O371" i="21"/>
  <c r="Q371" i="21"/>
  <c r="V371" i="21"/>
  <c r="G375" i="21"/>
  <c r="M375" i="21" s="1"/>
  <c r="I375" i="21"/>
  <c r="K375" i="21"/>
  <c r="O375" i="21"/>
  <c r="Q375" i="21"/>
  <c r="V375" i="21"/>
  <c r="G381" i="21"/>
  <c r="I381" i="21"/>
  <c r="K381" i="21"/>
  <c r="M381" i="21"/>
  <c r="O381" i="21"/>
  <c r="Q381" i="21"/>
  <c r="V381" i="21"/>
  <c r="G387" i="21"/>
  <c r="M387" i="21" s="1"/>
  <c r="I387" i="21"/>
  <c r="K387" i="21"/>
  <c r="O387" i="21"/>
  <c r="Q387" i="21"/>
  <c r="V387" i="21"/>
  <c r="G393" i="21"/>
  <c r="I393" i="21"/>
  <c r="K393" i="21"/>
  <c r="M393" i="21"/>
  <c r="O393" i="21"/>
  <c r="Q393" i="21"/>
  <c r="V393" i="21"/>
  <c r="G398" i="21"/>
  <c r="M398" i="21" s="1"/>
  <c r="I398" i="21"/>
  <c r="K398" i="21"/>
  <c r="O398" i="21"/>
  <c r="Q398" i="21"/>
  <c r="V398" i="21"/>
  <c r="G405" i="21"/>
  <c r="I405" i="21"/>
  <c r="K405" i="21"/>
  <c r="M405" i="21"/>
  <c r="O405" i="21"/>
  <c r="Q405" i="21"/>
  <c r="V405" i="21"/>
  <c r="G409" i="21"/>
  <c r="M409" i="21" s="1"/>
  <c r="I409" i="21"/>
  <c r="K409" i="21"/>
  <c r="O409" i="21"/>
  <c r="Q409" i="21"/>
  <c r="V409" i="21"/>
  <c r="G413" i="21"/>
  <c r="I413" i="21"/>
  <c r="K413" i="21"/>
  <c r="M413" i="21"/>
  <c r="O413" i="21"/>
  <c r="Q413" i="21"/>
  <c r="V413" i="21"/>
  <c r="G418" i="21"/>
  <c r="M418" i="21" s="1"/>
  <c r="I418" i="21"/>
  <c r="K418" i="21"/>
  <c r="O418" i="21"/>
  <c r="Q418" i="21"/>
  <c r="V418" i="21"/>
  <c r="G425" i="21"/>
  <c r="I425" i="21"/>
  <c r="K425" i="21"/>
  <c r="M425" i="21"/>
  <c r="O425" i="21"/>
  <c r="Q425" i="21"/>
  <c r="V425" i="21"/>
  <c r="G432" i="21"/>
  <c r="I432" i="21"/>
  <c r="K432" i="21"/>
  <c r="M432" i="21"/>
  <c r="O432" i="21"/>
  <c r="Q432" i="21"/>
  <c r="V432" i="21"/>
  <c r="G438" i="21"/>
  <c r="I438" i="21"/>
  <c r="K438" i="21"/>
  <c r="M438" i="21"/>
  <c r="O438" i="21"/>
  <c r="Q438" i="21"/>
  <c r="V438" i="21"/>
  <c r="G447" i="21"/>
  <c r="M447" i="21" s="1"/>
  <c r="I447" i="21"/>
  <c r="K447" i="21"/>
  <c r="O447" i="21"/>
  <c r="Q447" i="21"/>
  <c r="V447" i="21"/>
  <c r="G463" i="21"/>
  <c r="I463" i="21"/>
  <c r="K463" i="21"/>
  <c r="M463" i="21"/>
  <c r="O463" i="21"/>
  <c r="Q463" i="21"/>
  <c r="V463" i="21"/>
  <c r="G468" i="21"/>
  <c r="M468" i="21" s="1"/>
  <c r="I468" i="21"/>
  <c r="K468" i="21"/>
  <c r="O468" i="21"/>
  <c r="Q468" i="21"/>
  <c r="V468" i="21"/>
  <c r="G473" i="21"/>
  <c r="I473" i="21"/>
  <c r="K473" i="21"/>
  <c r="M473" i="21"/>
  <c r="O473" i="21"/>
  <c r="Q473" i="21"/>
  <c r="V473" i="21"/>
  <c r="G478" i="21"/>
  <c r="M478" i="21" s="1"/>
  <c r="I478" i="21"/>
  <c r="K478" i="21"/>
  <c r="O478" i="21"/>
  <c r="Q478" i="21"/>
  <c r="V478" i="21"/>
  <c r="G486" i="21"/>
  <c r="M486" i="21" s="1"/>
  <c r="I486" i="21"/>
  <c r="I485" i="21" s="1"/>
  <c r="K486" i="21"/>
  <c r="K485" i="21" s="1"/>
  <c r="O486" i="21"/>
  <c r="Q486" i="21"/>
  <c r="Q485" i="21" s="1"/>
  <c r="V486" i="21"/>
  <c r="V485" i="21" s="1"/>
  <c r="G489" i="21"/>
  <c r="I489" i="21"/>
  <c r="K489" i="21"/>
  <c r="M489" i="21"/>
  <c r="O489" i="21"/>
  <c r="Q489" i="21"/>
  <c r="V489" i="21"/>
  <c r="G492" i="21"/>
  <c r="I492" i="21"/>
  <c r="K492" i="21"/>
  <c r="M492" i="21"/>
  <c r="O492" i="21"/>
  <c r="Q492" i="21"/>
  <c r="V492" i="21"/>
  <c r="G494" i="21"/>
  <c r="G485" i="21" s="1"/>
  <c r="I494" i="21"/>
  <c r="K494" i="21"/>
  <c r="O494" i="21"/>
  <c r="O485" i="21" s="1"/>
  <c r="Q494" i="21"/>
  <c r="V494" i="21"/>
  <c r="G496" i="21"/>
  <c r="I496" i="21"/>
  <c r="O496" i="21"/>
  <c r="Q496" i="21"/>
  <c r="G497" i="21"/>
  <c r="I497" i="21"/>
  <c r="K497" i="21"/>
  <c r="K496" i="21" s="1"/>
  <c r="M497" i="21"/>
  <c r="M496" i="21" s="1"/>
  <c r="O497" i="21"/>
  <c r="Q497" i="21"/>
  <c r="V497" i="21"/>
  <c r="V496" i="21" s="1"/>
  <c r="G501" i="21"/>
  <c r="G500" i="21" s="1"/>
  <c r="I501" i="21"/>
  <c r="I500" i="21" s="1"/>
  <c r="K501" i="21"/>
  <c r="O501" i="21"/>
  <c r="O500" i="21" s="1"/>
  <c r="Q501" i="21"/>
  <c r="Q500" i="21" s="1"/>
  <c r="V501" i="21"/>
  <c r="G505" i="21"/>
  <c r="M505" i="21" s="1"/>
  <c r="I505" i="21"/>
  <c r="K505" i="21"/>
  <c r="K500" i="21" s="1"/>
  <c r="O505" i="21"/>
  <c r="Q505" i="21"/>
  <c r="V505" i="21"/>
  <c r="V500" i="21" s="1"/>
  <c r="G508" i="21"/>
  <c r="I508" i="21"/>
  <c r="K508" i="21"/>
  <c r="M508" i="21"/>
  <c r="O508" i="21"/>
  <c r="Q508" i="21"/>
  <c r="V508" i="21"/>
  <c r="G511" i="21"/>
  <c r="I511" i="21"/>
  <c r="K511" i="21"/>
  <c r="M511" i="21"/>
  <c r="O511" i="21"/>
  <c r="Q511" i="21"/>
  <c r="V511" i="21"/>
  <c r="G514" i="21"/>
  <c r="M514" i="21" s="1"/>
  <c r="I514" i="21"/>
  <c r="I513" i="21" s="1"/>
  <c r="K514" i="21"/>
  <c r="K513" i="21" s="1"/>
  <c r="O514" i="21"/>
  <c r="Q514" i="21"/>
  <c r="Q513" i="21" s="1"/>
  <c r="V514" i="21"/>
  <c r="V513" i="21" s="1"/>
  <c r="G518" i="21"/>
  <c r="I518" i="21"/>
  <c r="K518" i="21"/>
  <c r="M518" i="21"/>
  <c r="O518" i="21"/>
  <c r="Q518" i="21"/>
  <c r="V518" i="21"/>
  <c r="G523" i="21"/>
  <c r="I523" i="21"/>
  <c r="K523" i="21"/>
  <c r="M523" i="21"/>
  <c r="O523" i="21"/>
  <c r="Q523" i="21"/>
  <c r="V523" i="21"/>
  <c r="G525" i="21"/>
  <c r="G513" i="21" s="1"/>
  <c r="I525" i="21"/>
  <c r="K525" i="21"/>
  <c r="O525" i="21"/>
  <c r="O513" i="21" s="1"/>
  <c r="Q525" i="21"/>
  <c r="V525" i="21"/>
  <c r="G536" i="21"/>
  <c r="M536" i="21" s="1"/>
  <c r="I536" i="21"/>
  <c r="K536" i="21"/>
  <c r="O536" i="21"/>
  <c r="Q536" i="21"/>
  <c r="V536" i="21"/>
  <c r="G541" i="21"/>
  <c r="I541" i="21"/>
  <c r="K541" i="21"/>
  <c r="M541" i="21"/>
  <c r="O541" i="21"/>
  <c r="Q541" i="21"/>
  <c r="V541" i="21"/>
  <c r="G545" i="21"/>
  <c r="I545" i="21"/>
  <c r="K545" i="21"/>
  <c r="M545" i="21"/>
  <c r="O545" i="21"/>
  <c r="Q545" i="21"/>
  <c r="V545" i="21"/>
  <c r="G548" i="21"/>
  <c r="M548" i="21" s="1"/>
  <c r="I548" i="21"/>
  <c r="K548" i="21"/>
  <c r="O548" i="21"/>
  <c r="Q548" i="21"/>
  <c r="V548" i="21"/>
  <c r="G553" i="21"/>
  <c r="M553" i="21" s="1"/>
  <c r="I553" i="21"/>
  <c r="K553" i="21"/>
  <c r="O553" i="21"/>
  <c r="Q553" i="21"/>
  <c r="V553" i="21"/>
  <c r="G556" i="21"/>
  <c r="I556" i="21"/>
  <c r="K556" i="21"/>
  <c r="M556" i="21"/>
  <c r="O556" i="21"/>
  <c r="Q556" i="21"/>
  <c r="V556" i="21"/>
  <c r="G561" i="21"/>
  <c r="I561" i="21"/>
  <c r="K561" i="21"/>
  <c r="M561" i="21"/>
  <c r="O561" i="21"/>
  <c r="Q561" i="21"/>
  <c r="V561" i="21"/>
  <c r="G564" i="21"/>
  <c r="M564" i="21" s="1"/>
  <c r="I564" i="21"/>
  <c r="K564" i="21"/>
  <c r="O564" i="21"/>
  <c r="Q564" i="21"/>
  <c r="V564" i="21"/>
  <c r="G568" i="21"/>
  <c r="M568" i="21" s="1"/>
  <c r="I568" i="21"/>
  <c r="K568" i="21"/>
  <c r="O568" i="21"/>
  <c r="Q568" i="21"/>
  <c r="V568" i="21"/>
  <c r="G570" i="21"/>
  <c r="I570" i="21"/>
  <c r="K570" i="21"/>
  <c r="M570" i="21"/>
  <c r="O570" i="21"/>
  <c r="Q570" i="21"/>
  <c r="V570" i="21"/>
  <c r="G575" i="21"/>
  <c r="G574" i="21" s="1"/>
  <c r="I575" i="21"/>
  <c r="I574" i="21" s="1"/>
  <c r="K575" i="21"/>
  <c r="O575" i="21"/>
  <c r="O574" i="21" s="1"/>
  <c r="Q575" i="21"/>
  <c r="Q574" i="21" s="1"/>
  <c r="V575" i="21"/>
  <c r="G578" i="21"/>
  <c r="M578" i="21" s="1"/>
  <c r="I578" i="21"/>
  <c r="K578" i="21"/>
  <c r="K574" i="21" s="1"/>
  <c r="O578" i="21"/>
  <c r="Q578" i="21"/>
  <c r="V578" i="21"/>
  <c r="V574" i="21" s="1"/>
  <c r="G580" i="21"/>
  <c r="I580" i="21"/>
  <c r="K580" i="21"/>
  <c r="M580" i="21"/>
  <c r="O580" i="21"/>
  <c r="Q580" i="21"/>
  <c r="V580" i="21"/>
  <c r="G583" i="21"/>
  <c r="I583" i="21"/>
  <c r="K583" i="21"/>
  <c r="M583" i="21"/>
  <c r="O583" i="21"/>
  <c r="Q583" i="21"/>
  <c r="V583" i="21"/>
  <c r="G585" i="21"/>
  <c r="M585" i="21" s="1"/>
  <c r="I585" i="21"/>
  <c r="K585" i="21"/>
  <c r="O585" i="21"/>
  <c r="Q585" i="21"/>
  <c r="V585" i="21"/>
  <c r="G587" i="21"/>
  <c r="M587" i="21" s="1"/>
  <c r="I587" i="21"/>
  <c r="K587" i="21"/>
  <c r="O587" i="21"/>
  <c r="Q587" i="21"/>
  <c r="V587" i="21"/>
  <c r="G590" i="21"/>
  <c r="I590" i="21"/>
  <c r="K590" i="21"/>
  <c r="M590" i="21"/>
  <c r="O590" i="21"/>
  <c r="Q590" i="21"/>
  <c r="V590" i="21"/>
  <c r="G593" i="21"/>
  <c r="I593" i="21"/>
  <c r="K593" i="21"/>
  <c r="M593" i="21"/>
  <c r="O593" i="21"/>
  <c r="Q593" i="21"/>
  <c r="V593" i="21"/>
  <c r="G596" i="21"/>
  <c r="M596" i="21" s="1"/>
  <c r="I596" i="21"/>
  <c r="K596" i="21"/>
  <c r="O596" i="21"/>
  <c r="Q596" i="21"/>
  <c r="V596" i="21"/>
  <c r="G600" i="21"/>
  <c r="M600" i="21" s="1"/>
  <c r="I600" i="21"/>
  <c r="K600" i="21"/>
  <c r="O600" i="21"/>
  <c r="Q600" i="21"/>
  <c r="V600" i="21"/>
  <c r="G602" i="21"/>
  <c r="I602" i="21"/>
  <c r="K602" i="21"/>
  <c r="M602" i="21"/>
  <c r="O602" i="21"/>
  <c r="Q602" i="21"/>
  <c r="V602" i="21"/>
  <c r="G605" i="21"/>
  <c r="I605" i="21"/>
  <c r="K605" i="21"/>
  <c r="M605" i="21"/>
  <c r="O605" i="21"/>
  <c r="Q605" i="21"/>
  <c r="V605" i="21"/>
  <c r="G608" i="21"/>
  <c r="M608" i="21" s="1"/>
  <c r="I608" i="21"/>
  <c r="K608" i="21"/>
  <c r="O608" i="21"/>
  <c r="Q608" i="21"/>
  <c r="V608" i="21"/>
  <c r="G611" i="21"/>
  <c r="M611" i="21" s="1"/>
  <c r="I611" i="21"/>
  <c r="K611" i="21"/>
  <c r="O611" i="21"/>
  <c r="Q611" i="21"/>
  <c r="V611" i="21"/>
  <c r="G613" i="21"/>
  <c r="I613" i="21"/>
  <c r="K613" i="21"/>
  <c r="M613" i="21"/>
  <c r="O613" i="21"/>
  <c r="Q613" i="21"/>
  <c r="V613" i="21"/>
  <c r="G615" i="21"/>
  <c r="I615" i="21"/>
  <c r="K615" i="21"/>
  <c r="M615" i="21"/>
  <c r="O615" i="21"/>
  <c r="Q615" i="21"/>
  <c r="V615" i="21"/>
  <c r="G617" i="21"/>
  <c r="M617" i="21" s="1"/>
  <c r="I617" i="21"/>
  <c r="K617" i="21"/>
  <c r="O617" i="21"/>
  <c r="Q617" i="21"/>
  <c r="V617" i="21"/>
  <c r="G619" i="21"/>
  <c r="M619" i="21" s="1"/>
  <c r="I619" i="21"/>
  <c r="K619" i="21"/>
  <c r="O619" i="21"/>
  <c r="Q619" i="21"/>
  <c r="V619" i="21"/>
  <c r="G622" i="21"/>
  <c r="G621" i="21" s="1"/>
  <c r="I622" i="21"/>
  <c r="I621" i="21" s="1"/>
  <c r="K622" i="21"/>
  <c r="M622" i="21"/>
  <c r="O622" i="21"/>
  <c r="O621" i="21" s="1"/>
  <c r="Q622" i="21"/>
  <c r="Q621" i="21" s="1"/>
  <c r="V622" i="21"/>
  <c r="G625" i="21"/>
  <c r="M625" i="21" s="1"/>
  <c r="I625" i="21"/>
  <c r="K625" i="21"/>
  <c r="O625" i="21"/>
  <c r="Q625" i="21"/>
  <c r="V625" i="21"/>
  <c r="G628" i="21"/>
  <c r="I628" i="21"/>
  <c r="K628" i="21"/>
  <c r="M628" i="21"/>
  <c r="O628" i="21"/>
  <c r="Q628" i="21"/>
  <c r="V628" i="21"/>
  <c r="G631" i="21"/>
  <c r="M631" i="21" s="1"/>
  <c r="I631" i="21"/>
  <c r="K631" i="21"/>
  <c r="K621" i="21" s="1"/>
  <c r="O631" i="21"/>
  <c r="Q631" i="21"/>
  <c r="V631" i="21"/>
  <c r="V621" i="21" s="1"/>
  <c r="G634" i="21"/>
  <c r="I634" i="21"/>
  <c r="K634" i="21"/>
  <c r="M634" i="21"/>
  <c r="O634" i="21"/>
  <c r="Q634" i="21"/>
  <c r="V634" i="21"/>
  <c r="G637" i="21"/>
  <c r="M637" i="21" s="1"/>
  <c r="I637" i="21"/>
  <c r="K637" i="21"/>
  <c r="O637" i="21"/>
  <c r="Q637" i="21"/>
  <c r="V637" i="21"/>
  <c r="G640" i="21"/>
  <c r="I640" i="21"/>
  <c r="K640" i="21"/>
  <c r="M640" i="21"/>
  <c r="O640" i="21"/>
  <c r="Q640" i="21"/>
  <c r="V640" i="21"/>
  <c r="G643" i="21"/>
  <c r="I643" i="21"/>
  <c r="K643" i="21"/>
  <c r="M643" i="21"/>
  <c r="O643" i="21"/>
  <c r="Q643" i="21"/>
  <c r="V643" i="21"/>
  <c r="G646" i="21"/>
  <c r="I646" i="21"/>
  <c r="K646" i="21"/>
  <c r="M646" i="21"/>
  <c r="O646" i="21"/>
  <c r="Q646" i="21"/>
  <c r="V646" i="21"/>
  <c r="G649" i="21"/>
  <c r="M649" i="21" s="1"/>
  <c r="I649" i="21"/>
  <c r="K649" i="21"/>
  <c r="O649" i="21"/>
  <c r="Q649" i="21"/>
  <c r="V649" i="21"/>
  <c r="G652" i="21"/>
  <c r="I652" i="21"/>
  <c r="K652" i="21"/>
  <c r="M652" i="21"/>
  <c r="O652" i="21"/>
  <c r="Q652" i="21"/>
  <c r="V652" i="21"/>
  <c r="G654" i="21"/>
  <c r="M654" i="21" s="1"/>
  <c r="I654" i="21"/>
  <c r="K654" i="21"/>
  <c r="O654" i="21"/>
  <c r="Q654" i="21"/>
  <c r="V654" i="21"/>
  <c r="G657" i="21"/>
  <c r="I657" i="21"/>
  <c r="K657" i="21"/>
  <c r="M657" i="21"/>
  <c r="O657" i="21"/>
  <c r="Q657" i="21"/>
  <c r="V657" i="21"/>
  <c r="G660" i="21"/>
  <c r="M660" i="21" s="1"/>
  <c r="I660" i="21"/>
  <c r="K660" i="21"/>
  <c r="O660" i="21"/>
  <c r="Q660" i="21"/>
  <c r="V660" i="21"/>
  <c r="G664" i="21"/>
  <c r="I664" i="21"/>
  <c r="K664" i="21"/>
  <c r="M664" i="21"/>
  <c r="O664" i="21"/>
  <c r="Q664" i="21"/>
  <c r="V664" i="21"/>
  <c r="G667" i="21"/>
  <c r="I667" i="21"/>
  <c r="K667" i="21"/>
  <c r="M667" i="21"/>
  <c r="O667" i="21"/>
  <c r="Q667" i="21"/>
  <c r="V667" i="21"/>
  <c r="G672" i="21"/>
  <c r="I672" i="21"/>
  <c r="K672" i="21"/>
  <c r="M672" i="21"/>
  <c r="O672" i="21"/>
  <c r="Q672" i="21"/>
  <c r="V672" i="21"/>
  <c r="G677" i="21"/>
  <c r="M677" i="21" s="1"/>
  <c r="I677" i="21"/>
  <c r="K677" i="21"/>
  <c r="O677" i="21"/>
  <c r="Q677" i="21"/>
  <c r="V677" i="21"/>
  <c r="I679" i="21"/>
  <c r="Q679" i="21"/>
  <c r="G680" i="21"/>
  <c r="G679" i="21" s="1"/>
  <c r="I680" i="21"/>
  <c r="K680" i="21"/>
  <c r="K679" i="21" s="1"/>
  <c r="M680" i="21"/>
  <c r="M679" i="21" s="1"/>
  <c r="O680" i="21"/>
  <c r="O679" i="21" s="1"/>
  <c r="Q680" i="21"/>
  <c r="V680" i="21"/>
  <c r="V679" i="21" s="1"/>
  <c r="G686" i="21"/>
  <c r="I686" i="21"/>
  <c r="K686" i="21"/>
  <c r="M686" i="21"/>
  <c r="O686" i="21"/>
  <c r="Q686" i="21"/>
  <c r="V686" i="21"/>
  <c r="G689" i="21"/>
  <c r="O689" i="21"/>
  <c r="G690" i="21"/>
  <c r="M690" i="21" s="1"/>
  <c r="M689" i="21" s="1"/>
  <c r="I690" i="21"/>
  <c r="I689" i="21" s="1"/>
  <c r="K690" i="21"/>
  <c r="K689" i="21" s="1"/>
  <c r="O690" i="21"/>
  <c r="Q690" i="21"/>
  <c r="Q689" i="21" s="1"/>
  <c r="V690" i="21"/>
  <c r="V689" i="21" s="1"/>
  <c r="G696" i="21"/>
  <c r="I696" i="21"/>
  <c r="I695" i="21" s="1"/>
  <c r="K696" i="21"/>
  <c r="M696" i="21"/>
  <c r="O696" i="21"/>
  <c r="Q696" i="21"/>
  <c r="Q695" i="21" s="1"/>
  <c r="V696" i="21"/>
  <c r="G699" i="21"/>
  <c r="G695" i="21" s="1"/>
  <c r="I699" i="21"/>
  <c r="K699" i="21"/>
  <c r="O699" i="21"/>
  <c r="O695" i="21" s="1"/>
  <c r="Q699" i="21"/>
  <c r="V699" i="21"/>
  <c r="G702" i="21"/>
  <c r="I702" i="21"/>
  <c r="K702" i="21"/>
  <c r="M702" i="21"/>
  <c r="O702" i="21"/>
  <c r="Q702" i="21"/>
  <c r="V702" i="21"/>
  <c r="G736" i="21"/>
  <c r="M736" i="21" s="1"/>
  <c r="I736" i="21"/>
  <c r="K736" i="21"/>
  <c r="K695" i="21" s="1"/>
  <c r="O736" i="21"/>
  <c r="Q736" i="21"/>
  <c r="V736" i="21"/>
  <c r="V695" i="21" s="1"/>
  <c r="G753" i="21"/>
  <c r="I753" i="21"/>
  <c r="K753" i="21"/>
  <c r="M753" i="21"/>
  <c r="O753" i="21"/>
  <c r="Q753" i="21"/>
  <c r="V753" i="21"/>
  <c r="G760" i="21"/>
  <c r="M760" i="21" s="1"/>
  <c r="I760" i="21"/>
  <c r="K760" i="21"/>
  <c r="O760" i="21"/>
  <c r="Q760" i="21"/>
  <c r="V760" i="21"/>
  <c r="G767" i="21"/>
  <c r="I767" i="21"/>
  <c r="K767" i="21"/>
  <c r="M767" i="21"/>
  <c r="O767" i="21"/>
  <c r="Q767" i="21"/>
  <c r="V767" i="21"/>
  <c r="G771" i="21"/>
  <c r="M771" i="21" s="1"/>
  <c r="I771" i="21"/>
  <c r="K771" i="21"/>
  <c r="O771" i="21"/>
  <c r="Q771" i="21"/>
  <c r="V771" i="21"/>
  <c r="G774" i="21"/>
  <c r="I774" i="21"/>
  <c r="K774" i="21"/>
  <c r="M774" i="21"/>
  <c r="O774" i="21"/>
  <c r="Q774" i="21"/>
  <c r="V774" i="21"/>
  <c r="G776" i="21"/>
  <c r="M776" i="21" s="1"/>
  <c r="I776" i="21"/>
  <c r="K776" i="21"/>
  <c r="O776" i="21"/>
  <c r="Q776" i="21"/>
  <c r="V776" i="21"/>
  <c r="I810" i="21"/>
  <c r="Q810" i="21"/>
  <c r="G811" i="21"/>
  <c r="M811" i="21" s="1"/>
  <c r="M810" i="21" s="1"/>
  <c r="I811" i="21"/>
  <c r="K811" i="21"/>
  <c r="K810" i="21" s="1"/>
  <c r="O811" i="21"/>
  <c r="O810" i="21" s="1"/>
  <c r="Q811" i="21"/>
  <c r="V811" i="21"/>
  <c r="V810" i="21" s="1"/>
  <c r="G818" i="21"/>
  <c r="I818" i="21"/>
  <c r="K818" i="21"/>
  <c r="M818" i="21"/>
  <c r="O818" i="21"/>
  <c r="Q818" i="21"/>
  <c r="V818" i="21"/>
  <c r="G824" i="21"/>
  <c r="K824" i="21"/>
  <c r="O824" i="21"/>
  <c r="V824" i="21"/>
  <c r="G825" i="21"/>
  <c r="I825" i="21"/>
  <c r="I824" i="21" s="1"/>
  <c r="K825" i="21"/>
  <c r="M825" i="21"/>
  <c r="M824" i="21" s="1"/>
  <c r="O825" i="21"/>
  <c r="Q825" i="21"/>
  <c r="Q824" i="21" s="1"/>
  <c r="V825" i="21"/>
  <c r="K827" i="21"/>
  <c r="V827" i="21"/>
  <c r="G828" i="21"/>
  <c r="I828" i="21"/>
  <c r="I827" i="21" s="1"/>
  <c r="K828" i="21"/>
  <c r="M828" i="21"/>
  <c r="O828" i="21"/>
  <c r="Q828" i="21"/>
  <c r="Q827" i="21" s="1"/>
  <c r="V828" i="21"/>
  <c r="G834" i="21"/>
  <c r="G827" i="21" s="1"/>
  <c r="I834" i="21"/>
  <c r="K834" i="21"/>
  <c r="O834" i="21"/>
  <c r="O827" i="21" s="1"/>
  <c r="Q834" i="21"/>
  <c r="V834" i="21"/>
  <c r="G840" i="21"/>
  <c r="I840" i="21"/>
  <c r="K840" i="21"/>
  <c r="M840" i="21"/>
  <c r="O840" i="21"/>
  <c r="Q840" i="21"/>
  <c r="V840" i="21"/>
  <c r="G846" i="21"/>
  <c r="I846" i="21"/>
  <c r="I845" i="21" s="1"/>
  <c r="K846" i="21"/>
  <c r="M846" i="21"/>
  <c r="O846" i="21"/>
  <c r="Q846" i="21"/>
  <c r="Q845" i="21" s="1"/>
  <c r="V846" i="21"/>
  <c r="G849" i="21"/>
  <c r="G845" i="21" s="1"/>
  <c r="I849" i="21"/>
  <c r="K849" i="21"/>
  <c r="K845" i="21" s="1"/>
  <c r="O849" i="21"/>
  <c r="O845" i="21" s="1"/>
  <c r="Q849" i="21"/>
  <c r="V849" i="21"/>
  <c r="V845" i="21" s="1"/>
  <c r="G852" i="21"/>
  <c r="I852" i="21"/>
  <c r="K852" i="21"/>
  <c r="M852" i="21"/>
  <c r="O852" i="21"/>
  <c r="Q852" i="21"/>
  <c r="V852" i="21"/>
  <c r="G855" i="21"/>
  <c r="M855" i="21" s="1"/>
  <c r="I855" i="21"/>
  <c r="K855" i="21"/>
  <c r="O855" i="21"/>
  <c r="Q855" i="21"/>
  <c r="V855" i="21"/>
  <c r="I858" i="21"/>
  <c r="Q858" i="21"/>
  <c r="G859" i="21"/>
  <c r="G858" i="21" s="1"/>
  <c r="I859" i="21"/>
  <c r="K859" i="21"/>
  <c r="K858" i="21" s="1"/>
  <c r="O859" i="21"/>
  <c r="O858" i="21" s="1"/>
  <c r="Q859" i="21"/>
  <c r="V859" i="21"/>
  <c r="V858" i="21" s="1"/>
  <c r="I861" i="21"/>
  <c r="Q861" i="21"/>
  <c r="G862" i="21"/>
  <c r="M862" i="21" s="1"/>
  <c r="M861" i="21" s="1"/>
  <c r="I862" i="21"/>
  <c r="K862" i="21"/>
  <c r="K861" i="21" s="1"/>
  <c r="O862" i="21"/>
  <c r="O861" i="21" s="1"/>
  <c r="Q862" i="21"/>
  <c r="V862" i="21"/>
  <c r="V861" i="21" s="1"/>
  <c r="G866" i="21"/>
  <c r="G865" i="21" s="1"/>
  <c r="I866" i="21"/>
  <c r="K866" i="21"/>
  <c r="K865" i="21" s="1"/>
  <c r="O866" i="21"/>
  <c r="O865" i="21" s="1"/>
  <c r="Q866" i="21"/>
  <c r="V866" i="21"/>
  <c r="V865" i="21" s="1"/>
  <c r="G870" i="21"/>
  <c r="I870" i="21"/>
  <c r="I865" i="21" s="1"/>
  <c r="K870" i="21"/>
  <c r="M870" i="21"/>
  <c r="O870" i="21"/>
  <c r="Q870" i="21"/>
  <c r="Q865" i="21" s="1"/>
  <c r="V870" i="21"/>
  <c r="AE875" i="21"/>
  <c r="AF875" i="21"/>
  <c r="G825" i="20"/>
  <c r="BA649" i="20"/>
  <c r="BA646" i="20"/>
  <c r="BA641" i="20"/>
  <c r="BA640" i="20"/>
  <c r="BA599" i="20"/>
  <c r="BA562" i="20"/>
  <c r="BA559" i="20"/>
  <c r="BA542" i="20"/>
  <c r="BA473" i="20"/>
  <c r="BA382" i="20"/>
  <c r="BA372" i="20"/>
  <c r="BA212" i="20"/>
  <c r="BA188" i="20"/>
  <c r="BA169" i="20"/>
  <c r="BA166" i="20"/>
  <c r="BA163" i="20"/>
  <c r="BA156" i="20"/>
  <c r="BA149" i="20"/>
  <c r="BA142" i="20"/>
  <c r="BA135" i="20"/>
  <c r="BA128" i="20"/>
  <c r="BA121" i="20"/>
  <c r="BA114" i="20"/>
  <c r="BA107" i="20"/>
  <c r="BA100" i="20"/>
  <c r="BA97" i="20"/>
  <c r="BA94" i="20"/>
  <c r="BA88" i="20"/>
  <c r="BA82" i="20"/>
  <c r="BA79" i="20"/>
  <c r="BA76" i="20"/>
  <c r="BA73" i="20"/>
  <c r="BA70" i="20"/>
  <c r="BA67" i="20"/>
  <c r="BA64" i="20"/>
  <c r="BA61" i="20"/>
  <c r="BA57" i="20"/>
  <c r="BA44" i="20"/>
  <c r="BA41" i="20"/>
  <c r="BA27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5" i="20"/>
  <c r="I15" i="20"/>
  <c r="K15" i="20"/>
  <c r="M15" i="20"/>
  <c r="O15" i="20"/>
  <c r="Q15" i="20"/>
  <c r="V15" i="20"/>
  <c r="G18" i="20"/>
  <c r="I18" i="20"/>
  <c r="K18" i="20"/>
  <c r="M18" i="20"/>
  <c r="O18" i="20"/>
  <c r="Q18" i="20"/>
  <c r="V18" i="20"/>
  <c r="G20" i="20"/>
  <c r="G8" i="20" s="1"/>
  <c r="I20" i="20"/>
  <c r="K20" i="20"/>
  <c r="O20" i="20"/>
  <c r="O8" i="20" s="1"/>
  <c r="Q20" i="20"/>
  <c r="V20" i="20"/>
  <c r="G23" i="20"/>
  <c r="I23" i="20"/>
  <c r="K23" i="20"/>
  <c r="M23" i="20"/>
  <c r="O23" i="20"/>
  <c r="Q23" i="20"/>
  <c r="V23" i="20"/>
  <c r="G26" i="20"/>
  <c r="I26" i="20"/>
  <c r="K26" i="20"/>
  <c r="M26" i="20"/>
  <c r="O26" i="20"/>
  <c r="Q26" i="20"/>
  <c r="V26" i="20"/>
  <c r="G30" i="20"/>
  <c r="I30" i="20"/>
  <c r="K30" i="20"/>
  <c r="M30" i="20"/>
  <c r="O30" i="20"/>
  <c r="Q30" i="20"/>
  <c r="V30" i="20"/>
  <c r="G40" i="20"/>
  <c r="M40" i="20" s="1"/>
  <c r="I40" i="20"/>
  <c r="K40" i="20"/>
  <c r="O40" i="20"/>
  <c r="Q40" i="20"/>
  <c r="V40" i="20"/>
  <c r="G43" i="20"/>
  <c r="I43" i="20"/>
  <c r="K43" i="20"/>
  <c r="M43" i="20"/>
  <c r="O43" i="20"/>
  <c r="Q43" i="20"/>
  <c r="V43" i="20"/>
  <c r="G53" i="20"/>
  <c r="I53" i="20"/>
  <c r="K53" i="20"/>
  <c r="M53" i="20"/>
  <c r="O53" i="20"/>
  <c r="Q53" i="20"/>
  <c r="V53" i="20"/>
  <c r="G56" i="20"/>
  <c r="I56" i="20"/>
  <c r="K56" i="20"/>
  <c r="M56" i="20"/>
  <c r="O56" i="20"/>
  <c r="Q56" i="20"/>
  <c r="V56" i="20"/>
  <c r="G60" i="20"/>
  <c r="M60" i="20" s="1"/>
  <c r="I60" i="20"/>
  <c r="K60" i="20"/>
  <c r="O60" i="20"/>
  <c r="Q60" i="20"/>
  <c r="V60" i="20"/>
  <c r="G63" i="20"/>
  <c r="I63" i="20"/>
  <c r="K63" i="20"/>
  <c r="M63" i="20"/>
  <c r="O63" i="20"/>
  <c r="Q63" i="20"/>
  <c r="V63" i="20"/>
  <c r="G66" i="20"/>
  <c r="I66" i="20"/>
  <c r="K66" i="20"/>
  <c r="M66" i="20"/>
  <c r="O66" i="20"/>
  <c r="Q66" i="20"/>
  <c r="V66" i="20"/>
  <c r="G69" i="20"/>
  <c r="I69" i="20"/>
  <c r="K69" i="20"/>
  <c r="M69" i="20"/>
  <c r="O69" i="20"/>
  <c r="Q69" i="20"/>
  <c r="V69" i="20"/>
  <c r="G72" i="20"/>
  <c r="M72" i="20" s="1"/>
  <c r="I72" i="20"/>
  <c r="K72" i="20"/>
  <c r="O72" i="20"/>
  <c r="Q72" i="20"/>
  <c r="V72" i="20"/>
  <c r="G75" i="20"/>
  <c r="I75" i="20"/>
  <c r="K75" i="20"/>
  <c r="M75" i="20"/>
  <c r="O75" i="20"/>
  <c r="Q75" i="20"/>
  <c r="V75" i="20"/>
  <c r="G78" i="20"/>
  <c r="I78" i="20"/>
  <c r="K78" i="20"/>
  <c r="M78" i="20"/>
  <c r="O78" i="20"/>
  <c r="Q78" i="20"/>
  <c r="V78" i="20"/>
  <c r="G81" i="20"/>
  <c r="I81" i="20"/>
  <c r="K81" i="20"/>
  <c r="M81" i="20"/>
  <c r="O81" i="20"/>
  <c r="Q81" i="20"/>
  <c r="V81" i="20"/>
  <c r="G87" i="20"/>
  <c r="M87" i="20" s="1"/>
  <c r="I87" i="20"/>
  <c r="K87" i="20"/>
  <c r="O87" i="20"/>
  <c r="Q87" i="20"/>
  <c r="V87" i="20"/>
  <c r="G93" i="20"/>
  <c r="I93" i="20"/>
  <c r="K93" i="20"/>
  <c r="M93" i="20"/>
  <c r="O93" i="20"/>
  <c r="Q93" i="20"/>
  <c r="V93" i="20"/>
  <c r="G96" i="20"/>
  <c r="I96" i="20"/>
  <c r="K96" i="20"/>
  <c r="M96" i="20"/>
  <c r="O96" i="20"/>
  <c r="Q96" i="20"/>
  <c r="V96" i="20"/>
  <c r="G99" i="20"/>
  <c r="I99" i="20"/>
  <c r="K99" i="20"/>
  <c r="M99" i="20"/>
  <c r="O99" i="20"/>
  <c r="Q99" i="20"/>
  <c r="V99" i="20"/>
  <c r="G106" i="20"/>
  <c r="M106" i="20" s="1"/>
  <c r="I106" i="20"/>
  <c r="K106" i="20"/>
  <c r="O106" i="20"/>
  <c r="Q106" i="20"/>
  <c r="V106" i="20"/>
  <c r="G113" i="20"/>
  <c r="I113" i="20"/>
  <c r="K113" i="20"/>
  <c r="M113" i="20"/>
  <c r="O113" i="20"/>
  <c r="Q113" i="20"/>
  <c r="V113" i="20"/>
  <c r="G120" i="20"/>
  <c r="I120" i="20"/>
  <c r="K120" i="20"/>
  <c r="M120" i="20"/>
  <c r="O120" i="20"/>
  <c r="Q120" i="20"/>
  <c r="V120" i="20"/>
  <c r="G127" i="20"/>
  <c r="I127" i="20"/>
  <c r="K127" i="20"/>
  <c r="M127" i="20"/>
  <c r="O127" i="20"/>
  <c r="Q127" i="20"/>
  <c r="V127" i="20"/>
  <c r="G134" i="20"/>
  <c r="M134" i="20" s="1"/>
  <c r="I134" i="20"/>
  <c r="K134" i="20"/>
  <c r="O134" i="20"/>
  <c r="Q134" i="20"/>
  <c r="V134" i="20"/>
  <c r="G141" i="20"/>
  <c r="I141" i="20"/>
  <c r="K141" i="20"/>
  <c r="M141" i="20"/>
  <c r="O141" i="20"/>
  <c r="Q141" i="20"/>
  <c r="V141" i="20"/>
  <c r="G148" i="20"/>
  <c r="I148" i="20"/>
  <c r="K148" i="20"/>
  <c r="M148" i="20"/>
  <c r="O148" i="20"/>
  <c r="Q148" i="20"/>
  <c r="V148" i="20"/>
  <c r="G155" i="20"/>
  <c r="I155" i="20"/>
  <c r="K155" i="20"/>
  <c r="M155" i="20"/>
  <c r="O155" i="20"/>
  <c r="Q155" i="20"/>
  <c r="V155" i="20"/>
  <c r="G162" i="20"/>
  <c r="M162" i="20" s="1"/>
  <c r="I162" i="20"/>
  <c r="K162" i="20"/>
  <c r="O162" i="20"/>
  <c r="Q162" i="20"/>
  <c r="V162" i="20"/>
  <c r="G165" i="20"/>
  <c r="I165" i="20"/>
  <c r="K165" i="20"/>
  <c r="M165" i="20"/>
  <c r="O165" i="20"/>
  <c r="Q165" i="20"/>
  <c r="V165" i="20"/>
  <c r="G168" i="20"/>
  <c r="I168" i="20"/>
  <c r="K168" i="20"/>
  <c r="M168" i="20"/>
  <c r="O168" i="20"/>
  <c r="Q168" i="20"/>
  <c r="V168" i="20"/>
  <c r="G171" i="20"/>
  <c r="I171" i="20"/>
  <c r="K171" i="20"/>
  <c r="M171" i="20"/>
  <c r="O171" i="20"/>
  <c r="Q171" i="20"/>
  <c r="V171" i="20"/>
  <c r="G176" i="20"/>
  <c r="M176" i="20" s="1"/>
  <c r="I176" i="20"/>
  <c r="K176" i="20"/>
  <c r="O176" i="20"/>
  <c r="Q176" i="20"/>
  <c r="V176" i="20"/>
  <c r="G181" i="20"/>
  <c r="I181" i="20"/>
  <c r="K181" i="20"/>
  <c r="M181" i="20"/>
  <c r="O181" i="20"/>
  <c r="Q181" i="20"/>
  <c r="V181" i="20"/>
  <c r="G184" i="20"/>
  <c r="I184" i="20"/>
  <c r="K184" i="20"/>
  <c r="M184" i="20"/>
  <c r="O184" i="20"/>
  <c r="Q184" i="20"/>
  <c r="V184" i="20"/>
  <c r="G187" i="20"/>
  <c r="I187" i="20"/>
  <c r="K187" i="20"/>
  <c r="M187" i="20"/>
  <c r="O187" i="20"/>
  <c r="Q187" i="20"/>
  <c r="V187" i="20"/>
  <c r="G211" i="20"/>
  <c r="M211" i="20" s="1"/>
  <c r="I211" i="20"/>
  <c r="K211" i="20"/>
  <c r="O211" i="20"/>
  <c r="Q211" i="20"/>
  <c r="V211" i="20"/>
  <c r="G253" i="20"/>
  <c r="I253" i="20"/>
  <c r="K253" i="20"/>
  <c r="M253" i="20"/>
  <c r="O253" i="20"/>
  <c r="Q253" i="20"/>
  <c r="V253" i="20"/>
  <c r="G261" i="20"/>
  <c r="I261" i="20"/>
  <c r="K261" i="20"/>
  <c r="M261" i="20"/>
  <c r="O261" i="20"/>
  <c r="Q261" i="20"/>
  <c r="V261" i="20"/>
  <c r="G276" i="20"/>
  <c r="I276" i="20"/>
  <c r="K276" i="20"/>
  <c r="M276" i="20"/>
  <c r="O276" i="20"/>
  <c r="Q276" i="20"/>
  <c r="V276" i="20"/>
  <c r="G286" i="20"/>
  <c r="M286" i="20" s="1"/>
  <c r="I286" i="20"/>
  <c r="K286" i="20"/>
  <c r="O286" i="20"/>
  <c r="Q286" i="20"/>
  <c r="V286" i="20"/>
  <c r="G301" i="20"/>
  <c r="I301" i="20"/>
  <c r="K301" i="20"/>
  <c r="M301" i="20"/>
  <c r="O301" i="20"/>
  <c r="Q301" i="20"/>
  <c r="V301" i="20"/>
  <c r="G321" i="20"/>
  <c r="I321" i="20"/>
  <c r="K321" i="20"/>
  <c r="M321" i="20"/>
  <c r="O321" i="20"/>
  <c r="Q321" i="20"/>
  <c r="V321" i="20"/>
  <c r="G371" i="20"/>
  <c r="I371" i="20"/>
  <c r="K371" i="20"/>
  <c r="M371" i="20"/>
  <c r="O371" i="20"/>
  <c r="Q371" i="20"/>
  <c r="V371" i="20"/>
  <c r="G375" i="20"/>
  <c r="M375" i="20" s="1"/>
  <c r="I375" i="20"/>
  <c r="K375" i="20"/>
  <c r="O375" i="20"/>
  <c r="Q375" i="20"/>
  <c r="V375" i="20"/>
  <c r="G381" i="20"/>
  <c r="I381" i="20"/>
  <c r="K381" i="20"/>
  <c r="M381" i="20"/>
  <c r="O381" i="20"/>
  <c r="Q381" i="20"/>
  <c r="V381" i="20"/>
  <c r="G387" i="20"/>
  <c r="I387" i="20"/>
  <c r="K387" i="20"/>
  <c r="M387" i="20"/>
  <c r="O387" i="20"/>
  <c r="Q387" i="20"/>
  <c r="V387" i="20"/>
  <c r="G392" i="20"/>
  <c r="I392" i="20"/>
  <c r="K392" i="20"/>
  <c r="M392" i="20"/>
  <c r="O392" i="20"/>
  <c r="Q392" i="20"/>
  <c r="V392" i="20"/>
  <c r="G399" i="20"/>
  <c r="M399" i="20" s="1"/>
  <c r="I399" i="20"/>
  <c r="K399" i="20"/>
  <c r="O399" i="20"/>
  <c r="Q399" i="20"/>
  <c r="V399" i="20"/>
  <c r="G404" i="20"/>
  <c r="I404" i="20"/>
  <c r="K404" i="20"/>
  <c r="M404" i="20"/>
  <c r="O404" i="20"/>
  <c r="Q404" i="20"/>
  <c r="V404" i="20"/>
  <c r="G411" i="20"/>
  <c r="I411" i="20"/>
  <c r="K411" i="20"/>
  <c r="M411" i="20"/>
  <c r="O411" i="20"/>
  <c r="Q411" i="20"/>
  <c r="V411" i="20"/>
  <c r="G418" i="20"/>
  <c r="I418" i="20"/>
  <c r="K418" i="20"/>
  <c r="M418" i="20"/>
  <c r="O418" i="20"/>
  <c r="Q418" i="20"/>
  <c r="V418" i="20"/>
  <c r="G424" i="20"/>
  <c r="M424" i="20" s="1"/>
  <c r="I424" i="20"/>
  <c r="K424" i="20"/>
  <c r="O424" i="20"/>
  <c r="Q424" i="20"/>
  <c r="V424" i="20"/>
  <c r="G433" i="20"/>
  <c r="I433" i="20"/>
  <c r="K433" i="20"/>
  <c r="M433" i="20"/>
  <c r="O433" i="20"/>
  <c r="Q433" i="20"/>
  <c r="V433" i="20"/>
  <c r="G449" i="20"/>
  <c r="M449" i="20" s="1"/>
  <c r="I449" i="20"/>
  <c r="K449" i="20"/>
  <c r="O449" i="20"/>
  <c r="Q449" i="20"/>
  <c r="V449" i="20"/>
  <c r="G454" i="20"/>
  <c r="I454" i="20"/>
  <c r="K454" i="20"/>
  <c r="M454" i="20"/>
  <c r="O454" i="20"/>
  <c r="Q454" i="20"/>
  <c r="V454" i="20"/>
  <c r="G459" i="20"/>
  <c r="M459" i="20" s="1"/>
  <c r="I459" i="20"/>
  <c r="K459" i="20"/>
  <c r="O459" i="20"/>
  <c r="Q459" i="20"/>
  <c r="V459" i="20"/>
  <c r="G464" i="20"/>
  <c r="I464" i="20"/>
  <c r="K464" i="20"/>
  <c r="M464" i="20"/>
  <c r="O464" i="20"/>
  <c r="Q464" i="20"/>
  <c r="V464" i="20"/>
  <c r="G472" i="20"/>
  <c r="I472" i="20"/>
  <c r="I471" i="20" s="1"/>
  <c r="K472" i="20"/>
  <c r="M472" i="20"/>
  <c r="O472" i="20"/>
  <c r="Q472" i="20"/>
  <c r="Q471" i="20" s="1"/>
  <c r="V472" i="20"/>
  <c r="G475" i="20"/>
  <c r="G471" i="20" s="1"/>
  <c r="I475" i="20"/>
  <c r="K475" i="20"/>
  <c r="K471" i="20" s="1"/>
  <c r="O475" i="20"/>
  <c r="O471" i="20" s="1"/>
  <c r="Q475" i="20"/>
  <c r="V475" i="20"/>
  <c r="V471" i="20" s="1"/>
  <c r="G478" i="20"/>
  <c r="I478" i="20"/>
  <c r="K478" i="20"/>
  <c r="M478" i="20"/>
  <c r="O478" i="20"/>
  <c r="Q478" i="20"/>
  <c r="V478" i="20"/>
  <c r="G480" i="20"/>
  <c r="M480" i="20" s="1"/>
  <c r="I480" i="20"/>
  <c r="K480" i="20"/>
  <c r="O480" i="20"/>
  <c r="Q480" i="20"/>
  <c r="V480" i="20"/>
  <c r="G482" i="20"/>
  <c r="O482" i="20"/>
  <c r="G483" i="20"/>
  <c r="M483" i="20" s="1"/>
  <c r="M482" i="20" s="1"/>
  <c r="I483" i="20"/>
  <c r="I482" i="20" s="1"/>
  <c r="K483" i="20"/>
  <c r="K482" i="20" s="1"/>
  <c r="O483" i="20"/>
  <c r="Q483" i="20"/>
  <c r="Q482" i="20" s="1"/>
  <c r="V483" i="20"/>
  <c r="V482" i="20" s="1"/>
  <c r="K486" i="20"/>
  <c r="V486" i="20"/>
  <c r="G487" i="20"/>
  <c r="G486" i="20" s="1"/>
  <c r="I487" i="20"/>
  <c r="I486" i="20" s="1"/>
  <c r="K487" i="20"/>
  <c r="M487" i="20"/>
  <c r="O487" i="20"/>
  <c r="O486" i="20" s="1"/>
  <c r="Q487" i="20"/>
  <c r="Q486" i="20" s="1"/>
  <c r="V487" i="20"/>
  <c r="G491" i="20"/>
  <c r="M491" i="20" s="1"/>
  <c r="I491" i="20"/>
  <c r="K491" i="20"/>
  <c r="O491" i="20"/>
  <c r="Q491" i="20"/>
  <c r="V491" i="20"/>
  <c r="G494" i="20"/>
  <c r="I494" i="20"/>
  <c r="I493" i="20" s="1"/>
  <c r="K494" i="20"/>
  <c r="K493" i="20" s="1"/>
  <c r="M494" i="20"/>
  <c r="O494" i="20"/>
  <c r="Q494" i="20"/>
  <c r="Q493" i="20" s="1"/>
  <c r="V494" i="20"/>
  <c r="V493" i="20" s="1"/>
  <c r="G498" i="20"/>
  <c r="I498" i="20"/>
  <c r="K498" i="20"/>
  <c r="M498" i="20"/>
  <c r="O498" i="20"/>
  <c r="Q498" i="20"/>
  <c r="V498" i="20"/>
  <c r="G503" i="20"/>
  <c r="G493" i="20" s="1"/>
  <c r="I503" i="20"/>
  <c r="K503" i="20"/>
  <c r="O503" i="20"/>
  <c r="O493" i="20" s="1"/>
  <c r="Q503" i="20"/>
  <c r="V503" i="20"/>
  <c r="G505" i="20"/>
  <c r="M505" i="20" s="1"/>
  <c r="I505" i="20"/>
  <c r="K505" i="20"/>
  <c r="O505" i="20"/>
  <c r="Q505" i="20"/>
  <c r="V505" i="20"/>
  <c r="G516" i="20"/>
  <c r="I516" i="20"/>
  <c r="K516" i="20"/>
  <c r="M516" i="20"/>
  <c r="O516" i="20"/>
  <c r="Q516" i="20"/>
  <c r="V516" i="20"/>
  <c r="G521" i="20"/>
  <c r="I521" i="20"/>
  <c r="K521" i="20"/>
  <c r="M521" i="20"/>
  <c r="O521" i="20"/>
  <c r="Q521" i="20"/>
  <c r="V521" i="20"/>
  <c r="G525" i="20"/>
  <c r="M525" i="20" s="1"/>
  <c r="I525" i="20"/>
  <c r="K525" i="20"/>
  <c r="O525" i="20"/>
  <c r="Q525" i="20"/>
  <c r="V525" i="20"/>
  <c r="G528" i="20"/>
  <c r="M528" i="20" s="1"/>
  <c r="I528" i="20"/>
  <c r="K528" i="20"/>
  <c r="O528" i="20"/>
  <c r="Q528" i="20"/>
  <c r="V528" i="20"/>
  <c r="G533" i="20"/>
  <c r="I533" i="20"/>
  <c r="K533" i="20"/>
  <c r="M533" i="20"/>
  <c r="O533" i="20"/>
  <c r="Q533" i="20"/>
  <c r="V533" i="20"/>
  <c r="G536" i="20"/>
  <c r="I536" i="20"/>
  <c r="K536" i="20"/>
  <c r="M536" i="20"/>
  <c r="O536" i="20"/>
  <c r="Q536" i="20"/>
  <c r="V536" i="20"/>
  <c r="G541" i="20"/>
  <c r="M541" i="20" s="1"/>
  <c r="I541" i="20"/>
  <c r="K541" i="20"/>
  <c r="O541" i="20"/>
  <c r="Q541" i="20"/>
  <c r="V541" i="20"/>
  <c r="G544" i="20"/>
  <c r="M544" i="20" s="1"/>
  <c r="I544" i="20"/>
  <c r="K544" i="20"/>
  <c r="O544" i="20"/>
  <c r="Q544" i="20"/>
  <c r="V544" i="20"/>
  <c r="G548" i="20"/>
  <c r="I548" i="20"/>
  <c r="K548" i="20"/>
  <c r="M548" i="20"/>
  <c r="O548" i="20"/>
  <c r="Q548" i="20"/>
  <c r="V548" i="20"/>
  <c r="G550" i="20"/>
  <c r="I550" i="20"/>
  <c r="K550" i="20"/>
  <c r="M550" i="20"/>
  <c r="O550" i="20"/>
  <c r="Q550" i="20"/>
  <c r="V550" i="20"/>
  <c r="G555" i="20"/>
  <c r="M555" i="20" s="1"/>
  <c r="I555" i="20"/>
  <c r="I554" i="20" s="1"/>
  <c r="K555" i="20"/>
  <c r="K554" i="20" s="1"/>
  <c r="O555" i="20"/>
  <c r="Q555" i="20"/>
  <c r="Q554" i="20" s="1"/>
  <c r="V555" i="20"/>
  <c r="V554" i="20" s="1"/>
  <c r="G558" i="20"/>
  <c r="I558" i="20"/>
  <c r="K558" i="20"/>
  <c r="M558" i="20"/>
  <c r="O558" i="20"/>
  <c r="Q558" i="20"/>
  <c r="V558" i="20"/>
  <c r="G561" i="20"/>
  <c r="I561" i="20"/>
  <c r="K561" i="20"/>
  <c r="M561" i="20"/>
  <c r="O561" i="20"/>
  <c r="Q561" i="20"/>
  <c r="V561" i="20"/>
  <c r="G564" i="20"/>
  <c r="M564" i="20" s="1"/>
  <c r="I564" i="20"/>
  <c r="K564" i="20"/>
  <c r="O564" i="20"/>
  <c r="O554" i="20" s="1"/>
  <c r="Q564" i="20"/>
  <c r="V564" i="20"/>
  <c r="G567" i="20"/>
  <c r="M567" i="20" s="1"/>
  <c r="I567" i="20"/>
  <c r="K567" i="20"/>
  <c r="O567" i="20"/>
  <c r="Q567" i="20"/>
  <c r="V567" i="20"/>
  <c r="G571" i="20"/>
  <c r="I571" i="20"/>
  <c r="I570" i="20" s="1"/>
  <c r="K571" i="20"/>
  <c r="M571" i="20"/>
  <c r="O571" i="20"/>
  <c r="Q571" i="20"/>
  <c r="Q570" i="20" s="1"/>
  <c r="V571" i="20"/>
  <c r="G574" i="20"/>
  <c r="M574" i="20" s="1"/>
  <c r="I574" i="20"/>
  <c r="K574" i="20"/>
  <c r="O574" i="20"/>
  <c r="O570" i="20" s="1"/>
  <c r="Q574" i="20"/>
  <c r="V574" i="20"/>
  <c r="G577" i="20"/>
  <c r="I577" i="20"/>
  <c r="K577" i="20"/>
  <c r="M577" i="20"/>
  <c r="O577" i="20"/>
  <c r="Q577" i="20"/>
  <c r="V577" i="20"/>
  <c r="G580" i="20"/>
  <c r="M580" i="20" s="1"/>
  <c r="I580" i="20"/>
  <c r="K580" i="20"/>
  <c r="K570" i="20" s="1"/>
  <c r="O580" i="20"/>
  <c r="Q580" i="20"/>
  <c r="V580" i="20"/>
  <c r="V570" i="20" s="1"/>
  <c r="G583" i="20"/>
  <c r="I583" i="20"/>
  <c r="K583" i="20"/>
  <c r="M583" i="20"/>
  <c r="O583" i="20"/>
  <c r="Q583" i="20"/>
  <c r="V583" i="20"/>
  <c r="G586" i="20"/>
  <c r="M586" i="20" s="1"/>
  <c r="I586" i="20"/>
  <c r="K586" i="20"/>
  <c r="O586" i="20"/>
  <c r="Q586" i="20"/>
  <c r="V586" i="20"/>
  <c r="G589" i="20"/>
  <c r="I589" i="20"/>
  <c r="K589" i="20"/>
  <c r="M589" i="20"/>
  <c r="O589" i="20"/>
  <c r="Q589" i="20"/>
  <c r="V589" i="20"/>
  <c r="G592" i="20"/>
  <c r="M592" i="20" s="1"/>
  <c r="I592" i="20"/>
  <c r="K592" i="20"/>
  <c r="O592" i="20"/>
  <c r="Q592" i="20"/>
  <c r="V592" i="20"/>
  <c r="G595" i="20"/>
  <c r="I595" i="20"/>
  <c r="K595" i="20"/>
  <c r="M595" i="20"/>
  <c r="O595" i="20"/>
  <c r="Q595" i="20"/>
  <c r="V595" i="20"/>
  <c r="G598" i="20"/>
  <c r="M598" i="20" s="1"/>
  <c r="I598" i="20"/>
  <c r="K598" i="20"/>
  <c r="O598" i="20"/>
  <c r="Q598" i="20"/>
  <c r="V598" i="20"/>
  <c r="G601" i="20"/>
  <c r="I601" i="20"/>
  <c r="K601" i="20"/>
  <c r="M601" i="20"/>
  <c r="O601" i="20"/>
  <c r="Q601" i="20"/>
  <c r="V601" i="20"/>
  <c r="G603" i="20"/>
  <c r="M603" i="20" s="1"/>
  <c r="I603" i="20"/>
  <c r="K603" i="20"/>
  <c r="O603" i="20"/>
  <c r="Q603" i="20"/>
  <c r="V603" i="20"/>
  <c r="G606" i="20"/>
  <c r="I606" i="20"/>
  <c r="K606" i="20"/>
  <c r="M606" i="20"/>
  <c r="O606" i="20"/>
  <c r="Q606" i="20"/>
  <c r="V606" i="20"/>
  <c r="G609" i="20"/>
  <c r="M609" i="20" s="1"/>
  <c r="I609" i="20"/>
  <c r="K609" i="20"/>
  <c r="O609" i="20"/>
  <c r="Q609" i="20"/>
  <c r="V609" i="20"/>
  <c r="G613" i="20"/>
  <c r="I613" i="20"/>
  <c r="K613" i="20"/>
  <c r="M613" i="20"/>
  <c r="O613" i="20"/>
  <c r="Q613" i="20"/>
  <c r="V613" i="20"/>
  <c r="G616" i="20"/>
  <c r="M616" i="20" s="1"/>
  <c r="I616" i="20"/>
  <c r="K616" i="20"/>
  <c r="O616" i="20"/>
  <c r="Q616" i="20"/>
  <c r="V616" i="20"/>
  <c r="G621" i="20"/>
  <c r="I621" i="20"/>
  <c r="K621" i="20"/>
  <c r="M621" i="20"/>
  <c r="O621" i="20"/>
  <c r="Q621" i="20"/>
  <c r="V621" i="20"/>
  <c r="G626" i="20"/>
  <c r="M626" i="20" s="1"/>
  <c r="I626" i="20"/>
  <c r="K626" i="20"/>
  <c r="O626" i="20"/>
  <c r="Q626" i="20"/>
  <c r="V626" i="20"/>
  <c r="G628" i="20"/>
  <c r="I628" i="20"/>
  <c r="O628" i="20"/>
  <c r="Q628" i="20"/>
  <c r="G629" i="20"/>
  <c r="M629" i="20" s="1"/>
  <c r="M628" i="20" s="1"/>
  <c r="I629" i="20"/>
  <c r="K629" i="20"/>
  <c r="K628" i="20" s="1"/>
  <c r="O629" i="20"/>
  <c r="Q629" i="20"/>
  <c r="V629" i="20"/>
  <c r="V628" i="20" s="1"/>
  <c r="G635" i="20"/>
  <c r="I635" i="20"/>
  <c r="K635" i="20"/>
  <c r="M635" i="20"/>
  <c r="O635" i="20"/>
  <c r="Q635" i="20"/>
  <c r="V635" i="20"/>
  <c r="G638" i="20"/>
  <c r="O638" i="20"/>
  <c r="G639" i="20"/>
  <c r="M639" i="20" s="1"/>
  <c r="M638" i="20" s="1"/>
  <c r="I639" i="20"/>
  <c r="I638" i="20" s="1"/>
  <c r="K639" i="20"/>
  <c r="K638" i="20" s="1"/>
  <c r="O639" i="20"/>
  <c r="Q639" i="20"/>
  <c r="Q638" i="20" s="1"/>
  <c r="V639" i="20"/>
  <c r="V638" i="20" s="1"/>
  <c r="G645" i="20"/>
  <c r="I645" i="20"/>
  <c r="I644" i="20" s="1"/>
  <c r="K645" i="20"/>
  <c r="M645" i="20"/>
  <c r="O645" i="20"/>
  <c r="Q645" i="20"/>
  <c r="Q644" i="20" s="1"/>
  <c r="V645" i="20"/>
  <c r="G648" i="20"/>
  <c r="M648" i="20" s="1"/>
  <c r="I648" i="20"/>
  <c r="K648" i="20"/>
  <c r="O648" i="20"/>
  <c r="O644" i="20" s="1"/>
  <c r="Q648" i="20"/>
  <c r="V648" i="20"/>
  <c r="G651" i="20"/>
  <c r="M651" i="20" s="1"/>
  <c r="I651" i="20"/>
  <c r="K651" i="20"/>
  <c r="O651" i="20"/>
  <c r="Q651" i="20"/>
  <c r="V651" i="20"/>
  <c r="G685" i="20"/>
  <c r="M685" i="20" s="1"/>
  <c r="I685" i="20"/>
  <c r="K685" i="20"/>
  <c r="K644" i="20" s="1"/>
  <c r="O685" i="20"/>
  <c r="Q685" i="20"/>
  <c r="V685" i="20"/>
  <c r="V644" i="20" s="1"/>
  <c r="G702" i="20"/>
  <c r="I702" i="20"/>
  <c r="K702" i="20"/>
  <c r="M702" i="20"/>
  <c r="O702" i="20"/>
  <c r="Q702" i="20"/>
  <c r="V702" i="20"/>
  <c r="G709" i="20"/>
  <c r="M709" i="20" s="1"/>
  <c r="I709" i="20"/>
  <c r="K709" i="20"/>
  <c r="O709" i="20"/>
  <c r="Q709" i="20"/>
  <c r="V709" i="20"/>
  <c r="G716" i="20"/>
  <c r="M716" i="20" s="1"/>
  <c r="I716" i="20"/>
  <c r="K716" i="20"/>
  <c r="O716" i="20"/>
  <c r="Q716" i="20"/>
  <c r="V716" i="20"/>
  <c r="G720" i="20"/>
  <c r="M720" i="20" s="1"/>
  <c r="I720" i="20"/>
  <c r="K720" i="20"/>
  <c r="O720" i="20"/>
  <c r="Q720" i="20"/>
  <c r="V720" i="20"/>
  <c r="G723" i="20"/>
  <c r="I723" i="20"/>
  <c r="K723" i="20"/>
  <c r="M723" i="20"/>
  <c r="O723" i="20"/>
  <c r="Q723" i="20"/>
  <c r="V723" i="20"/>
  <c r="G725" i="20"/>
  <c r="M725" i="20" s="1"/>
  <c r="I725" i="20"/>
  <c r="K725" i="20"/>
  <c r="O725" i="20"/>
  <c r="Q725" i="20"/>
  <c r="V725" i="20"/>
  <c r="G759" i="20"/>
  <c r="I759" i="20"/>
  <c r="O759" i="20"/>
  <c r="Q759" i="20"/>
  <c r="G760" i="20"/>
  <c r="M760" i="20" s="1"/>
  <c r="M759" i="20" s="1"/>
  <c r="I760" i="20"/>
  <c r="K760" i="20"/>
  <c r="K759" i="20" s="1"/>
  <c r="O760" i="20"/>
  <c r="Q760" i="20"/>
  <c r="V760" i="20"/>
  <c r="V759" i="20" s="1"/>
  <c r="G767" i="20"/>
  <c r="I767" i="20"/>
  <c r="K767" i="20"/>
  <c r="M767" i="20"/>
  <c r="O767" i="20"/>
  <c r="Q767" i="20"/>
  <c r="V767" i="20"/>
  <c r="G773" i="20"/>
  <c r="K773" i="20"/>
  <c r="O773" i="20"/>
  <c r="V773" i="20"/>
  <c r="G774" i="20"/>
  <c r="M774" i="20" s="1"/>
  <c r="M773" i="20" s="1"/>
  <c r="I774" i="20"/>
  <c r="I773" i="20" s="1"/>
  <c r="K774" i="20"/>
  <c r="O774" i="20"/>
  <c r="Q774" i="20"/>
  <c r="Q773" i="20" s="1"/>
  <c r="V774" i="20"/>
  <c r="K777" i="20"/>
  <c r="V777" i="20"/>
  <c r="G778" i="20"/>
  <c r="I778" i="20"/>
  <c r="K778" i="20"/>
  <c r="M778" i="20"/>
  <c r="O778" i="20"/>
  <c r="Q778" i="20"/>
  <c r="V778" i="20"/>
  <c r="G784" i="20"/>
  <c r="M784" i="20" s="1"/>
  <c r="I784" i="20"/>
  <c r="K784" i="20"/>
  <c r="O784" i="20"/>
  <c r="O777" i="20" s="1"/>
  <c r="Q784" i="20"/>
  <c r="V784" i="20"/>
  <c r="G790" i="20"/>
  <c r="M790" i="20" s="1"/>
  <c r="I790" i="20"/>
  <c r="I777" i="20" s="1"/>
  <c r="K790" i="20"/>
  <c r="O790" i="20"/>
  <c r="Q790" i="20"/>
  <c r="Q777" i="20" s="1"/>
  <c r="V790" i="20"/>
  <c r="G796" i="20"/>
  <c r="I796" i="20"/>
  <c r="I795" i="20" s="1"/>
  <c r="K796" i="20"/>
  <c r="M796" i="20"/>
  <c r="O796" i="20"/>
  <c r="Q796" i="20"/>
  <c r="Q795" i="20" s="1"/>
  <c r="V796" i="20"/>
  <c r="G799" i="20"/>
  <c r="M799" i="20" s="1"/>
  <c r="I799" i="20"/>
  <c r="K799" i="20"/>
  <c r="O799" i="20"/>
  <c r="O795" i="20" s="1"/>
  <c r="Q799" i="20"/>
  <c r="V799" i="20"/>
  <c r="G802" i="20"/>
  <c r="I802" i="20"/>
  <c r="K802" i="20"/>
  <c r="M802" i="20"/>
  <c r="O802" i="20"/>
  <c r="Q802" i="20"/>
  <c r="V802" i="20"/>
  <c r="G805" i="20"/>
  <c r="M805" i="20" s="1"/>
  <c r="I805" i="20"/>
  <c r="K805" i="20"/>
  <c r="K795" i="20" s="1"/>
  <c r="O805" i="20"/>
  <c r="Q805" i="20"/>
  <c r="V805" i="20"/>
  <c r="V795" i="20" s="1"/>
  <c r="I808" i="20"/>
  <c r="Q808" i="20"/>
  <c r="G809" i="20"/>
  <c r="M809" i="20" s="1"/>
  <c r="M808" i="20" s="1"/>
  <c r="I809" i="20"/>
  <c r="K809" i="20"/>
  <c r="K808" i="20" s="1"/>
  <c r="O809" i="20"/>
  <c r="O808" i="20" s="1"/>
  <c r="Q809" i="20"/>
  <c r="V809" i="20"/>
  <c r="V808" i="20" s="1"/>
  <c r="I811" i="20"/>
  <c r="Q811" i="20"/>
  <c r="G812" i="20"/>
  <c r="G811" i="20" s="1"/>
  <c r="I812" i="20"/>
  <c r="K812" i="20"/>
  <c r="K811" i="20" s="1"/>
  <c r="O812" i="20"/>
  <c r="O811" i="20" s="1"/>
  <c r="Q812" i="20"/>
  <c r="V812" i="20"/>
  <c r="V811" i="20" s="1"/>
  <c r="G816" i="20"/>
  <c r="M816" i="20" s="1"/>
  <c r="M815" i="20" s="1"/>
  <c r="I816" i="20"/>
  <c r="K816" i="20"/>
  <c r="K815" i="20" s="1"/>
  <c r="O816" i="20"/>
  <c r="O815" i="20" s="1"/>
  <c r="Q816" i="20"/>
  <c r="V816" i="20"/>
  <c r="V815" i="20" s="1"/>
  <c r="G820" i="20"/>
  <c r="I820" i="20"/>
  <c r="I815" i="20" s="1"/>
  <c r="K820" i="20"/>
  <c r="M820" i="20"/>
  <c r="O820" i="20"/>
  <c r="Q820" i="20"/>
  <c r="Q815" i="20" s="1"/>
  <c r="V820" i="20"/>
  <c r="AE825" i="20"/>
  <c r="AF825" i="20"/>
  <c r="G819" i="19"/>
  <c r="BA647" i="19"/>
  <c r="BA644" i="19"/>
  <c r="BA639" i="19"/>
  <c r="BA638" i="19"/>
  <c r="BA597" i="19"/>
  <c r="BA560" i="19"/>
  <c r="BA557" i="19"/>
  <c r="BA554" i="19"/>
  <c r="BA537" i="19"/>
  <c r="BA470" i="19"/>
  <c r="BA379" i="19"/>
  <c r="BA369" i="19"/>
  <c r="BA209" i="19"/>
  <c r="BA185" i="19"/>
  <c r="BA166" i="19"/>
  <c r="BA163" i="19"/>
  <c r="BA160" i="19"/>
  <c r="BA153" i="19"/>
  <c r="BA146" i="19"/>
  <c r="BA139" i="19"/>
  <c r="BA132" i="19"/>
  <c r="BA125" i="19"/>
  <c r="BA118" i="19"/>
  <c r="BA111" i="19"/>
  <c r="BA104" i="19"/>
  <c r="BA97" i="19"/>
  <c r="BA94" i="19"/>
  <c r="BA91" i="19"/>
  <c r="BA85" i="19"/>
  <c r="BA79" i="19"/>
  <c r="BA76" i="19"/>
  <c r="BA73" i="19"/>
  <c r="BA70" i="19"/>
  <c r="BA67" i="19"/>
  <c r="BA64" i="19"/>
  <c r="BA61" i="19"/>
  <c r="BA57" i="19"/>
  <c r="BA44" i="19"/>
  <c r="BA41" i="19"/>
  <c r="BA27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5" i="19"/>
  <c r="I15" i="19"/>
  <c r="K15" i="19"/>
  <c r="M15" i="19"/>
  <c r="O15" i="19"/>
  <c r="Q15" i="19"/>
  <c r="V15" i="19"/>
  <c r="G18" i="19"/>
  <c r="I18" i="19"/>
  <c r="K18" i="19"/>
  <c r="M18" i="19"/>
  <c r="O18" i="19"/>
  <c r="Q18" i="19"/>
  <c r="V18" i="19"/>
  <c r="G20" i="19"/>
  <c r="G8" i="19" s="1"/>
  <c r="I20" i="19"/>
  <c r="K20" i="19"/>
  <c r="O20" i="19"/>
  <c r="O8" i="19" s="1"/>
  <c r="Q20" i="19"/>
  <c r="V20" i="19"/>
  <c r="G23" i="19"/>
  <c r="I23" i="19"/>
  <c r="K23" i="19"/>
  <c r="M23" i="19"/>
  <c r="O23" i="19"/>
  <c r="Q23" i="19"/>
  <c r="V23" i="19"/>
  <c r="G26" i="19"/>
  <c r="I26" i="19"/>
  <c r="K26" i="19"/>
  <c r="M26" i="19"/>
  <c r="O26" i="19"/>
  <c r="Q26" i="19"/>
  <c r="V26" i="19"/>
  <c r="G30" i="19"/>
  <c r="I30" i="19"/>
  <c r="K30" i="19"/>
  <c r="M30" i="19"/>
  <c r="O30" i="19"/>
  <c r="Q30" i="19"/>
  <c r="V30" i="19"/>
  <c r="G40" i="19"/>
  <c r="M40" i="19" s="1"/>
  <c r="I40" i="19"/>
  <c r="K40" i="19"/>
  <c r="O40" i="19"/>
  <c r="Q40" i="19"/>
  <c r="V40" i="19"/>
  <c r="G43" i="19"/>
  <c r="I43" i="19"/>
  <c r="K43" i="19"/>
  <c r="M43" i="19"/>
  <c r="O43" i="19"/>
  <c r="Q43" i="19"/>
  <c r="V43" i="19"/>
  <c r="G53" i="19"/>
  <c r="M53" i="19" s="1"/>
  <c r="I53" i="19"/>
  <c r="K53" i="19"/>
  <c r="O53" i="19"/>
  <c r="Q53" i="19"/>
  <c r="V53" i="19"/>
  <c r="G56" i="19"/>
  <c r="I56" i="19"/>
  <c r="K56" i="19"/>
  <c r="M56" i="19"/>
  <c r="O56" i="19"/>
  <c r="Q56" i="19"/>
  <c r="V56" i="19"/>
  <c r="G60" i="19"/>
  <c r="M60" i="19" s="1"/>
  <c r="I60" i="19"/>
  <c r="K60" i="19"/>
  <c r="O60" i="19"/>
  <c r="Q60" i="19"/>
  <c r="V60" i="19"/>
  <c r="G63" i="19"/>
  <c r="I63" i="19"/>
  <c r="K63" i="19"/>
  <c r="M63" i="19"/>
  <c r="O63" i="19"/>
  <c r="Q63" i="19"/>
  <c r="V63" i="19"/>
  <c r="G66" i="19"/>
  <c r="I66" i="19"/>
  <c r="K66" i="19"/>
  <c r="M66" i="19"/>
  <c r="O66" i="19"/>
  <c r="Q66" i="19"/>
  <c r="V66" i="19"/>
  <c r="G69" i="19"/>
  <c r="I69" i="19"/>
  <c r="K69" i="19"/>
  <c r="M69" i="19"/>
  <c r="O69" i="19"/>
  <c r="Q69" i="19"/>
  <c r="V69" i="19"/>
  <c r="G72" i="19"/>
  <c r="M72" i="19" s="1"/>
  <c r="I72" i="19"/>
  <c r="K72" i="19"/>
  <c r="O72" i="19"/>
  <c r="Q72" i="19"/>
  <c r="V72" i="19"/>
  <c r="G75" i="19"/>
  <c r="I75" i="19"/>
  <c r="K75" i="19"/>
  <c r="M75" i="19"/>
  <c r="O75" i="19"/>
  <c r="Q75" i="19"/>
  <c r="V75" i="19"/>
  <c r="G78" i="19"/>
  <c r="I78" i="19"/>
  <c r="K78" i="19"/>
  <c r="M78" i="19"/>
  <c r="O78" i="19"/>
  <c r="Q78" i="19"/>
  <c r="V78" i="19"/>
  <c r="G84" i="19"/>
  <c r="I84" i="19"/>
  <c r="K84" i="19"/>
  <c r="M84" i="19"/>
  <c r="O84" i="19"/>
  <c r="Q84" i="19"/>
  <c r="V84" i="19"/>
  <c r="G90" i="19"/>
  <c r="M90" i="19" s="1"/>
  <c r="I90" i="19"/>
  <c r="K90" i="19"/>
  <c r="O90" i="19"/>
  <c r="Q90" i="19"/>
  <c r="V90" i="19"/>
  <c r="G93" i="19"/>
  <c r="I93" i="19"/>
  <c r="K93" i="19"/>
  <c r="M93" i="19"/>
  <c r="O93" i="19"/>
  <c r="Q93" i="19"/>
  <c r="V93" i="19"/>
  <c r="G96" i="19"/>
  <c r="I96" i="19"/>
  <c r="K96" i="19"/>
  <c r="M96" i="19"/>
  <c r="O96" i="19"/>
  <c r="Q96" i="19"/>
  <c r="V96" i="19"/>
  <c r="G103" i="19"/>
  <c r="I103" i="19"/>
  <c r="K103" i="19"/>
  <c r="M103" i="19"/>
  <c r="O103" i="19"/>
  <c r="Q103" i="19"/>
  <c r="V103" i="19"/>
  <c r="G110" i="19"/>
  <c r="M110" i="19" s="1"/>
  <c r="I110" i="19"/>
  <c r="K110" i="19"/>
  <c r="O110" i="19"/>
  <c r="Q110" i="19"/>
  <c r="V110" i="19"/>
  <c r="G117" i="19"/>
  <c r="I117" i="19"/>
  <c r="K117" i="19"/>
  <c r="M117" i="19"/>
  <c r="O117" i="19"/>
  <c r="Q117" i="19"/>
  <c r="V117" i="19"/>
  <c r="G124" i="19"/>
  <c r="I124" i="19"/>
  <c r="K124" i="19"/>
  <c r="M124" i="19"/>
  <c r="O124" i="19"/>
  <c r="Q124" i="19"/>
  <c r="V124" i="19"/>
  <c r="G131" i="19"/>
  <c r="I131" i="19"/>
  <c r="K131" i="19"/>
  <c r="M131" i="19"/>
  <c r="O131" i="19"/>
  <c r="Q131" i="19"/>
  <c r="V131" i="19"/>
  <c r="G138" i="19"/>
  <c r="M138" i="19" s="1"/>
  <c r="I138" i="19"/>
  <c r="K138" i="19"/>
  <c r="O138" i="19"/>
  <c r="Q138" i="19"/>
  <c r="V138" i="19"/>
  <c r="G145" i="19"/>
  <c r="I145" i="19"/>
  <c r="K145" i="19"/>
  <c r="M145" i="19"/>
  <c r="O145" i="19"/>
  <c r="Q145" i="19"/>
  <c r="V145" i="19"/>
  <c r="G152" i="19"/>
  <c r="I152" i="19"/>
  <c r="K152" i="19"/>
  <c r="M152" i="19"/>
  <c r="O152" i="19"/>
  <c r="Q152" i="19"/>
  <c r="V152" i="19"/>
  <c r="G159" i="19"/>
  <c r="I159" i="19"/>
  <c r="K159" i="19"/>
  <c r="M159" i="19"/>
  <c r="O159" i="19"/>
  <c r="Q159" i="19"/>
  <c r="V159" i="19"/>
  <c r="G162" i="19"/>
  <c r="M162" i="19" s="1"/>
  <c r="I162" i="19"/>
  <c r="K162" i="19"/>
  <c r="O162" i="19"/>
  <c r="Q162" i="19"/>
  <c r="V162" i="19"/>
  <c r="G165" i="19"/>
  <c r="I165" i="19"/>
  <c r="K165" i="19"/>
  <c r="M165" i="19"/>
  <c r="O165" i="19"/>
  <c r="Q165" i="19"/>
  <c r="V165" i="19"/>
  <c r="G168" i="19"/>
  <c r="M168" i="19" s="1"/>
  <c r="I168" i="19"/>
  <c r="K168" i="19"/>
  <c r="O168" i="19"/>
  <c r="Q168" i="19"/>
  <c r="V168" i="19"/>
  <c r="G173" i="19"/>
  <c r="I173" i="19"/>
  <c r="K173" i="19"/>
  <c r="M173" i="19"/>
  <c r="O173" i="19"/>
  <c r="Q173" i="19"/>
  <c r="V173" i="19"/>
  <c r="G178" i="19"/>
  <c r="M178" i="19" s="1"/>
  <c r="I178" i="19"/>
  <c r="K178" i="19"/>
  <c r="O178" i="19"/>
  <c r="Q178" i="19"/>
  <c r="V178" i="19"/>
  <c r="G181" i="19"/>
  <c r="I181" i="19"/>
  <c r="K181" i="19"/>
  <c r="M181" i="19"/>
  <c r="O181" i="19"/>
  <c r="Q181" i="19"/>
  <c r="V181" i="19"/>
  <c r="G184" i="19"/>
  <c r="M184" i="19" s="1"/>
  <c r="I184" i="19"/>
  <c r="K184" i="19"/>
  <c r="O184" i="19"/>
  <c r="Q184" i="19"/>
  <c r="V184" i="19"/>
  <c r="G208" i="19"/>
  <c r="I208" i="19"/>
  <c r="K208" i="19"/>
  <c r="M208" i="19"/>
  <c r="O208" i="19"/>
  <c r="Q208" i="19"/>
  <c r="V208" i="19"/>
  <c r="G250" i="19"/>
  <c r="M250" i="19" s="1"/>
  <c r="I250" i="19"/>
  <c r="K250" i="19"/>
  <c r="O250" i="19"/>
  <c r="Q250" i="19"/>
  <c r="V250" i="19"/>
  <c r="G258" i="19"/>
  <c r="I258" i="19"/>
  <c r="K258" i="19"/>
  <c r="M258" i="19"/>
  <c r="O258" i="19"/>
  <c r="Q258" i="19"/>
  <c r="V258" i="19"/>
  <c r="G273" i="19"/>
  <c r="I273" i="19"/>
  <c r="K273" i="19"/>
  <c r="M273" i="19"/>
  <c r="O273" i="19"/>
  <c r="Q273" i="19"/>
  <c r="V273" i="19"/>
  <c r="G283" i="19"/>
  <c r="I283" i="19"/>
  <c r="K283" i="19"/>
  <c r="M283" i="19"/>
  <c r="O283" i="19"/>
  <c r="Q283" i="19"/>
  <c r="V283" i="19"/>
  <c r="G298" i="19"/>
  <c r="M298" i="19" s="1"/>
  <c r="I298" i="19"/>
  <c r="K298" i="19"/>
  <c r="O298" i="19"/>
  <c r="Q298" i="19"/>
  <c r="V298" i="19"/>
  <c r="G318" i="19"/>
  <c r="I318" i="19"/>
  <c r="K318" i="19"/>
  <c r="M318" i="19"/>
  <c r="O318" i="19"/>
  <c r="Q318" i="19"/>
  <c r="V318" i="19"/>
  <c r="G368" i="19"/>
  <c r="I368" i="19"/>
  <c r="K368" i="19"/>
  <c r="M368" i="19"/>
  <c r="O368" i="19"/>
  <c r="Q368" i="19"/>
  <c r="V368" i="19"/>
  <c r="G372" i="19"/>
  <c r="I372" i="19"/>
  <c r="K372" i="19"/>
  <c r="M372" i="19"/>
  <c r="O372" i="19"/>
  <c r="Q372" i="19"/>
  <c r="V372" i="19"/>
  <c r="G378" i="19"/>
  <c r="M378" i="19" s="1"/>
  <c r="I378" i="19"/>
  <c r="K378" i="19"/>
  <c r="O378" i="19"/>
  <c r="Q378" i="19"/>
  <c r="V378" i="19"/>
  <c r="G384" i="19"/>
  <c r="I384" i="19"/>
  <c r="K384" i="19"/>
  <c r="M384" i="19"/>
  <c r="O384" i="19"/>
  <c r="Q384" i="19"/>
  <c r="V384" i="19"/>
  <c r="G389" i="19"/>
  <c r="M389" i="19" s="1"/>
  <c r="I389" i="19"/>
  <c r="K389" i="19"/>
  <c r="O389" i="19"/>
  <c r="Q389" i="19"/>
  <c r="V389" i="19"/>
  <c r="G396" i="19"/>
  <c r="I396" i="19"/>
  <c r="K396" i="19"/>
  <c r="M396" i="19"/>
  <c r="O396" i="19"/>
  <c r="Q396" i="19"/>
  <c r="V396" i="19"/>
  <c r="G401" i="19"/>
  <c r="M401" i="19" s="1"/>
  <c r="I401" i="19"/>
  <c r="K401" i="19"/>
  <c r="O401" i="19"/>
  <c r="Q401" i="19"/>
  <c r="V401" i="19"/>
  <c r="G408" i="19"/>
  <c r="I408" i="19"/>
  <c r="K408" i="19"/>
  <c r="M408" i="19"/>
  <c r="O408" i="19"/>
  <c r="Q408" i="19"/>
  <c r="V408" i="19"/>
  <c r="G415" i="19"/>
  <c r="I415" i="19"/>
  <c r="K415" i="19"/>
  <c r="M415" i="19"/>
  <c r="O415" i="19"/>
  <c r="Q415" i="19"/>
  <c r="V415" i="19"/>
  <c r="G421" i="19"/>
  <c r="I421" i="19"/>
  <c r="K421" i="19"/>
  <c r="M421" i="19"/>
  <c r="O421" i="19"/>
  <c r="Q421" i="19"/>
  <c r="V421" i="19"/>
  <c r="G430" i="19"/>
  <c r="M430" i="19" s="1"/>
  <c r="I430" i="19"/>
  <c r="K430" i="19"/>
  <c r="O430" i="19"/>
  <c r="Q430" i="19"/>
  <c r="V430" i="19"/>
  <c r="G446" i="19"/>
  <c r="I446" i="19"/>
  <c r="K446" i="19"/>
  <c r="M446" i="19"/>
  <c r="O446" i="19"/>
  <c r="Q446" i="19"/>
  <c r="V446" i="19"/>
  <c r="G451" i="19"/>
  <c r="I451" i="19"/>
  <c r="K451" i="19"/>
  <c r="M451" i="19"/>
  <c r="O451" i="19"/>
  <c r="Q451" i="19"/>
  <c r="V451" i="19"/>
  <c r="G456" i="19"/>
  <c r="I456" i="19"/>
  <c r="K456" i="19"/>
  <c r="M456" i="19"/>
  <c r="O456" i="19"/>
  <c r="Q456" i="19"/>
  <c r="V456" i="19"/>
  <c r="G461" i="19"/>
  <c r="M461" i="19" s="1"/>
  <c r="I461" i="19"/>
  <c r="K461" i="19"/>
  <c r="O461" i="19"/>
  <c r="Q461" i="19"/>
  <c r="V461" i="19"/>
  <c r="G469" i="19"/>
  <c r="I469" i="19"/>
  <c r="I468" i="19" s="1"/>
  <c r="K469" i="19"/>
  <c r="K468" i="19" s="1"/>
  <c r="M469" i="19"/>
  <c r="O469" i="19"/>
  <c r="Q469" i="19"/>
  <c r="Q468" i="19" s="1"/>
  <c r="V469" i="19"/>
  <c r="V468" i="19" s="1"/>
  <c r="G472" i="19"/>
  <c r="I472" i="19"/>
  <c r="K472" i="19"/>
  <c r="M472" i="19"/>
  <c r="O472" i="19"/>
  <c r="Q472" i="19"/>
  <c r="V472" i="19"/>
  <c r="G475" i="19"/>
  <c r="G468" i="19" s="1"/>
  <c r="I475" i="19"/>
  <c r="K475" i="19"/>
  <c r="M475" i="19"/>
  <c r="O475" i="19"/>
  <c r="O468" i="19" s="1"/>
  <c r="Q475" i="19"/>
  <c r="V475" i="19"/>
  <c r="G477" i="19"/>
  <c r="M477" i="19" s="1"/>
  <c r="I477" i="19"/>
  <c r="K477" i="19"/>
  <c r="O477" i="19"/>
  <c r="Q477" i="19"/>
  <c r="V477" i="19"/>
  <c r="G479" i="19"/>
  <c r="I479" i="19"/>
  <c r="O479" i="19"/>
  <c r="Q479" i="19"/>
  <c r="G480" i="19"/>
  <c r="I480" i="19"/>
  <c r="K480" i="19"/>
  <c r="K479" i="19" s="1"/>
  <c r="M480" i="19"/>
  <c r="M479" i="19" s="1"/>
  <c r="O480" i="19"/>
  <c r="Q480" i="19"/>
  <c r="V480" i="19"/>
  <c r="V479" i="19" s="1"/>
  <c r="G483" i="19"/>
  <c r="K483" i="19"/>
  <c r="O483" i="19"/>
  <c r="V483" i="19"/>
  <c r="G484" i="19"/>
  <c r="M484" i="19" s="1"/>
  <c r="M483" i="19" s="1"/>
  <c r="I484" i="19"/>
  <c r="I483" i="19" s="1"/>
  <c r="K484" i="19"/>
  <c r="O484" i="19"/>
  <c r="Q484" i="19"/>
  <c r="Q483" i="19" s="1"/>
  <c r="V484" i="19"/>
  <c r="G489" i="19"/>
  <c r="I489" i="19"/>
  <c r="I488" i="19" s="1"/>
  <c r="K489" i="19"/>
  <c r="M489" i="19"/>
  <c r="O489" i="19"/>
  <c r="Q489" i="19"/>
  <c r="Q488" i="19" s="1"/>
  <c r="V489" i="19"/>
  <c r="G493" i="19"/>
  <c r="G488" i="19" s="1"/>
  <c r="I493" i="19"/>
  <c r="K493" i="19"/>
  <c r="K488" i="19" s="1"/>
  <c r="O493" i="19"/>
  <c r="O488" i="19" s="1"/>
  <c r="Q493" i="19"/>
  <c r="V493" i="19"/>
  <c r="V488" i="19" s="1"/>
  <c r="G498" i="19"/>
  <c r="I498" i="19"/>
  <c r="K498" i="19"/>
  <c r="M498" i="19"/>
  <c r="O498" i="19"/>
  <c r="Q498" i="19"/>
  <c r="V498" i="19"/>
  <c r="G500" i="19"/>
  <c r="M500" i="19" s="1"/>
  <c r="I500" i="19"/>
  <c r="K500" i="19"/>
  <c r="O500" i="19"/>
  <c r="Q500" i="19"/>
  <c r="V500" i="19"/>
  <c r="G511" i="19"/>
  <c r="I511" i="19"/>
  <c r="K511" i="19"/>
  <c r="M511" i="19"/>
  <c r="O511" i="19"/>
  <c r="Q511" i="19"/>
  <c r="V511" i="19"/>
  <c r="G516" i="19"/>
  <c r="M516" i="19" s="1"/>
  <c r="I516" i="19"/>
  <c r="K516" i="19"/>
  <c r="O516" i="19"/>
  <c r="Q516" i="19"/>
  <c r="V516" i="19"/>
  <c r="G520" i="19"/>
  <c r="I520" i="19"/>
  <c r="K520" i="19"/>
  <c r="M520" i="19"/>
  <c r="O520" i="19"/>
  <c r="Q520" i="19"/>
  <c r="V520" i="19"/>
  <c r="G523" i="19"/>
  <c r="M523" i="19" s="1"/>
  <c r="I523" i="19"/>
  <c r="K523" i="19"/>
  <c r="O523" i="19"/>
  <c r="Q523" i="19"/>
  <c r="V523" i="19"/>
  <c r="G528" i="19"/>
  <c r="I528" i="19"/>
  <c r="K528" i="19"/>
  <c r="M528" i="19"/>
  <c r="O528" i="19"/>
  <c r="Q528" i="19"/>
  <c r="V528" i="19"/>
  <c r="G531" i="19"/>
  <c r="M531" i="19" s="1"/>
  <c r="I531" i="19"/>
  <c r="K531" i="19"/>
  <c r="O531" i="19"/>
  <c r="Q531" i="19"/>
  <c r="V531" i="19"/>
  <c r="G536" i="19"/>
  <c r="I536" i="19"/>
  <c r="K536" i="19"/>
  <c r="M536" i="19"/>
  <c r="O536" i="19"/>
  <c r="Q536" i="19"/>
  <c r="V536" i="19"/>
  <c r="G539" i="19"/>
  <c r="M539" i="19" s="1"/>
  <c r="I539" i="19"/>
  <c r="K539" i="19"/>
  <c r="O539" i="19"/>
  <c r="Q539" i="19"/>
  <c r="V539" i="19"/>
  <c r="G543" i="19"/>
  <c r="I543" i="19"/>
  <c r="K543" i="19"/>
  <c r="M543" i="19"/>
  <c r="O543" i="19"/>
  <c r="Q543" i="19"/>
  <c r="V543" i="19"/>
  <c r="G545" i="19"/>
  <c r="M545" i="19" s="1"/>
  <c r="I545" i="19"/>
  <c r="K545" i="19"/>
  <c r="O545" i="19"/>
  <c r="Q545" i="19"/>
  <c r="V545" i="19"/>
  <c r="G550" i="19"/>
  <c r="M550" i="19" s="1"/>
  <c r="I550" i="19"/>
  <c r="I549" i="19" s="1"/>
  <c r="K550" i="19"/>
  <c r="K549" i="19" s="1"/>
  <c r="O550" i="19"/>
  <c r="O549" i="19" s="1"/>
  <c r="Q550" i="19"/>
  <c r="Q549" i="19" s="1"/>
  <c r="V550" i="19"/>
  <c r="V549" i="19" s="1"/>
  <c r="G553" i="19"/>
  <c r="I553" i="19"/>
  <c r="K553" i="19"/>
  <c r="M553" i="19"/>
  <c r="O553" i="19"/>
  <c r="Q553" i="19"/>
  <c r="V553" i="19"/>
  <c r="G556" i="19"/>
  <c r="M556" i="19" s="1"/>
  <c r="I556" i="19"/>
  <c r="K556" i="19"/>
  <c r="O556" i="19"/>
  <c r="Q556" i="19"/>
  <c r="V556" i="19"/>
  <c r="G559" i="19"/>
  <c r="I559" i="19"/>
  <c r="K559" i="19"/>
  <c r="M559" i="19"/>
  <c r="O559" i="19"/>
  <c r="Q559" i="19"/>
  <c r="V559" i="19"/>
  <c r="G562" i="19"/>
  <c r="M562" i="19" s="1"/>
  <c r="I562" i="19"/>
  <c r="K562" i="19"/>
  <c r="O562" i="19"/>
  <c r="Q562" i="19"/>
  <c r="V562" i="19"/>
  <c r="G565" i="19"/>
  <c r="I565" i="19"/>
  <c r="K565" i="19"/>
  <c r="M565" i="19"/>
  <c r="O565" i="19"/>
  <c r="Q565" i="19"/>
  <c r="V565" i="19"/>
  <c r="G569" i="19"/>
  <c r="I569" i="19"/>
  <c r="I568" i="19" s="1"/>
  <c r="K569" i="19"/>
  <c r="M569" i="19"/>
  <c r="O569" i="19"/>
  <c r="Q569" i="19"/>
  <c r="Q568" i="19" s="1"/>
  <c r="V569" i="19"/>
  <c r="G572" i="19"/>
  <c r="M572" i="19" s="1"/>
  <c r="I572" i="19"/>
  <c r="K572" i="19"/>
  <c r="K568" i="19" s="1"/>
  <c r="O572" i="19"/>
  <c r="Q572" i="19"/>
  <c r="V572" i="19"/>
  <c r="V568" i="19" s="1"/>
  <c r="G575" i="19"/>
  <c r="I575" i="19"/>
  <c r="K575" i="19"/>
  <c r="M575" i="19"/>
  <c r="O575" i="19"/>
  <c r="Q575" i="19"/>
  <c r="V575" i="19"/>
  <c r="G578" i="19"/>
  <c r="G568" i="19" s="1"/>
  <c r="I578" i="19"/>
  <c r="K578" i="19"/>
  <c r="O578" i="19"/>
  <c r="O568" i="19" s="1"/>
  <c r="Q578" i="19"/>
  <c r="V578" i="19"/>
  <c r="G581" i="19"/>
  <c r="I581" i="19"/>
  <c r="K581" i="19"/>
  <c r="M581" i="19"/>
  <c r="O581" i="19"/>
  <c r="Q581" i="19"/>
  <c r="V581" i="19"/>
  <c r="G584" i="19"/>
  <c r="M584" i="19" s="1"/>
  <c r="I584" i="19"/>
  <c r="K584" i="19"/>
  <c r="O584" i="19"/>
  <c r="Q584" i="19"/>
  <c r="V584" i="19"/>
  <c r="G587" i="19"/>
  <c r="I587" i="19"/>
  <c r="K587" i="19"/>
  <c r="M587" i="19"/>
  <c r="O587" i="19"/>
  <c r="Q587" i="19"/>
  <c r="V587" i="19"/>
  <c r="G590" i="19"/>
  <c r="M590" i="19" s="1"/>
  <c r="I590" i="19"/>
  <c r="K590" i="19"/>
  <c r="O590" i="19"/>
  <c r="Q590" i="19"/>
  <c r="V590" i="19"/>
  <c r="G593" i="19"/>
  <c r="I593" i="19"/>
  <c r="K593" i="19"/>
  <c r="M593" i="19"/>
  <c r="O593" i="19"/>
  <c r="Q593" i="19"/>
  <c r="V593" i="19"/>
  <c r="G596" i="19"/>
  <c r="M596" i="19" s="1"/>
  <c r="I596" i="19"/>
  <c r="K596" i="19"/>
  <c r="O596" i="19"/>
  <c r="Q596" i="19"/>
  <c r="V596" i="19"/>
  <c r="G599" i="19"/>
  <c r="I599" i="19"/>
  <c r="K599" i="19"/>
  <c r="M599" i="19"/>
  <c r="O599" i="19"/>
  <c r="Q599" i="19"/>
  <c r="V599" i="19"/>
  <c r="G601" i="19"/>
  <c r="M601" i="19" s="1"/>
  <c r="I601" i="19"/>
  <c r="K601" i="19"/>
  <c r="O601" i="19"/>
  <c r="Q601" i="19"/>
  <c r="V601" i="19"/>
  <c r="G604" i="19"/>
  <c r="I604" i="19"/>
  <c r="K604" i="19"/>
  <c r="M604" i="19"/>
  <c r="O604" i="19"/>
  <c r="Q604" i="19"/>
  <c r="V604" i="19"/>
  <c r="G607" i="19"/>
  <c r="M607" i="19" s="1"/>
  <c r="I607" i="19"/>
  <c r="K607" i="19"/>
  <c r="O607" i="19"/>
  <c r="Q607" i="19"/>
  <c r="V607" i="19"/>
  <c r="G611" i="19"/>
  <c r="I611" i="19"/>
  <c r="K611" i="19"/>
  <c r="M611" i="19"/>
  <c r="O611" i="19"/>
  <c r="Q611" i="19"/>
  <c r="V611" i="19"/>
  <c r="G614" i="19"/>
  <c r="M614" i="19" s="1"/>
  <c r="I614" i="19"/>
  <c r="K614" i="19"/>
  <c r="O614" i="19"/>
  <c r="Q614" i="19"/>
  <c r="V614" i="19"/>
  <c r="G619" i="19"/>
  <c r="I619" i="19"/>
  <c r="K619" i="19"/>
  <c r="M619" i="19"/>
  <c r="O619" i="19"/>
  <c r="Q619" i="19"/>
  <c r="V619" i="19"/>
  <c r="G624" i="19"/>
  <c r="M624" i="19" s="1"/>
  <c r="I624" i="19"/>
  <c r="K624" i="19"/>
  <c r="O624" i="19"/>
  <c r="Q624" i="19"/>
  <c r="V624" i="19"/>
  <c r="G627" i="19"/>
  <c r="G626" i="19" s="1"/>
  <c r="I627" i="19"/>
  <c r="K627" i="19"/>
  <c r="K626" i="19" s="1"/>
  <c r="O627" i="19"/>
  <c r="O626" i="19" s="1"/>
  <c r="Q627" i="19"/>
  <c r="V627" i="19"/>
  <c r="V626" i="19" s="1"/>
  <c r="G633" i="19"/>
  <c r="I633" i="19"/>
  <c r="I626" i="19" s="1"/>
  <c r="K633" i="19"/>
  <c r="M633" i="19"/>
  <c r="O633" i="19"/>
  <c r="Q633" i="19"/>
  <c r="Q626" i="19" s="1"/>
  <c r="V633" i="19"/>
  <c r="G636" i="19"/>
  <c r="K636" i="19"/>
  <c r="O636" i="19"/>
  <c r="V636" i="19"/>
  <c r="G637" i="19"/>
  <c r="I637" i="19"/>
  <c r="I636" i="19" s="1"/>
  <c r="K637" i="19"/>
  <c r="M637" i="19"/>
  <c r="M636" i="19" s="1"/>
  <c r="O637" i="19"/>
  <c r="Q637" i="19"/>
  <c r="Q636" i="19" s="1"/>
  <c r="V637" i="19"/>
  <c r="G643" i="19"/>
  <c r="I643" i="19"/>
  <c r="I642" i="19" s="1"/>
  <c r="K643" i="19"/>
  <c r="M643" i="19"/>
  <c r="O643" i="19"/>
  <c r="Q643" i="19"/>
  <c r="Q642" i="19" s="1"/>
  <c r="V643" i="19"/>
  <c r="G646" i="19"/>
  <c r="G642" i="19" s="1"/>
  <c r="I646" i="19"/>
  <c r="K646" i="19"/>
  <c r="K642" i="19" s="1"/>
  <c r="O646" i="19"/>
  <c r="Q646" i="19"/>
  <c r="V646" i="19"/>
  <c r="V642" i="19" s="1"/>
  <c r="G649" i="19"/>
  <c r="I649" i="19"/>
  <c r="K649" i="19"/>
  <c r="M649" i="19"/>
  <c r="O649" i="19"/>
  <c r="Q649" i="19"/>
  <c r="V649" i="19"/>
  <c r="G683" i="19"/>
  <c r="M683" i="19" s="1"/>
  <c r="I683" i="19"/>
  <c r="K683" i="19"/>
  <c r="O683" i="19"/>
  <c r="O642" i="19" s="1"/>
  <c r="Q683" i="19"/>
  <c r="V683" i="19"/>
  <c r="G700" i="19"/>
  <c r="I700" i="19"/>
  <c r="K700" i="19"/>
  <c r="M700" i="19"/>
  <c r="O700" i="19"/>
  <c r="Q700" i="19"/>
  <c r="V700" i="19"/>
  <c r="G707" i="19"/>
  <c r="M707" i="19" s="1"/>
  <c r="I707" i="19"/>
  <c r="K707" i="19"/>
  <c r="O707" i="19"/>
  <c r="Q707" i="19"/>
  <c r="V707" i="19"/>
  <c r="G714" i="19"/>
  <c r="I714" i="19"/>
  <c r="K714" i="19"/>
  <c r="M714" i="19"/>
  <c r="O714" i="19"/>
  <c r="Q714" i="19"/>
  <c r="V714" i="19"/>
  <c r="G718" i="19"/>
  <c r="M718" i="19" s="1"/>
  <c r="I718" i="19"/>
  <c r="K718" i="19"/>
  <c r="O718" i="19"/>
  <c r="Q718" i="19"/>
  <c r="V718" i="19"/>
  <c r="G721" i="19"/>
  <c r="I721" i="19"/>
  <c r="K721" i="19"/>
  <c r="M721" i="19"/>
  <c r="O721" i="19"/>
  <c r="Q721" i="19"/>
  <c r="V721" i="19"/>
  <c r="G723" i="19"/>
  <c r="M723" i="19" s="1"/>
  <c r="I723" i="19"/>
  <c r="K723" i="19"/>
  <c r="O723" i="19"/>
  <c r="Q723" i="19"/>
  <c r="V723" i="19"/>
  <c r="G758" i="19"/>
  <c r="G757" i="19" s="1"/>
  <c r="I758" i="19"/>
  <c r="K758" i="19"/>
  <c r="K757" i="19" s="1"/>
  <c r="O758" i="19"/>
  <c r="O757" i="19" s="1"/>
  <c r="Q758" i="19"/>
  <c r="V758" i="19"/>
  <c r="V757" i="19" s="1"/>
  <c r="G765" i="19"/>
  <c r="I765" i="19"/>
  <c r="I757" i="19" s="1"/>
  <c r="K765" i="19"/>
  <c r="M765" i="19"/>
  <c r="O765" i="19"/>
  <c r="Q765" i="19"/>
  <c r="Q757" i="19" s="1"/>
  <c r="V765" i="19"/>
  <c r="G771" i="19"/>
  <c r="O771" i="19"/>
  <c r="G772" i="19"/>
  <c r="I772" i="19"/>
  <c r="I771" i="19" s="1"/>
  <c r="K772" i="19"/>
  <c r="M772" i="19"/>
  <c r="O772" i="19"/>
  <c r="Q772" i="19"/>
  <c r="Q771" i="19" s="1"/>
  <c r="V772" i="19"/>
  <c r="G778" i="19"/>
  <c r="M778" i="19" s="1"/>
  <c r="I778" i="19"/>
  <c r="K778" i="19"/>
  <c r="K771" i="19" s="1"/>
  <c r="O778" i="19"/>
  <c r="Q778" i="19"/>
  <c r="V778" i="19"/>
  <c r="V771" i="19" s="1"/>
  <c r="G784" i="19"/>
  <c r="I784" i="19"/>
  <c r="K784" i="19"/>
  <c r="M784" i="19"/>
  <c r="O784" i="19"/>
  <c r="Q784" i="19"/>
  <c r="V784" i="19"/>
  <c r="G790" i="19"/>
  <c r="I790" i="19"/>
  <c r="I789" i="19" s="1"/>
  <c r="K790" i="19"/>
  <c r="M790" i="19"/>
  <c r="O790" i="19"/>
  <c r="Q790" i="19"/>
  <c r="Q789" i="19" s="1"/>
  <c r="V790" i="19"/>
  <c r="G793" i="19"/>
  <c r="M793" i="19" s="1"/>
  <c r="I793" i="19"/>
  <c r="K793" i="19"/>
  <c r="K789" i="19" s="1"/>
  <c r="O793" i="19"/>
  <c r="Q793" i="19"/>
  <c r="V793" i="19"/>
  <c r="V789" i="19" s="1"/>
  <c r="G796" i="19"/>
  <c r="I796" i="19"/>
  <c r="K796" i="19"/>
  <c r="M796" i="19"/>
  <c r="O796" i="19"/>
  <c r="Q796" i="19"/>
  <c r="V796" i="19"/>
  <c r="G799" i="19"/>
  <c r="M799" i="19" s="1"/>
  <c r="I799" i="19"/>
  <c r="K799" i="19"/>
  <c r="O799" i="19"/>
  <c r="O789" i="19" s="1"/>
  <c r="Q799" i="19"/>
  <c r="V799" i="19"/>
  <c r="I802" i="19"/>
  <c r="Q802" i="19"/>
  <c r="G803" i="19"/>
  <c r="G802" i="19" s="1"/>
  <c r="I803" i="19"/>
  <c r="K803" i="19"/>
  <c r="K802" i="19" s="1"/>
  <c r="O803" i="19"/>
  <c r="O802" i="19" s="1"/>
  <c r="Q803" i="19"/>
  <c r="V803" i="19"/>
  <c r="V802" i="19" s="1"/>
  <c r="I805" i="19"/>
  <c r="Q805" i="19"/>
  <c r="G806" i="19"/>
  <c r="M806" i="19" s="1"/>
  <c r="M805" i="19" s="1"/>
  <c r="I806" i="19"/>
  <c r="K806" i="19"/>
  <c r="K805" i="19" s="1"/>
  <c r="O806" i="19"/>
  <c r="O805" i="19" s="1"/>
  <c r="Q806" i="19"/>
  <c r="V806" i="19"/>
  <c r="V805" i="19" s="1"/>
  <c r="G809" i="19"/>
  <c r="I809" i="19"/>
  <c r="O809" i="19"/>
  <c r="Q809" i="19"/>
  <c r="G810" i="19"/>
  <c r="M810" i="19" s="1"/>
  <c r="M809" i="19" s="1"/>
  <c r="I810" i="19"/>
  <c r="K810" i="19"/>
  <c r="K809" i="19" s="1"/>
  <c r="O810" i="19"/>
  <c r="Q810" i="19"/>
  <c r="V810" i="19"/>
  <c r="V809" i="19" s="1"/>
  <c r="G814" i="19"/>
  <c r="I814" i="19"/>
  <c r="K814" i="19"/>
  <c r="M814" i="19"/>
  <c r="O814" i="19"/>
  <c r="Q814" i="19"/>
  <c r="V814" i="19"/>
  <c r="AE819" i="19"/>
  <c r="AF819" i="19"/>
  <c r="G821" i="18"/>
  <c r="BA649" i="18"/>
  <c r="BA646" i="18"/>
  <c r="BA641" i="18"/>
  <c r="BA640" i="18"/>
  <c r="BA599" i="18"/>
  <c r="BA562" i="18"/>
  <c r="BA559" i="18"/>
  <c r="BA556" i="18"/>
  <c r="BA539" i="18"/>
  <c r="BA470" i="18"/>
  <c r="BA379" i="18"/>
  <c r="BA369" i="18"/>
  <c r="BA209" i="18"/>
  <c r="BA185" i="18"/>
  <c r="BA166" i="18"/>
  <c r="BA163" i="18"/>
  <c r="BA160" i="18"/>
  <c r="BA153" i="18"/>
  <c r="BA146" i="18"/>
  <c r="BA139" i="18"/>
  <c r="BA132" i="18"/>
  <c r="BA125" i="18"/>
  <c r="BA118" i="18"/>
  <c r="BA111" i="18"/>
  <c r="BA104" i="18"/>
  <c r="BA97" i="18"/>
  <c r="BA94" i="18"/>
  <c r="BA91" i="18"/>
  <c r="BA85" i="18"/>
  <c r="BA79" i="18"/>
  <c r="BA76" i="18"/>
  <c r="BA73" i="18"/>
  <c r="BA70" i="18"/>
  <c r="BA67" i="18"/>
  <c r="BA64" i="18"/>
  <c r="BA61" i="18"/>
  <c r="BA57" i="18"/>
  <c r="BA44" i="18"/>
  <c r="BA41" i="18"/>
  <c r="BA27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5" i="18"/>
  <c r="I15" i="18"/>
  <c r="K15" i="18"/>
  <c r="M15" i="18"/>
  <c r="O15" i="18"/>
  <c r="Q15" i="18"/>
  <c r="V15" i="18"/>
  <c r="G18" i="18"/>
  <c r="I18" i="18"/>
  <c r="K18" i="18"/>
  <c r="M18" i="18"/>
  <c r="O18" i="18"/>
  <c r="Q18" i="18"/>
  <c r="V18" i="18"/>
  <c r="G20" i="18"/>
  <c r="G8" i="18" s="1"/>
  <c r="I20" i="18"/>
  <c r="K20" i="18"/>
  <c r="O20" i="18"/>
  <c r="O8" i="18" s="1"/>
  <c r="Q20" i="18"/>
  <c r="V20" i="18"/>
  <c r="G23" i="18"/>
  <c r="M23" i="18" s="1"/>
  <c r="I23" i="18"/>
  <c r="K23" i="18"/>
  <c r="O23" i="18"/>
  <c r="Q23" i="18"/>
  <c r="V23" i="18"/>
  <c r="G26" i="18"/>
  <c r="I26" i="18"/>
  <c r="K26" i="18"/>
  <c r="M26" i="18"/>
  <c r="O26" i="18"/>
  <c r="Q26" i="18"/>
  <c r="V26" i="18"/>
  <c r="G30" i="18"/>
  <c r="I30" i="18"/>
  <c r="K30" i="18"/>
  <c r="M30" i="18"/>
  <c r="O30" i="18"/>
  <c r="Q30" i="18"/>
  <c r="V30" i="18"/>
  <c r="G40" i="18"/>
  <c r="M40" i="18" s="1"/>
  <c r="I40" i="18"/>
  <c r="K40" i="18"/>
  <c r="O40" i="18"/>
  <c r="Q40" i="18"/>
  <c r="V40" i="18"/>
  <c r="G43" i="18"/>
  <c r="I43" i="18"/>
  <c r="K43" i="18"/>
  <c r="M43" i="18"/>
  <c r="O43" i="18"/>
  <c r="Q43" i="18"/>
  <c r="V43" i="18"/>
  <c r="G53" i="18"/>
  <c r="I53" i="18"/>
  <c r="K53" i="18"/>
  <c r="M53" i="18"/>
  <c r="O53" i="18"/>
  <c r="Q53" i="18"/>
  <c r="V53" i="18"/>
  <c r="G56" i="18"/>
  <c r="I56" i="18"/>
  <c r="K56" i="18"/>
  <c r="M56" i="18"/>
  <c r="O56" i="18"/>
  <c r="Q56" i="18"/>
  <c r="V56" i="18"/>
  <c r="G60" i="18"/>
  <c r="M60" i="18" s="1"/>
  <c r="I60" i="18"/>
  <c r="K60" i="18"/>
  <c r="O60" i="18"/>
  <c r="Q60" i="18"/>
  <c r="V60" i="18"/>
  <c r="G63" i="18"/>
  <c r="I63" i="18"/>
  <c r="K63" i="18"/>
  <c r="M63" i="18"/>
  <c r="O63" i="18"/>
  <c r="Q63" i="18"/>
  <c r="V63" i="18"/>
  <c r="G66" i="18"/>
  <c r="I66" i="18"/>
  <c r="K66" i="18"/>
  <c r="M66" i="18"/>
  <c r="O66" i="18"/>
  <c r="Q66" i="18"/>
  <c r="V66" i="18"/>
  <c r="G69" i="18"/>
  <c r="I69" i="18"/>
  <c r="K69" i="18"/>
  <c r="M69" i="18"/>
  <c r="O69" i="18"/>
  <c r="Q69" i="18"/>
  <c r="V69" i="18"/>
  <c r="G72" i="18"/>
  <c r="M72" i="18" s="1"/>
  <c r="I72" i="18"/>
  <c r="K72" i="18"/>
  <c r="O72" i="18"/>
  <c r="Q72" i="18"/>
  <c r="V72" i="18"/>
  <c r="G75" i="18"/>
  <c r="I75" i="18"/>
  <c r="K75" i="18"/>
  <c r="M75" i="18"/>
  <c r="O75" i="18"/>
  <c r="Q75" i="18"/>
  <c r="V75" i="18"/>
  <c r="G78" i="18"/>
  <c r="I78" i="18"/>
  <c r="K78" i="18"/>
  <c r="M78" i="18"/>
  <c r="O78" i="18"/>
  <c r="Q78" i="18"/>
  <c r="V78" i="18"/>
  <c r="G84" i="18"/>
  <c r="I84" i="18"/>
  <c r="K84" i="18"/>
  <c r="M84" i="18"/>
  <c r="O84" i="18"/>
  <c r="Q84" i="18"/>
  <c r="V84" i="18"/>
  <c r="G90" i="18"/>
  <c r="M90" i="18" s="1"/>
  <c r="I90" i="18"/>
  <c r="K90" i="18"/>
  <c r="O90" i="18"/>
  <c r="Q90" i="18"/>
  <c r="V90" i="18"/>
  <c r="G93" i="18"/>
  <c r="I93" i="18"/>
  <c r="K93" i="18"/>
  <c r="M93" i="18"/>
  <c r="O93" i="18"/>
  <c r="Q93" i="18"/>
  <c r="V93" i="18"/>
  <c r="G96" i="18"/>
  <c r="I96" i="18"/>
  <c r="K96" i="18"/>
  <c r="M96" i="18"/>
  <c r="O96" i="18"/>
  <c r="Q96" i="18"/>
  <c r="V96" i="18"/>
  <c r="G103" i="18"/>
  <c r="I103" i="18"/>
  <c r="K103" i="18"/>
  <c r="M103" i="18"/>
  <c r="O103" i="18"/>
  <c r="Q103" i="18"/>
  <c r="V103" i="18"/>
  <c r="G110" i="18"/>
  <c r="M110" i="18" s="1"/>
  <c r="I110" i="18"/>
  <c r="K110" i="18"/>
  <c r="O110" i="18"/>
  <c r="Q110" i="18"/>
  <c r="V110" i="18"/>
  <c r="G117" i="18"/>
  <c r="I117" i="18"/>
  <c r="K117" i="18"/>
  <c r="M117" i="18"/>
  <c r="O117" i="18"/>
  <c r="Q117" i="18"/>
  <c r="V117" i="18"/>
  <c r="G124" i="18"/>
  <c r="I124" i="18"/>
  <c r="K124" i="18"/>
  <c r="M124" i="18"/>
  <c r="O124" i="18"/>
  <c r="Q124" i="18"/>
  <c r="V124" i="18"/>
  <c r="G131" i="18"/>
  <c r="I131" i="18"/>
  <c r="K131" i="18"/>
  <c r="M131" i="18"/>
  <c r="O131" i="18"/>
  <c r="Q131" i="18"/>
  <c r="V131" i="18"/>
  <c r="G138" i="18"/>
  <c r="M138" i="18" s="1"/>
  <c r="I138" i="18"/>
  <c r="K138" i="18"/>
  <c r="O138" i="18"/>
  <c r="Q138" i="18"/>
  <c r="V138" i="18"/>
  <c r="G145" i="18"/>
  <c r="I145" i="18"/>
  <c r="K145" i="18"/>
  <c r="M145" i="18"/>
  <c r="O145" i="18"/>
  <c r="Q145" i="18"/>
  <c r="V145" i="18"/>
  <c r="G152" i="18"/>
  <c r="I152" i="18"/>
  <c r="K152" i="18"/>
  <c r="M152" i="18"/>
  <c r="O152" i="18"/>
  <c r="Q152" i="18"/>
  <c r="V152" i="18"/>
  <c r="G159" i="18"/>
  <c r="I159" i="18"/>
  <c r="K159" i="18"/>
  <c r="M159" i="18"/>
  <c r="O159" i="18"/>
  <c r="Q159" i="18"/>
  <c r="V159" i="18"/>
  <c r="G162" i="18"/>
  <c r="M162" i="18" s="1"/>
  <c r="I162" i="18"/>
  <c r="K162" i="18"/>
  <c r="O162" i="18"/>
  <c r="Q162" i="18"/>
  <c r="V162" i="18"/>
  <c r="G165" i="18"/>
  <c r="I165" i="18"/>
  <c r="K165" i="18"/>
  <c r="M165" i="18"/>
  <c r="O165" i="18"/>
  <c r="Q165" i="18"/>
  <c r="V165" i="18"/>
  <c r="G168" i="18"/>
  <c r="M168" i="18" s="1"/>
  <c r="I168" i="18"/>
  <c r="K168" i="18"/>
  <c r="O168" i="18"/>
  <c r="Q168" i="18"/>
  <c r="V168" i="18"/>
  <c r="G173" i="18"/>
  <c r="I173" i="18"/>
  <c r="K173" i="18"/>
  <c r="M173" i="18"/>
  <c r="O173" i="18"/>
  <c r="Q173" i="18"/>
  <c r="V173" i="18"/>
  <c r="G178" i="18"/>
  <c r="M178" i="18" s="1"/>
  <c r="I178" i="18"/>
  <c r="K178" i="18"/>
  <c r="O178" i="18"/>
  <c r="Q178" i="18"/>
  <c r="V178" i="18"/>
  <c r="G181" i="18"/>
  <c r="I181" i="18"/>
  <c r="K181" i="18"/>
  <c r="M181" i="18"/>
  <c r="O181" i="18"/>
  <c r="Q181" i="18"/>
  <c r="V181" i="18"/>
  <c r="G184" i="18"/>
  <c r="M184" i="18" s="1"/>
  <c r="I184" i="18"/>
  <c r="K184" i="18"/>
  <c r="O184" i="18"/>
  <c r="Q184" i="18"/>
  <c r="V184" i="18"/>
  <c r="G208" i="18"/>
  <c r="I208" i="18"/>
  <c r="K208" i="18"/>
  <c r="M208" i="18"/>
  <c r="O208" i="18"/>
  <c r="Q208" i="18"/>
  <c r="V208" i="18"/>
  <c r="G250" i="18"/>
  <c r="M250" i="18" s="1"/>
  <c r="I250" i="18"/>
  <c r="K250" i="18"/>
  <c r="O250" i="18"/>
  <c r="Q250" i="18"/>
  <c r="V250" i="18"/>
  <c r="G258" i="18"/>
  <c r="I258" i="18"/>
  <c r="K258" i="18"/>
  <c r="M258" i="18"/>
  <c r="O258" i="18"/>
  <c r="Q258" i="18"/>
  <c r="V258" i="18"/>
  <c r="G273" i="18"/>
  <c r="M273" i="18" s="1"/>
  <c r="I273" i="18"/>
  <c r="K273" i="18"/>
  <c r="O273" i="18"/>
  <c r="Q273" i="18"/>
  <c r="V273" i="18"/>
  <c r="G283" i="18"/>
  <c r="I283" i="18"/>
  <c r="K283" i="18"/>
  <c r="M283" i="18"/>
  <c r="O283" i="18"/>
  <c r="Q283" i="18"/>
  <c r="V283" i="18"/>
  <c r="G298" i="18"/>
  <c r="M298" i="18" s="1"/>
  <c r="I298" i="18"/>
  <c r="K298" i="18"/>
  <c r="O298" i="18"/>
  <c r="Q298" i="18"/>
  <c r="V298" i="18"/>
  <c r="G318" i="18"/>
  <c r="I318" i="18"/>
  <c r="K318" i="18"/>
  <c r="M318" i="18"/>
  <c r="O318" i="18"/>
  <c r="Q318" i="18"/>
  <c r="V318" i="18"/>
  <c r="G368" i="18"/>
  <c r="I368" i="18"/>
  <c r="K368" i="18"/>
  <c r="M368" i="18"/>
  <c r="O368" i="18"/>
  <c r="Q368" i="18"/>
  <c r="V368" i="18"/>
  <c r="G372" i="18"/>
  <c r="I372" i="18"/>
  <c r="K372" i="18"/>
  <c r="M372" i="18"/>
  <c r="O372" i="18"/>
  <c r="Q372" i="18"/>
  <c r="V372" i="18"/>
  <c r="G378" i="18"/>
  <c r="M378" i="18" s="1"/>
  <c r="I378" i="18"/>
  <c r="K378" i="18"/>
  <c r="O378" i="18"/>
  <c r="Q378" i="18"/>
  <c r="V378" i="18"/>
  <c r="G384" i="18"/>
  <c r="I384" i="18"/>
  <c r="K384" i="18"/>
  <c r="M384" i="18"/>
  <c r="O384" i="18"/>
  <c r="Q384" i="18"/>
  <c r="V384" i="18"/>
  <c r="G389" i="18"/>
  <c r="M389" i="18" s="1"/>
  <c r="I389" i="18"/>
  <c r="K389" i="18"/>
  <c r="O389" i="18"/>
  <c r="Q389" i="18"/>
  <c r="V389" i="18"/>
  <c r="G396" i="18"/>
  <c r="I396" i="18"/>
  <c r="K396" i="18"/>
  <c r="M396" i="18"/>
  <c r="O396" i="18"/>
  <c r="Q396" i="18"/>
  <c r="V396" i="18"/>
  <c r="G401" i="18"/>
  <c r="M401" i="18" s="1"/>
  <c r="I401" i="18"/>
  <c r="K401" i="18"/>
  <c r="O401" i="18"/>
  <c r="Q401" i="18"/>
  <c r="V401" i="18"/>
  <c r="G408" i="18"/>
  <c r="I408" i="18"/>
  <c r="K408" i="18"/>
  <c r="M408" i="18"/>
  <c r="O408" i="18"/>
  <c r="Q408" i="18"/>
  <c r="V408" i="18"/>
  <c r="G415" i="18"/>
  <c r="M415" i="18" s="1"/>
  <c r="I415" i="18"/>
  <c r="K415" i="18"/>
  <c r="O415" i="18"/>
  <c r="Q415" i="18"/>
  <c r="V415" i="18"/>
  <c r="G421" i="18"/>
  <c r="I421" i="18"/>
  <c r="K421" i="18"/>
  <c r="M421" i="18"/>
  <c r="O421" i="18"/>
  <c r="Q421" i="18"/>
  <c r="V421" i="18"/>
  <c r="G430" i="18"/>
  <c r="M430" i="18" s="1"/>
  <c r="I430" i="18"/>
  <c r="K430" i="18"/>
  <c r="O430" i="18"/>
  <c r="Q430" i="18"/>
  <c r="V430" i="18"/>
  <c r="G446" i="18"/>
  <c r="I446" i="18"/>
  <c r="K446" i="18"/>
  <c r="M446" i="18"/>
  <c r="O446" i="18"/>
  <c r="Q446" i="18"/>
  <c r="V446" i="18"/>
  <c r="G451" i="18"/>
  <c r="M451" i="18" s="1"/>
  <c r="I451" i="18"/>
  <c r="K451" i="18"/>
  <c r="O451" i="18"/>
  <c r="Q451" i="18"/>
  <c r="V451" i="18"/>
  <c r="G456" i="18"/>
  <c r="I456" i="18"/>
  <c r="K456" i="18"/>
  <c r="M456" i="18"/>
  <c r="O456" i="18"/>
  <c r="Q456" i="18"/>
  <c r="V456" i="18"/>
  <c r="G461" i="18"/>
  <c r="M461" i="18" s="1"/>
  <c r="I461" i="18"/>
  <c r="K461" i="18"/>
  <c r="O461" i="18"/>
  <c r="Q461" i="18"/>
  <c r="V461" i="18"/>
  <c r="G469" i="18"/>
  <c r="M469" i="18" s="1"/>
  <c r="I469" i="18"/>
  <c r="I468" i="18" s="1"/>
  <c r="K469" i="18"/>
  <c r="K468" i="18" s="1"/>
  <c r="O469" i="18"/>
  <c r="Q469" i="18"/>
  <c r="Q468" i="18" s="1"/>
  <c r="V469" i="18"/>
  <c r="V468" i="18" s="1"/>
  <c r="G472" i="18"/>
  <c r="I472" i="18"/>
  <c r="K472" i="18"/>
  <c r="M472" i="18"/>
  <c r="O472" i="18"/>
  <c r="Q472" i="18"/>
  <c r="V472" i="18"/>
  <c r="G475" i="18"/>
  <c r="I475" i="18"/>
  <c r="K475" i="18"/>
  <c r="M475" i="18"/>
  <c r="O475" i="18"/>
  <c r="Q475" i="18"/>
  <c r="V475" i="18"/>
  <c r="G477" i="18"/>
  <c r="M477" i="18" s="1"/>
  <c r="I477" i="18"/>
  <c r="K477" i="18"/>
  <c r="O477" i="18"/>
  <c r="O468" i="18" s="1"/>
  <c r="Q477" i="18"/>
  <c r="V477" i="18"/>
  <c r="G479" i="18"/>
  <c r="I479" i="18"/>
  <c r="O479" i="18"/>
  <c r="Q479" i="18"/>
  <c r="G480" i="18"/>
  <c r="I480" i="18"/>
  <c r="K480" i="18"/>
  <c r="K479" i="18" s="1"/>
  <c r="M480" i="18"/>
  <c r="M479" i="18" s="1"/>
  <c r="O480" i="18"/>
  <c r="Q480" i="18"/>
  <c r="V480" i="18"/>
  <c r="V479" i="18" s="1"/>
  <c r="G484" i="18"/>
  <c r="G483" i="18" s="1"/>
  <c r="I484" i="18"/>
  <c r="I483" i="18" s="1"/>
  <c r="K484" i="18"/>
  <c r="O484" i="18"/>
  <c r="O483" i="18" s="1"/>
  <c r="Q484" i="18"/>
  <c r="Q483" i="18" s="1"/>
  <c r="V484" i="18"/>
  <c r="G488" i="18"/>
  <c r="M488" i="18" s="1"/>
  <c r="I488" i="18"/>
  <c r="K488" i="18"/>
  <c r="K483" i="18" s="1"/>
  <c r="O488" i="18"/>
  <c r="Q488" i="18"/>
  <c r="V488" i="18"/>
  <c r="V483" i="18" s="1"/>
  <c r="G491" i="18"/>
  <c r="G490" i="18" s="1"/>
  <c r="I491" i="18"/>
  <c r="K491" i="18"/>
  <c r="M491" i="18"/>
  <c r="O491" i="18"/>
  <c r="O490" i="18" s="1"/>
  <c r="Q491" i="18"/>
  <c r="V491" i="18"/>
  <c r="G495" i="18"/>
  <c r="M495" i="18" s="1"/>
  <c r="I495" i="18"/>
  <c r="I490" i="18" s="1"/>
  <c r="K495" i="18"/>
  <c r="O495" i="18"/>
  <c r="Q495" i="18"/>
  <c r="Q490" i="18" s="1"/>
  <c r="V495" i="18"/>
  <c r="G500" i="18"/>
  <c r="M500" i="18" s="1"/>
  <c r="I500" i="18"/>
  <c r="K500" i="18"/>
  <c r="K490" i="18" s="1"/>
  <c r="O500" i="18"/>
  <c r="Q500" i="18"/>
  <c r="V500" i="18"/>
  <c r="V490" i="18" s="1"/>
  <c r="G502" i="18"/>
  <c r="I502" i="18"/>
  <c r="K502" i="18"/>
  <c r="M502" i="18"/>
  <c r="O502" i="18"/>
  <c r="Q502" i="18"/>
  <c r="V502" i="18"/>
  <c r="G513" i="18"/>
  <c r="I513" i="18"/>
  <c r="K513" i="18"/>
  <c r="M513" i="18"/>
  <c r="O513" i="18"/>
  <c r="Q513" i="18"/>
  <c r="V513" i="18"/>
  <c r="G518" i="18"/>
  <c r="M518" i="18" s="1"/>
  <c r="I518" i="18"/>
  <c r="K518" i="18"/>
  <c r="O518" i="18"/>
  <c r="Q518" i="18"/>
  <c r="V518" i="18"/>
  <c r="G522" i="18"/>
  <c r="M522" i="18" s="1"/>
  <c r="I522" i="18"/>
  <c r="K522" i="18"/>
  <c r="O522" i="18"/>
  <c r="Q522" i="18"/>
  <c r="V522" i="18"/>
  <c r="G525" i="18"/>
  <c r="I525" i="18"/>
  <c r="K525" i="18"/>
  <c r="M525" i="18"/>
  <c r="O525" i="18"/>
  <c r="Q525" i="18"/>
  <c r="V525" i="18"/>
  <c r="G530" i="18"/>
  <c r="I530" i="18"/>
  <c r="K530" i="18"/>
  <c r="M530" i="18"/>
  <c r="O530" i="18"/>
  <c r="Q530" i="18"/>
  <c r="V530" i="18"/>
  <c r="G533" i="18"/>
  <c r="M533" i="18" s="1"/>
  <c r="I533" i="18"/>
  <c r="K533" i="18"/>
  <c r="O533" i="18"/>
  <c r="Q533" i="18"/>
  <c r="V533" i="18"/>
  <c r="G538" i="18"/>
  <c r="I538" i="18"/>
  <c r="K538" i="18"/>
  <c r="M538" i="18"/>
  <c r="O538" i="18"/>
  <c r="Q538" i="18"/>
  <c r="V538" i="18"/>
  <c r="G541" i="18"/>
  <c r="I541" i="18"/>
  <c r="K541" i="18"/>
  <c r="M541" i="18"/>
  <c r="O541" i="18"/>
  <c r="Q541" i="18"/>
  <c r="V541" i="18"/>
  <c r="G545" i="18"/>
  <c r="I545" i="18"/>
  <c r="K545" i="18"/>
  <c r="M545" i="18"/>
  <c r="O545" i="18"/>
  <c r="Q545" i="18"/>
  <c r="V545" i="18"/>
  <c r="G547" i="18"/>
  <c r="M547" i="18" s="1"/>
  <c r="I547" i="18"/>
  <c r="K547" i="18"/>
  <c r="O547" i="18"/>
  <c r="Q547" i="18"/>
  <c r="V547" i="18"/>
  <c r="G552" i="18"/>
  <c r="I552" i="18"/>
  <c r="I551" i="18" s="1"/>
  <c r="K552" i="18"/>
  <c r="K551" i="18" s="1"/>
  <c r="M552" i="18"/>
  <c r="O552" i="18"/>
  <c r="Q552" i="18"/>
  <c r="Q551" i="18" s="1"/>
  <c r="V552" i="18"/>
  <c r="V551" i="18" s="1"/>
  <c r="G555" i="18"/>
  <c r="I555" i="18"/>
  <c r="K555" i="18"/>
  <c r="M555" i="18"/>
  <c r="O555" i="18"/>
  <c r="Q555" i="18"/>
  <c r="V555" i="18"/>
  <c r="G558" i="18"/>
  <c r="I558" i="18"/>
  <c r="K558" i="18"/>
  <c r="M558" i="18"/>
  <c r="O558" i="18"/>
  <c r="Q558" i="18"/>
  <c r="V558" i="18"/>
  <c r="G561" i="18"/>
  <c r="M561" i="18" s="1"/>
  <c r="I561" i="18"/>
  <c r="K561" i="18"/>
  <c r="O561" i="18"/>
  <c r="O551" i="18" s="1"/>
  <c r="Q561" i="18"/>
  <c r="V561" i="18"/>
  <c r="G564" i="18"/>
  <c r="I564" i="18"/>
  <c r="K564" i="18"/>
  <c r="M564" i="18"/>
  <c r="O564" i="18"/>
  <c r="Q564" i="18"/>
  <c r="V564" i="18"/>
  <c r="G567" i="18"/>
  <c r="I567" i="18"/>
  <c r="K567" i="18"/>
  <c r="M567" i="18"/>
  <c r="O567" i="18"/>
  <c r="Q567" i="18"/>
  <c r="V567" i="18"/>
  <c r="G571" i="18"/>
  <c r="M571" i="18" s="1"/>
  <c r="I571" i="18"/>
  <c r="I570" i="18" s="1"/>
  <c r="K571" i="18"/>
  <c r="K570" i="18" s="1"/>
  <c r="O571" i="18"/>
  <c r="O570" i="18" s="1"/>
  <c r="Q571" i="18"/>
  <c r="Q570" i="18" s="1"/>
  <c r="V571" i="18"/>
  <c r="V570" i="18" s="1"/>
  <c r="G574" i="18"/>
  <c r="I574" i="18"/>
  <c r="K574" i="18"/>
  <c r="M574" i="18"/>
  <c r="O574" i="18"/>
  <c r="Q574" i="18"/>
  <c r="V574" i="18"/>
  <c r="G577" i="18"/>
  <c r="I577" i="18"/>
  <c r="K577" i="18"/>
  <c r="M577" i="18"/>
  <c r="O577" i="18"/>
  <c r="Q577" i="18"/>
  <c r="V577" i="18"/>
  <c r="G580" i="18"/>
  <c r="I580" i="18"/>
  <c r="K580" i="18"/>
  <c r="M580" i="18"/>
  <c r="O580" i="18"/>
  <c r="Q580" i="18"/>
  <c r="V580" i="18"/>
  <c r="G583" i="18"/>
  <c r="M583" i="18" s="1"/>
  <c r="I583" i="18"/>
  <c r="K583" i="18"/>
  <c r="O583" i="18"/>
  <c r="Q583" i="18"/>
  <c r="V583" i="18"/>
  <c r="G586" i="18"/>
  <c r="I586" i="18"/>
  <c r="K586" i="18"/>
  <c r="M586" i="18"/>
  <c r="O586" i="18"/>
  <c r="Q586" i="18"/>
  <c r="V586" i="18"/>
  <c r="G589" i="18"/>
  <c r="I589" i="18"/>
  <c r="K589" i="18"/>
  <c r="M589" i="18"/>
  <c r="O589" i="18"/>
  <c r="Q589" i="18"/>
  <c r="V589" i="18"/>
  <c r="G592" i="18"/>
  <c r="I592" i="18"/>
  <c r="K592" i="18"/>
  <c r="M592" i="18"/>
  <c r="O592" i="18"/>
  <c r="Q592" i="18"/>
  <c r="V592" i="18"/>
  <c r="G595" i="18"/>
  <c r="M595" i="18" s="1"/>
  <c r="I595" i="18"/>
  <c r="K595" i="18"/>
  <c r="O595" i="18"/>
  <c r="Q595" i="18"/>
  <c r="V595" i="18"/>
  <c r="G598" i="18"/>
  <c r="I598" i="18"/>
  <c r="K598" i="18"/>
  <c r="M598" i="18"/>
  <c r="O598" i="18"/>
  <c r="Q598" i="18"/>
  <c r="V598" i="18"/>
  <c r="G601" i="18"/>
  <c r="I601" i="18"/>
  <c r="K601" i="18"/>
  <c r="M601" i="18"/>
  <c r="O601" i="18"/>
  <c r="Q601" i="18"/>
  <c r="V601" i="18"/>
  <c r="G603" i="18"/>
  <c r="I603" i="18"/>
  <c r="K603" i="18"/>
  <c r="M603" i="18"/>
  <c r="O603" i="18"/>
  <c r="Q603" i="18"/>
  <c r="V603" i="18"/>
  <c r="G606" i="18"/>
  <c r="M606" i="18" s="1"/>
  <c r="I606" i="18"/>
  <c r="K606" i="18"/>
  <c r="O606" i="18"/>
  <c r="Q606" i="18"/>
  <c r="V606" i="18"/>
  <c r="G609" i="18"/>
  <c r="I609" i="18"/>
  <c r="K609" i="18"/>
  <c r="M609" i="18"/>
  <c r="O609" i="18"/>
  <c r="Q609" i="18"/>
  <c r="V609" i="18"/>
  <c r="G613" i="18"/>
  <c r="I613" i="18"/>
  <c r="K613" i="18"/>
  <c r="M613" i="18"/>
  <c r="O613" i="18"/>
  <c r="Q613" i="18"/>
  <c r="V613" i="18"/>
  <c r="G616" i="18"/>
  <c r="I616" i="18"/>
  <c r="K616" i="18"/>
  <c r="M616" i="18"/>
  <c r="O616" i="18"/>
  <c r="Q616" i="18"/>
  <c r="V616" i="18"/>
  <c r="G621" i="18"/>
  <c r="M621" i="18" s="1"/>
  <c r="I621" i="18"/>
  <c r="K621" i="18"/>
  <c r="O621" i="18"/>
  <c r="Q621" i="18"/>
  <c r="V621" i="18"/>
  <c r="G626" i="18"/>
  <c r="I626" i="18"/>
  <c r="K626" i="18"/>
  <c r="M626" i="18"/>
  <c r="O626" i="18"/>
  <c r="Q626" i="18"/>
  <c r="V626" i="18"/>
  <c r="G628" i="18"/>
  <c r="O628" i="18"/>
  <c r="G629" i="18"/>
  <c r="I629" i="18"/>
  <c r="I628" i="18" s="1"/>
  <c r="K629" i="18"/>
  <c r="K628" i="18" s="1"/>
  <c r="M629" i="18"/>
  <c r="O629" i="18"/>
  <c r="Q629" i="18"/>
  <c r="Q628" i="18" s="1"/>
  <c r="V629" i="18"/>
  <c r="V628" i="18" s="1"/>
  <c r="G635" i="18"/>
  <c r="M635" i="18" s="1"/>
  <c r="I635" i="18"/>
  <c r="K635" i="18"/>
  <c r="O635" i="18"/>
  <c r="Q635" i="18"/>
  <c r="V635" i="18"/>
  <c r="G639" i="18"/>
  <c r="G638" i="18" s="1"/>
  <c r="I639" i="18"/>
  <c r="I638" i="18" s="1"/>
  <c r="K639" i="18"/>
  <c r="K638" i="18" s="1"/>
  <c r="O639" i="18"/>
  <c r="O638" i="18" s="1"/>
  <c r="Q639" i="18"/>
  <c r="Q638" i="18" s="1"/>
  <c r="V639" i="18"/>
  <c r="V638" i="18" s="1"/>
  <c r="G645" i="18"/>
  <c r="I645" i="18"/>
  <c r="K645" i="18"/>
  <c r="K644" i="18" s="1"/>
  <c r="M645" i="18"/>
  <c r="O645" i="18"/>
  <c r="Q645" i="18"/>
  <c r="V645" i="18"/>
  <c r="V644" i="18" s="1"/>
  <c r="G648" i="18"/>
  <c r="G644" i="18" s="1"/>
  <c r="I648" i="18"/>
  <c r="K648" i="18"/>
  <c r="M648" i="18"/>
  <c r="O648" i="18"/>
  <c r="O644" i="18" s="1"/>
  <c r="Q648" i="18"/>
  <c r="V648" i="18"/>
  <c r="G651" i="18"/>
  <c r="M651" i="18" s="1"/>
  <c r="I651" i="18"/>
  <c r="K651" i="18"/>
  <c r="O651" i="18"/>
  <c r="Q651" i="18"/>
  <c r="V651" i="18"/>
  <c r="G685" i="18"/>
  <c r="M685" i="18" s="1"/>
  <c r="I685" i="18"/>
  <c r="I644" i="18" s="1"/>
  <c r="K685" i="18"/>
  <c r="O685" i="18"/>
  <c r="Q685" i="18"/>
  <c r="Q644" i="18" s="1"/>
  <c r="V685" i="18"/>
  <c r="G702" i="18"/>
  <c r="I702" i="18"/>
  <c r="K702" i="18"/>
  <c r="M702" i="18"/>
  <c r="O702" i="18"/>
  <c r="Q702" i="18"/>
  <c r="V702" i="18"/>
  <c r="G709" i="18"/>
  <c r="I709" i="18"/>
  <c r="K709" i="18"/>
  <c r="M709" i="18"/>
  <c r="O709" i="18"/>
  <c r="Q709" i="18"/>
  <c r="V709" i="18"/>
  <c r="G716" i="18"/>
  <c r="M716" i="18" s="1"/>
  <c r="I716" i="18"/>
  <c r="K716" i="18"/>
  <c r="O716" i="18"/>
  <c r="Q716" i="18"/>
  <c r="V716" i="18"/>
  <c r="G720" i="18"/>
  <c r="M720" i="18" s="1"/>
  <c r="I720" i="18"/>
  <c r="K720" i="18"/>
  <c r="O720" i="18"/>
  <c r="Q720" i="18"/>
  <c r="V720" i="18"/>
  <c r="G723" i="18"/>
  <c r="I723" i="18"/>
  <c r="K723" i="18"/>
  <c r="M723" i="18"/>
  <c r="O723" i="18"/>
  <c r="Q723" i="18"/>
  <c r="V723" i="18"/>
  <c r="G725" i="18"/>
  <c r="I725" i="18"/>
  <c r="K725" i="18"/>
  <c r="M725" i="18"/>
  <c r="O725" i="18"/>
  <c r="Q725" i="18"/>
  <c r="V725" i="18"/>
  <c r="G759" i="18"/>
  <c r="O759" i="18"/>
  <c r="G760" i="18"/>
  <c r="M760" i="18" s="1"/>
  <c r="M759" i="18" s="1"/>
  <c r="I760" i="18"/>
  <c r="I759" i="18" s="1"/>
  <c r="K760" i="18"/>
  <c r="K759" i="18" s="1"/>
  <c r="O760" i="18"/>
  <c r="Q760" i="18"/>
  <c r="Q759" i="18" s="1"/>
  <c r="V760" i="18"/>
  <c r="V759" i="18" s="1"/>
  <c r="G767" i="18"/>
  <c r="I767" i="18"/>
  <c r="K767" i="18"/>
  <c r="M767" i="18"/>
  <c r="O767" i="18"/>
  <c r="Q767" i="18"/>
  <c r="V767" i="18"/>
  <c r="G774" i="18"/>
  <c r="G773" i="18" s="1"/>
  <c r="I774" i="18"/>
  <c r="I773" i="18" s="1"/>
  <c r="K774" i="18"/>
  <c r="O774" i="18"/>
  <c r="O773" i="18" s="1"/>
  <c r="Q774" i="18"/>
  <c r="Q773" i="18" s="1"/>
  <c r="V774" i="18"/>
  <c r="V773" i="18" s="1"/>
  <c r="G780" i="18"/>
  <c r="M780" i="18" s="1"/>
  <c r="I780" i="18"/>
  <c r="K780" i="18"/>
  <c r="K773" i="18" s="1"/>
  <c r="O780" i="18"/>
  <c r="Q780" i="18"/>
  <c r="V780" i="18"/>
  <c r="G786" i="18"/>
  <c r="I786" i="18"/>
  <c r="K786" i="18"/>
  <c r="M786" i="18"/>
  <c r="O786" i="18"/>
  <c r="Q786" i="18"/>
  <c r="V786" i="18"/>
  <c r="G792" i="18"/>
  <c r="G791" i="18" s="1"/>
  <c r="I792" i="18"/>
  <c r="I791" i="18" s="1"/>
  <c r="K792" i="18"/>
  <c r="K791" i="18" s="1"/>
  <c r="O792" i="18"/>
  <c r="O791" i="18" s="1"/>
  <c r="Q792" i="18"/>
  <c r="Q791" i="18" s="1"/>
  <c r="V792" i="18"/>
  <c r="V791" i="18" s="1"/>
  <c r="G795" i="18"/>
  <c r="I795" i="18"/>
  <c r="K795" i="18"/>
  <c r="M795" i="18"/>
  <c r="O795" i="18"/>
  <c r="Q795" i="18"/>
  <c r="V795" i="18"/>
  <c r="G798" i="18"/>
  <c r="I798" i="18"/>
  <c r="K798" i="18"/>
  <c r="M798" i="18"/>
  <c r="O798" i="18"/>
  <c r="Q798" i="18"/>
  <c r="V798" i="18"/>
  <c r="G801" i="18"/>
  <c r="I801" i="18"/>
  <c r="K801" i="18"/>
  <c r="M801" i="18"/>
  <c r="O801" i="18"/>
  <c r="Q801" i="18"/>
  <c r="V801" i="18"/>
  <c r="G804" i="18"/>
  <c r="O804" i="18"/>
  <c r="G805" i="18"/>
  <c r="M805" i="18" s="1"/>
  <c r="M804" i="18" s="1"/>
  <c r="I805" i="18"/>
  <c r="I804" i="18" s="1"/>
  <c r="K805" i="18"/>
  <c r="K804" i="18" s="1"/>
  <c r="O805" i="18"/>
  <c r="Q805" i="18"/>
  <c r="Q804" i="18" s="1"/>
  <c r="V805" i="18"/>
  <c r="V804" i="18" s="1"/>
  <c r="K807" i="18"/>
  <c r="V807" i="18"/>
  <c r="G808" i="18"/>
  <c r="G807" i="18" s="1"/>
  <c r="I808" i="18"/>
  <c r="I807" i="18" s="1"/>
  <c r="K808" i="18"/>
  <c r="M808" i="18"/>
  <c r="M807" i="18" s="1"/>
  <c r="O808" i="18"/>
  <c r="O807" i="18" s="1"/>
  <c r="Q808" i="18"/>
  <c r="Q807" i="18" s="1"/>
  <c r="V808" i="18"/>
  <c r="G811" i="18"/>
  <c r="O811" i="18"/>
  <c r="G812" i="18"/>
  <c r="I812" i="18"/>
  <c r="I811" i="18" s="1"/>
  <c r="K812" i="18"/>
  <c r="K811" i="18" s="1"/>
  <c r="M812" i="18"/>
  <c r="M811" i="18" s="1"/>
  <c r="O812" i="18"/>
  <c r="Q812" i="18"/>
  <c r="Q811" i="18" s="1"/>
  <c r="V812" i="18"/>
  <c r="V811" i="18" s="1"/>
  <c r="G816" i="18"/>
  <c r="I816" i="18"/>
  <c r="K816" i="18"/>
  <c r="M816" i="18"/>
  <c r="O816" i="18"/>
  <c r="Q816" i="18"/>
  <c r="V816" i="18"/>
  <c r="AE821" i="18"/>
  <c r="AF821" i="18"/>
  <c r="G750" i="17"/>
  <c r="BA578" i="17"/>
  <c r="BA575" i="17"/>
  <c r="BA570" i="17"/>
  <c r="BA569" i="17"/>
  <c r="BA528" i="17"/>
  <c r="BA491" i="17"/>
  <c r="BA488" i="17"/>
  <c r="BA485" i="17"/>
  <c r="BA468" i="17"/>
  <c r="BA399" i="17"/>
  <c r="BA357" i="17"/>
  <c r="BA197" i="17"/>
  <c r="BA173" i="17"/>
  <c r="BA154" i="17"/>
  <c r="BA151" i="17"/>
  <c r="BA148" i="17"/>
  <c r="BA141" i="17"/>
  <c r="BA134" i="17"/>
  <c r="BA127" i="17"/>
  <c r="BA120" i="17"/>
  <c r="BA113" i="17"/>
  <c r="BA106" i="17"/>
  <c r="BA99" i="17"/>
  <c r="BA92" i="17"/>
  <c r="BA85" i="17"/>
  <c r="BA82" i="17"/>
  <c r="BA79" i="17"/>
  <c r="BA73" i="17"/>
  <c r="BA70" i="17"/>
  <c r="BA67" i="17"/>
  <c r="BA64" i="17"/>
  <c r="BA61" i="17"/>
  <c r="BA58" i="17"/>
  <c r="BA55" i="17"/>
  <c r="BA51" i="17"/>
  <c r="BA38" i="17"/>
  <c r="BA35" i="17"/>
  <c r="BA21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2" i="17"/>
  <c r="I12" i="17"/>
  <c r="K12" i="17"/>
  <c r="M12" i="17"/>
  <c r="O12" i="17"/>
  <c r="Q12" i="17"/>
  <c r="V12" i="17"/>
  <c r="G14" i="17"/>
  <c r="I14" i="17"/>
  <c r="K14" i="17"/>
  <c r="M14" i="17"/>
  <c r="O14" i="17"/>
  <c r="Q14" i="17"/>
  <c r="V14" i="17"/>
  <c r="G17" i="17"/>
  <c r="M17" i="17" s="1"/>
  <c r="I17" i="17"/>
  <c r="K17" i="17"/>
  <c r="O17" i="17"/>
  <c r="O8" i="17" s="1"/>
  <c r="Q17" i="17"/>
  <c r="V17" i="17"/>
  <c r="G20" i="17"/>
  <c r="M20" i="17" s="1"/>
  <c r="I20" i="17"/>
  <c r="K20" i="17"/>
  <c r="O20" i="17"/>
  <c r="Q20" i="17"/>
  <c r="V20" i="17"/>
  <c r="G24" i="17"/>
  <c r="I24" i="17"/>
  <c r="K24" i="17"/>
  <c r="M24" i="17"/>
  <c r="O24" i="17"/>
  <c r="Q24" i="17"/>
  <c r="V24" i="17"/>
  <c r="G34" i="17"/>
  <c r="I34" i="17"/>
  <c r="K34" i="17"/>
  <c r="M34" i="17"/>
  <c r="O34" i="17"/>
  <c r="Q34" i="17"/>
  <c r="V34" i="17"/>
  <c r="G37" i="17"/>
  <c r="M37" i="17" s="1"/>
  <c r="I37" i="17"/>
  <c r="K37" i="17"/>
  <c r="O37" i="17"/>
  <c r="Q37" i="17"/>
  <c r="V37" i="17"/>
  <c r="G47" i="17"/>
  <c r="I47" i="17"/>
  <c r="K47" i="17"/>
  <c r="M47" i="17"/>
  <c r="O47" i="17"/>
  <c r="Q47" i="17"/>
  <c r="V47" i="17"/>
  <c r="G50" i="17"/>
  <c r="M50" i="17" s="1"/>
  <c r="I50" i="17"/>
  <c r="K50" i="17"/>
  <c r="O50" i="17"/>
  <c r="Q50" i="17"/>
  <c r="V50" i="17"/>
  <c r="G54" i="17"/>
  <c r="I54" i="17"/>
  <c r="K54" i="17"/>
  <c r="M54" i="17"/>
  <c r="O54" i="17"/>
  <c r="Q54" i="17"/>
  <c r="V54" i="17"/>
  <c r="G57" i="17"/>
  <c r="M57" i="17" s="1"/>
  <c r="I57" i="17"/>
  <c r="K57" i="17"/>
  <c r="O57" i="17"/>
  <c r="Q57" i="17"/>
  <c r="V57" i="17"/>
  <c r="G60" i="17"/>
  <c r="I60" i="17"/>
  <c r="K60" i="17"/>
  <c r="M60" i="17"/>
  <c r="O60" i="17"/>
  <c r="Q60" i="17"/>
  <c r="V60" i="17"/>
  <c r="G63" i="17"/>
  <c r="M63" i="17" s="1"/>
  <c r="I63" i="17"/>
  <c r="K63" i="17"/>
  <c r="O63" i="17"/>
  <c r="Q63" i="17"/>
  <c r="V63" i="17"/>
  <c r="G66" i="17"/>
  <c r="I66" i="17"/>
  <c r="K66" i="17"/>
  <c r="M66" i="17"/>
  <c r="O66" i="17"/>
  <c r="Q66" i="17"/>
  <c r="V66" i="17"/>
  <c r="G69" i="17"/>
  <c r="M69" i="17" s="1"/>
  <c r="I69" i="17"/>
  <c r="K69" i="17"/>
  <c r="O69" i="17"/>
  <c r="Q69" i="17"/>
  <c r="V69" i="17"/>
  <c r="G72" i="17"/>
  <c r="I72" i="17"/>
  <c r="K72" i="17"/>
  <c r="M72" i="17"/>
  <c r="O72" i="17"/>
  <c r="Q72" i="17"/>
  <c r="V72" i="17"/>
  <c r="G78" i="17"/>
  <c r="I78" i="17"/>
  <c r="K78" i="17"/>
  <c r="M78" i="17"/>
  <c r="O78" i="17"/>
  <c r="Q78" i="17"/>
  <c r="V78" i="17"/>
  <c r="G81" i="17"/>
  <c r="I81" i="17"/>
  <c r="K81" i="17"/>
  <c r="M81" i="17"/>
  <c r="O81" i="17"/>
  <c r="Q81" i="17"/>
  <c r="V81" i="17"/>
  <c r="G84" i="17"/>
  <c r="M84" i="17" s="1"/>
  <c r="I84" i="17"/>
  <c r="K84" i="17"/>
  <c r="O84" i="17"/>
  <c r="Q84" i="17"/>
  <c r="V84" i="17"/>
  <c r="G91" i="17"/>
  <c r="I91" i="17"/>
  <c r="K91" i="17"/>
  <c r="M91" i="17"/>
  <c r="O91" i="17"/>
  <c r="Q91" i="17"/>
  <c r="V91" i="17"/>
  <c r="G98" i="17"/>
  <c r="I98" i="17"/>
  <c r="K98" i="17"/>
  <c r="M98" i="17"/>
  <c r="O98" i="17"/>
  <c r="Q98" i="17"/>
  <c r="V98" i="17"/>
  <c r="G105" i="17"/>
  <c r="I105" i="17"/>
  <c r="K105" i="17"/>
  <c r="M105" i="17"/>
  <c r="O105" i="17"/>
  <c r="Q105" i="17"/>
  <c r="V105" i="17"/>
  <c r="G112" i="17"/>
  <c r="M112" i="17" s="1"/>
  <c r="I112" i="17"/>
  <c r="K112" i="17"/>
  <c r="O112" i="17"/>
  <c r="Q112" i="17"/>
  <c r="V112" i="17"/>
  <c r="G119" i="17"/>
  <c r="I119" i="17"/>
  <c r="K119" i="17"/>
  <c r="M119" i="17"/>
  <c r="O119" i="17"/>
  <c r="Q119" i="17"/>
  <c r="V119" i="17"/>
  <c r="G126" i="17"/>
  <c r="I126" i="17"/>
  <c r="K126" i="17"/>
  <c r="M126" i="17"/>
  <c r="O126" i="17"/>
  <c r="Q126" i="17"/>
  <c r="V126" i="17"/>
  <c r="G133" i="17"/>
  <c r="I133" i="17"/>
  <c r="K133" i="17"/>
  <c r="M133" i="17"/>
  <c r="O133" i="17"/>
  <c r="Q133" i="17"/>
  <c r="V133" i="17"/>
  <c r="G140" i="17"/>
  <c r="M140" i="17" s="1"/>
  <c r="I140" i="17"/>
  <c r="K140" i="17"/>
  <c r="O140" i="17"/>
  <c r="Q140" i="17"/>
  <c r="V140" i="17"/>
  <c r="G147" i="17"/>
  <c r="I147" i="17"/>
  <c r="K147" i="17"/>
  <c r="M147" i="17"/>
  <c r="O147" i="17"/>
  <c r="Q147" i="17"/>
  <c r="V147" i="17"/>
  <c r="G150" i="17"/>
  <c r="I150" i="17"/>
  <c r="K150" i="17"/>
  <c r="M150" i="17"/>
  <c r="O150" i="17"/>
  <c r="Q150" i="17"/>
  <c r="V150" i="17"/>
  <c r="G153" i="17"/>
  <c r="I153" i="17"/>
  <c r="K153" i="17"/>
  <c r="M153" i="17"/>
  <c r="O153" i="17"/>
  <c r="Q153" i="17"/>
  <c r="V153" i="17"/>
  <c r="G156" i="17"/>
  <c r="M156" i="17" s="1"/>
  <c r="I156" i="17"/>
  <c r="K156" i="17"/>
  <c r="O156" i="17"/>
  <c r="Q156" i="17"/>
  <c r="V156" i="17"/>
  <c r="G161" i="17"/>
  <c r="I161" i="17"/>
  <c r="K161" i="17"/>
  <c r="M161" i="17"/>
  <c r="O161" i="17"/>
  <c r="Q161" i="17"/>
  <c r="V161" i="17"/>
  <c r="G166" i="17"/>
  <c r="I166" i="17"/>
  <c r="K166" i="17"/>
  <c r="M166" i="17"/>
  <c r="O166" i="17"/>
  <c r="Q166" i="17"/>
  <c r="V166" i="17"/>
  <c r="G169" i="17"/>
  <c r="I169" i="17"/>
  <c r="K169" i="17"/>
  <c r="M169" i="17"/>
  <c r="O169" i="17"/>
  <c r="Q169" i="17"/>
  <c r="V169" i="17"/>
  <c r="G172" i="17"/>
  <c r="M172" i="17" s="1"/>
  <c r="I172" i="17"/>
  <c r="K172" i="17"/>
  <c r="O172" i="17"/>
  <c r="Q172" i="17"/>
  <c r="V172" i="17"/>
  <c r="G196" i="17"/>
  <c r="I196" i="17"/>
  <c r="K196" i="17"/>
  <c r="M196" i="17"/>
  <c r="O196" i="17"/>
  <c r="Q196" i="17"/>
  <c r="V196" i="17"/>
  <c r="G238" i="17"/>
  <c r="M238" i="17" s="1"/>
  <c r="I238" i="17"/>
  <c r="K238" i="17"/>
  <c r="O238" i="17"/>
  <c r="Q238" i="17"/>
  <c r="V238" i="17"/>
  <c r="G246" i="17"/>
  <c r="I246" i="17"/>
  <c r="K246" i="17"/>
  <c r="M246" i="17"/>
  <c r="O246" i="17"/>
  <c r="Q246" i="17"/>
  <c r="V246" i="17"/>
  <c r="G261" i="17"/>
  <c r="M261" i="17" s="1"/>
  <c r="I261" i="17"/>
  <c r="K261" i="17"/>
  <c r="O261" i="17"/>
  <c r="Q261" i="17"/>
  <c r="V261" i="17"/>
  <c r="G271" i="17"/>
  <c r="M271" i="17" s="1"/>
  <c r="I271" i="17"/>
  <c r="K271" i="17"/>
  <c r="O271" i="17"/>
  <c r="Q271" i="17"/>
  <c r="V271" i="17"/>
  <c r="G286" i="17"/>
  <c r="I286" i="17"/>
  <c r="K286" i="17"/>
  <c r="M286" i="17"/>
  <c r="O286" i="17"/>
  <c r="Q286" i="17"/>
  <c r="V286" i="17"/>
  <c r="G306" i="17"/>
  <c r="I306" i="17"/>
  <c r="K306" i="17"/>
  <c r="M306" i="17"/>
  <c r="O306" i="17"/>
  <c r="Q306" i="17"/>
  <c r="V306" i="17"/>
  <c r="G356" i="17"/>
  <c r="M356" i="17" s="1"/>
  <c r="I356" i="17"/>
  <c r="K356" i="17"/>
  <c r="O356" i="17"/>
  <c r="Q356" i="17"/>
  <c r="V356" i="17"/>
  <c r="G360" i="17"/>
  <c r="I360" i="17"/>
  <c r="K360" i="17"/>
  <c r="M360" i="17"/>
  <c r="O360" i="17"/>
  <c r="Q360" i="17"/>
  <c r="V360" i="17"/>
  <c r="G369" i="17"/>
  <c r="M369" i="17" s="1"/>
  <c r="I369" i="17"/>
  <c r="K369" i="17"/>
  <c r="O369" i="17"/>
  <c r="Q369" i="17"/>
  <c r="V369" i="17"/>
  <c r="G385" i="17"/>
  <c r="I385" i="17"/>
  <c r="K385" i="17"/>
  <c r="M385" i="17"/>
  <c r="O385" i="17"/>
  <c r="Q385" i="17"/>
  <c r="V385" i="17"/>
  <c r="G390" i="17"/>
  <c r="M390" i="17" s="1"/>
  <c r="I390" i="17"/>
  <c r="K390" i="17"/>
  <c r="O390" i="17"/>
  <c r="Q390" i="17"/>
  <c r="V390" i="17"/>
  <c r="G398" i="17"/>
  <c r="M398" i="17" s="1"/>
  <c r="I398" i="17"/>
  <c r="K398" i="17"/>
  <c r="K397" i="17" s="1"/>
  <c r="O398" i="17"/>
  <c r="Q398" i="17"/>
  <c r="V398" i="17"/>
  <c r="V397" i="17" s="1"/>
  <c r="G401" i="17"/>
  <c r="I401" i="17"/>
  <c r="K401" i="17"/>
  <c r="M401" i="17"/>
  <c r="O401" i="17"/>
  <c r="Q401" i="17"/>
  <c r="V401" i="17"/>
  <c r="G404" i="17"/>
  <c r="G397" i="17" s="1"/>
  <c r="I404" i="17"/>
  <c r="K404" i="17"/>
  <c r="O404" i="17"/>
  <c r="O397" i="17" s="1"/>
  <c r="Q404" i="17"/>
  <c r="V404" i="17"/>
  <c r="G406" i="17"/>
  <c r="M406" i="17" s="1"/>
  <c r="I406" i="17"/>
  <c r="I397" i="17" s="1"/>
  <c r="K406" i="17"/>
  <c r="O406" i="17"/>
  <c r="Q406" i="17"/>
  <c r="Q397" i="17" s="1"/>
  <c r="V406" i="17"/>
  <c r="G408" i="17"/>
  <c r="I408" i="17"/>
  <c r="K408" i="17"/>
  <c r="O408" i="17"/>
  <c r="Q408" i="17"/>
  <c r="V408" i="17"/>
  <c r="G409" i="17"/>
  <c r="I409" i="17"/>
  <c r="K409" i="17"/>
  <c r="M409" i="17"/>
  <c r="M408" i="17" s="1"/>
  <c r="O409" i="17"/>
  <c r="Q409" i="17"/>
  <c r="V409" i="17"/>
  <c r="G412" i="17"/>
  <c r="O412" i="17"/>
  <c r="G413" i="17"/>
  <c r="M413" i="17" s="1"/>
  <c r="M412" i="17" s="1"/>
  <c r="I413" i="17"/>
  <c r="I412" i="17" s="1"/>
  <c r="K413" i="17"/>
  <c r="O413" i="17"/>
  <c r="Q413" i="17"/>
  <c r="Q412" i="17" s="1"/>
  <c r="V413" i="17"/>
  <c r="G417" i="17"/>
  <c r="M417" i="17" s="1"/>
  <c r="I417" i="17"/>
  <c r="K417" i="17"/>
  <c r="K412" i="17" s="1"/>
  <c r="O417" i="17"/>
  <c r="Q417" i="17"/>
  <c r="V417" i="17"/>
  <c r="V412" i="17" s="1"/>
  <c r="G420" i="17"/>
  <c r="M420" i="17" s="1"/>
  <c r="I420" i="17"/>
  <c r="I419" i="17" s="1"/>
  <c r="K420" i="17"/>
  <c r="O420" i="17"/>
  <c r="O419" i="17" s="1"/>
  <c r="Q420" i="17"/>
  <c r="Q419" i="17" s="1"/>
  <c r="V420" i="17"/>
  <c r="G424" i="17"/>
  <c r="M424" i="17" s="1"/>
  <c r="I424" i="17"/>
  <c r="K424" i="17"/>
  <c r="O424" i="17"/>
  <c r="Q424" i="17"/>
  <c r="V424" i="17"/>
  <c r="G429" i="17"/>
  <c r="M429" i="17" s="1"/>
  <c r="I429" i="17"/>
  <c r="K429" i="17"/>
  <c r="K419" i="17" s="1"/>
  <c r="O429" i="17"/>
  <c r="Q429" i="17"/>
  <c r="V429" i="17"/>
  <c r="V419" i="17" s="1"/>
  <c r="G431" i="17"/>
  <c r="I431" i="17"/>
  <c r="K431" i="17"/>
  <c r="M431" i="17"/>
  <c r="O431" i="17"/>
  <c r="Q431" i="17"/>
  <c r="V431" i="17"/>
  <c r="G442" i="17"/>
  <c r="M442" i="17" s="1"/>
  <c r="I442" i="17"/>
  <c r="K442" i="17"/>
  <c r="O442" i="17"/>
  <c r="Q442" i="17"/>
  <c r="V442" i="17"/>
  <c r="G447" i="17"/>
  <c r="M447" i="17" s="1"/>
  <c r="I447" i="17"/>
  <c r="K447" i="17"/>
  <c r="O447" i="17"/>
  <c r="Q447" i="17"/>
  <c r="V447" i="17"/>
  <c r="G451" i="17"/>
  <c r="I451" i="17"/>
  <c r="K451" i="17"/>
  <c r="M451" i="17"/>
  <c r="O451" i="17"/>
  <c r="Q451" i="17"/>
  <c r="V451" i="17"/>
  <c r="G454" i="17"/>
  <c r="I454" i="17"/>
  <c r="K454" i="17"/>
  <c r="M454" i="17"/>
  <c r="O454" i="17"/>
  <c r="Q454" i="17"/>
  <c r="V454" i="17"/>
  <c r="G459" i="17"/>
  <c r="M459" i="17" s="1"/>
  <c r="I459" i="17"/>
  <c r="K459" i="17"/>
  <c r="O459" i="17"/>
  <c r="Q459" i="17"/>
  <c r="V459" i="17"/>
  <c r="G462" i="17"/>
  <c r="M462" i="17" s="1"/>
  <c r="I462" i="17"/>
  <c r="K462" i="17"/>
  <c r="O462" i="17"/>
  <c r="Q462" i="17"/>
  <c r="V462" i="17"/>
  <c r="G467" i="17"/>
  <c r="I467" i="17"/>
  <c r="K467" i="17"/>
  <c r="M467" i="17"/>
  <c r="O467" i="17"/>
  <c r="Q467" i="17"/>
  <c r="V467" i="17"/>
  <c r="G470" i="17"/>
  <c r="I470" i="17"/>
  <c r="K470" i="17"/>
  <c r="M470" i="17"/>
  <c r="O470" i="17"/>
  <c r="Q470" i="17"/>
  <c r="V470" i="17"/>
  <c r="G474" i="17"/>
  <c r="M474" i="17" s="1"/>
  <c r="I474" i="17"/>
  <c r="K474" i="17"/>
  <c r="O474" i="17"/>
  <c r="Q474" i="17"/>
  <c r="V474" i="17"/>
  <c r="G476" i="17"/>
  <c r="M476" i="17" s="1"/>
  <c r="I476" i="17"/>
  <c r="K476" i="17"/>
  <c r="O476" i="17"/>
  <c r="Q476" i="17"/>
  <c r="V476" i="17"/>
  <c r="G481" i="17"/>
  <c r="I481" i="17"/>
  <c r="I480" i="17" s="1"/>
  <c r="K481" i="17"/>
  <c r="M481" i="17"/>
  <c r="O481" i="17"/>
  <c r="Q481" i="17"/>
  <c r="Q480" i="17" s="1"/>
  <c r="V481" i="17"/>
  <c r="G484" i="17"/>
  <c r="G480" i="17" s="1"/>
  <c r="I484" i="17"/>
  <c r="K484" i="17"/>
  <c r="O484" i="17"/>
  <c r="O480" i="17" s="1"/>
  <c r="Q484" i="17"/>
  <c r="V484" i="17"/>
  <c r="G487" i="17"/>
  <c r="I487" i="17"/>
  <c r="K487" i="17"/>
  <c r="M487" i="17"/>
  <c r="O487" i="17"/>
  <c r="Q487" i="17"/>
  <c r="V487" i="17"/>
  <c r="G490" i="17"/>
  <c r="M490" i="17" s="1"/>
  <c r="I490" i="17"/>
  <c r="K490" i="17"/>
  <c r="K480" i="17" s="1"/>
  <c r="O490" i="17"/>
  <c r="Q490" i="17"/>
  <c r="V490" i="17"/>
  <c r="V480" i="17" s="1"/>
  <c r="G493" i="17"/>
  <c r="I493" i="17"/>
  <c r="K493" i="17"/>
  <c r="M493" i="17"/>
  <c r="O493" i="17"/>
  <c r="Q493" i="17"/>
  <c r="V493" i="17"/>
  <c r="G496" i="17"/>
  <c r="M496" i="17" s="1"/>
  <c r="I496" i="17"/>
  <c r="K496" i="17"/>
  <c r="O496" i="17"/>
  <c r="Q496" i="17"/>
  <c r="V496" i="17"/>
  <c r="G500" i="17"/>
  <c r="G499" i="17" s="1"/>
  <c r="I500" i="17"/>
  <c r="K500" i="17"/>
  <c r="K499" i="17" s="1"/>
  <c r="O500" i="17"/>
  <c r="O499" i="17" s="1"/>
  <c r="Q500" i="17"/>
  <c r="V500" i="17"/>
  <c r="V499" i="17" s="1"/>
  <c r="G503" i="17"/>
  <c r="I503" i="17"/>
  <c r="K503" i="17"/>
  <c r="M503" i="17"/>
  <c r="O503" i="17"/>
  <c r="Q503" i="17"/>
  <c r="V503" i="17"/>
  <c r="G506" i="17"/>
  <c r="M506" i="17" s="1"/>
  <c r="I506" i="17"/>
  <c r="K506" i="17"/>
  <c r="O506" i="17"/>
  <c r="Q506" i="17"/>
  <c r="V506" i="17"/>
  <c r="G509" i="17"/>
  <c r="I509" i="17"/>
  <c r="I499" i="17" s="1"/>
  <c r="K509" i="17"/>
  <c r="M509" i="17"/>
  <c r="O509" i="17"/>
  <c r="Q509" i="17"/>
  <c r="Q499" i="17" s="1"/>
  <c r="V509" i="17"/>
  <c r="G512" i="17"/>
  <c r="M512" i="17" s="1"/>
  <c r="I512" i="17"/>
  <c r="K512" i="17"/>
  <c r="O512" i="17"/>
  <c r="Q512" i="17"/>
  <c r="V512" i="17"/>
  <c r="G515" i="17"/>
  <c r="I515" i="17"/>
  <c r="K515" i="17"/>
  <c r="M515" i="17"/>
  <c r="O515" i="17"/>
  <c r="Q515" i="17"/>
  <c r="V515" i="17"/>
  <c r="G518" i="17"/>
  <c r="M518" i="17" s="1"/>
  <c r="I518" i="17"/>
  <c r="K518" i="17"/>
  <c r="O518" i="17"/>
  <c r="Q518" i="17"/>
  <c r="V518" i="17"/>
  <c r="G521" i="17"/>
  <c r="I521" i="17"/>
  <c r="K521" i="17"/>
  <c r="M521" i="17"/>
  <c r="O521" i="17"/>
  <c r="Q521" i="17"/>
  <c r="V521" i="17"/>
  <c r="G524" i="17"/>
  <c r="M524" i="17" s="1"/>
  <c r="I524" i="17"/>
  <c r="K524" i="17"/>
  <c r="O524" i="17"/>
  <c r="Q524" i="17"/>
  <c r="V524" i="17"/>
  <c r="G527" i="17"/>
  <c r="I527" i="17"/>
  <c r="K527" i="17"/>
  <c r="M527" i="17"/>
  <c r="O527" i="17"/>
  <c r="Q527" i="17"/>
  <c r="V527" i="17"/>
  <c r="G530" i="17"/>
  <c r="M530" i="17" s="1"/>
  <c r="I530" i="17"/>
  <c r="K530" i="17"/>
  <c r="O530" i="17"/>
  <c r="Q530" i="17"/>
  <c r="V530" i="17"/>
  <c r="G532" i="17"/>
  <c r="I532" i="17"/>
  <c r="K532" i="17"/>
  <c r="M532" i="17"/>
  <c r="O532" i="17"/>
  <c r="Q532" i="17"/>
  <c r="V532" i="17"/>
  <c r="G535" i="17"/>
  <c r="M535" i="17" s="1"/>
  <c r="I535" i="17"/>
  <c r="K535" i="17"/>
  <c r="O535" i="17"/>
  <c r="Q535" i="17"/>
  <c r="V535" i="17"/>
  <c r="G538" i="17"/>
  <c r="I538" i="17"/>
  <c r="K538" i="17"/>
  <c r="M538" i="17"/>
  <c r="O538" i="17"/>
  <c r="Q538" i="17"/>
  <c r="V538" i="17"/>
  <c r="G542" i="17"/>
  <c r="M542" i="17" s="1"/>
  <c r="I542" i="17"/>
  <c r="K542" i="17"/>
  <c r="O542" i="17"/>
  <c r="Q542" i="17"/>
  <c r="V542" i="17"/>
  <c r="G545" i="17"/>
  <c r="I545" i="17"/>
  <c r="K545" i="17"/>
  <c r="M545" i="17"/>
  <c r="O545" i="17"/>
  <c r="Q545" i="17"/>
  <c r="V545" i="17"/>
  <c r="G550" i="17"/>
  <c r="M550" i="17" s="1"/>
  <c r="I550" i="17"/>
  <c r="K550" i="17"/>
  <c r="O550" i="17"/>
  <c r="Q550" i="17"/>
  <c r="V550" i="17"/>
  <c r="G555" i="17"/>
  <c r="I555" i="17"/>
  <c r="K555" i="17"/>
  <c r="M555" i="17"/>
  <c r="O555" i="17"/>
  <c r="Q555" i="17"/>
  <c r="V555" i="17"/>
  <c r="G557" i="17"/>
  <c r="O557" i="17"/>
  <c r="G558" i="17"/>
  <c r="I558" i="17"/>
  <c r="I557" i="17" s="1"/>
  <c r="K558" i="17"/>
  <c r="K557" i="17" s="1"/>
  <c r="M558" i="17"/>
  <c r="M557" i="17" s="1"/>
  <c r="O558" i="17"/>
  <c r="Q558" i="17"/>
  <c r="Q557" i="17" s="1"/>
  <c r="V558" i="17"/>
  <c r="V557" i="17" s="1"/>
  <c r="G564" i="17"/>
  <c r="I564" i="17"/>
  <c r="K564" i="17"/>
  <c r="M564" i="17"/>
  <c r="O564" i="17"/>
  <c r="Q564" i="17"/>
  <c r="V564" i="17"/>
  <c r="G568" i="17"/>
  <c r="M568" i="17" s="1"/>
  <c r="M567" i="17" s="1"/>
  <c r="I568" i="17"/>
  <c r="I567" i="17" s="1"/>
  <c r="K568" i="17"/>
  <c r="K567" i="17" s="1"/>
  <c r="O568" i="17"/>
  <c r="O567" i="17" s="1"/>
  <c r="Q568" i="17"/>
  <c r="Q567" i="17" s="1"/>
  <c r="V568" i="17"/>
  <c r="V567" i="17" s="1"/>
  <c r="G574" i="17"/>
  <c r="I574" i="17"/>
  <c r="K574" i="17"/>
  <c r="K573" i="17" s="1"/>
  <c r="M574" i="17"/>
  <c r="O574" i="17"/>
  <c r="Q574" i="17"/>
  <c r="V574" i="17"/>
  <c r="V573" i="17" s="1"/>
  <c r="G577" i="17"/>
  <c r="G573" i="17" s="1"/>
  <c r="I577" i="17"/>
  <c r="K577" i="17"/>
  <c r="M577" i="17"/>
  <c r="O577" i="17"/>
  <c r="O573" i="17" s="1"/>
  <c r="Q577" i="17"/>
  <c r="V577" i="17"/>
  <c r="G580" i="17"/>
  <c r="M580" i="17" s="1"/>
  <c r="I580" i="17"/>
  <c r="K580" i="17"/>
  <c r="O580" i="17"/>
  <c r="Q580" i="17"/>
  <c r="V580" i="17"/>
  <c r="G614" i="17"/>
  <c r="M614" i="17" s="1"/>
  <c r="I614" i="17"/>
  <c r="I573" i="17" s="1"/>
  <c r="K614" i="17"/>
  <c r="O614" i="17"/>
  <c r="Q614" i="17"/>
  <c r="Q573" i="17" s="1"/>
  <c r="V614" i="17"/>
  <c r="G631" i="17"/>
  <c r="I631" i="17"/>
  <c r="K631" i="17"/>
  <c r="M631" i="17"/>
  <c r="O631" i="17"/>
  <c r="Q631" i="17"/>
  <c r="V631" i="17"/>
  <c r="G638" i="17"/>
  <c r="I638" i="17"/>
  <c r="K638" i="17"/>
  <c r="M638" i="17"/>
  <c r="O638" i="17"/>
  <c r="Q638" i="17"/>
  <c r="V638" i="17"/>
  <c r="G645" i="17"/>
  <c r="M645" i="17" s="1"/>
  <c r="I645" i="17"/>
  <c r="K645" i="17"/>
  <c r="O645" i="17"/>
  <c r="Q645" i="17"/>
  <c r="V645" i="17"/>
  <c r="G649" i="17"/>
  <c r="M649" i="17" s="1"/>
  <c r="I649" i="17"/>
  <c r="K649" i="17"/>
  <c r="O649" i="17"/>
  <c r="Q649" i="17"/>
  <c r="V649" i="17"/>
  <c r="G652" i="17"/>
  <c r="I652" i="17"/>
  <c r="K652" i="17"/>
  <c r="M652" i="17"/>
  <c r="O652" i="17"/>
  <c r="Q652" i="17"/>
  <c r="V652" i="17"/>
  <c r="G654" i="17"/>
  <c r="I654" i="17"/>
  <c r="K654" i="17"/>
  <c r="M654" i="17"/>
  <c r="O654" i="17"/>
  <c r="Q654" i="17"/>
  <c r="V654" i="17"/>
  <c r="G688" i="17"/>
  <c r="O688" i="17"/>
  <c r="G689" i="17"/>
  <c r="M689" i="17" s="1"/>
  <c r="M688" i="17" s="1"/>
  <c r="I689" i="17"/>
  <c r="I688" i="17" s="1"/>
  <c r="K689" i="17"/>
  <c r="K688" i="17" s="1"/>
  <c r="O689" i="17"/>
  <c r="Q689" i="17"/>
  <c r="Q688" i="17" s="1"/>
  <c r="V689" i="17"/>
  <c r="V688" i="17" s="1"/>
  <c r="G696" i="17"/>
  <c r="I696" i="17"/>
  <c r="K696" i="17"/>
  <c r="M696" i="17"/>
  <c r="O696" i="17"/>
  <c r="Q696" i="17"/>
  <c r="V696" i="17"/>
  <c r="G703" i="17"/>
  <c r="M703" i="17" s="1"/>
  <c r="M702" i="17" s="1"/>
  <c r="I703" i="17"/>
  <c r="I702" i="17" s="1"/>
  <c r="K703" i="17"/>
  <c r="O703" i="17"/>
  <c r="O702" i="17" s="1"/>
  <c r="Q703" i="17"/>
  <c r="Q702" i="17" s="1"/>
  <c r="V703" i="17"/>
  <c r="G709" i="17"/>
  <c r="M709" i="17" s="1"/>
  <c r="I709" i="17"/>
  <c r="K709" i="17"/>
  <c r="K702" i="17" s="1"/>
  <c r="O709" i="17"/>
  <c r="Q709" i="17"/>
  <c r="V709" i="17"/>
  <c r="V702" i="17" s="1"/>
  <c r="G715" i="17"/>
  <c r="I715" i="17"/>
  <c r="K715" i="17"/>
  <c r="M715" i="17"/>
  <c r="O715" i="17"/>
  <c r="Q715" i="17"/>
  <c r="V715" i="17"/>
  <c r="G721" i="17"/>
  <c r="M721" i="17" s="1"/>
  <c r="M720" i="17" s="1"/>
  <c r="I721" i="17"/>
  <c r="I720" i="17" s="1"/>
  <c r="K721" i="17"/>
  <c r="K720" i="17" s="1"/>
  <c r="O721" i="17"/>
  <c r="O720" i="17" s="1"/>
  <c r="Q721" i="17"/>
  <c r="Q720" i="17" s="1"/>
  <c r="V721" i="17"/>
  <c r="V720" i="17" s="1"/>
  <c r="G724" i="17"/>
  <c r="I724" i="17"/>
  <c r="K724" i="17"/>
  <c r="M724" i="17"/>
  <c r="O724" i="17"/>
  <c r="Q724" i="17"/>
  <c r="V724" i="17"/>
  <c r="G727" i="17"/>
  <c r="I727" i="17"/>
  <c r="K727" i="17"/>
  <c r="M727" i="17"/>
  <c r="O727" i="17"/>
  <c r="Q727" i="17"/>
  <c r="V727" i="17"/>
  <c r="G730" i="17"/>
  <c r="I730" i="17"/>
  <c r="K730" i="17"/>
  <c r="M730" i="17"/>
  <c r="O730" i="17"/>
  <c r="Q730" i="17"/>
  <c r="V730" i="17"/>
  <c r="G733" i="17"/>
  <c r="O733" i="17"/>
  <c r="G734" i="17"/>
  <c r="M734" i="17" s="1"/>
  <c r="M733" i="17" s="1"/>
  <c r="I734" i="17"/>
  <c r="I733" i="17" s="1"/>
  <c r="K734" i="17"/>
  <c r="K733" i="17" s="1"/>
  <c r="O734" i="17"/>
  <c r="Q734" i="17"/>
  <c r="Q733" i="17" s="1"/>
  <c r="V734" i="17"/>
  <c r="V733" i="17" s="1"/>
  <c r="K736" i="17"/>
  <c r="V736" i="17"/>
  <c r="G737" i="17"/>
  <c r="G736" i="17" s="1"/>
  <c r="I737" i="17"/>
  <c r="I736" i="17" s="1"/>
  <c r="K737" i="17"/>
  <c r="M737" i="17"/>
  <c r="M736" i="17" s="1"/>
  <c r="O737" i="17"/>
  <c r="O736" i="17" s="1"/>
  <c r="Q737" i="17"/>
  <c r="Q736" i="17" s="1"/>
  <c r="V737" i="17"/>
  <c r="G740" i="17"/>
  <c r="O740" i="17"/>
  <c r="G741" i="17"/>
  <c r="I741" i="17"/>
  <c r="I740" i="17" s="1"/>
  <c r="K741" i="17"/>
  <c r="K740" i="17" s="1"/>
  <c r="M741" i="17"/>
  <c r="M740" i="17" s="1"/>
  <c r="O741" i="17"/>
  <c r="Q741" i="17"/>
  <c r="Q740" i="17" s="1"/>
  <c r="V741" i="17"/>
  <c r="V740" i="17" s="1"/>
  <c r="G745" i="17"/>
  <c r="I745" i="17"/>
  <c r="K745" i="17"/>
  <c r="M745" i="17"/>
  <c r="O745" i="17"/>
  <c r="Q745" i="17"/>
  <c r="V745" i="17"/>
  <c r="AE750" i="17"/>
  <c r="AF750" i="17"/>
  <c r="G821" i="16"/>
  <c r="BA649" i="16"/>
  <c r="BA646" i="16"/>
  <c r="BA641" i="16"/>
  <c r="BA640" i="16"/>
  <c r="BA599" i="16"/>
  <c r="BA562" i="16"/>
  <c r="BA559" i="16"/>
  <c r="BA556" i="16"/>
  <c r="BA539" i="16"/>
  <c r="BA470" i="16"/>
  <c r="BA379" i="16"/>
  <c r="BA369" i="16"/>
  <c r="BA209" i="16"/>
  <c r="BA185" i="16"/>
  <c r="BA166" i="16"/>
  <c r="BA163" i="16"/>
  <c r="BA160" i="16"/>
  <c r="BA153" i="16"/>
  <c r="BA146" i="16"/>
  <c r="BA139" i="16"/>
  <c r="BA132" i="16"/>
  <c r="BA125" i="16"/>
  <c r="BA118" i="16"/>
  <c r="BA111" i="16"/>
  <c r="BA104" i="16"/>
  <c r="BA97" i="16"/>
  <c r="BA94" i="16"/>
  <c r="BA91" i="16"/>
  <c r="BA85" i="16"/>
  <c r="BA79" i="16"/>
  <c r="BA76" i="16"/>
  <c r="BA73" i="16"/>
  <c r="BA70" i="16"/>
  <c r="BA67" i="16"/>
  <c r="BA64" i="16"/>
  <c r="BA61" i="16"/>
  <c r="BA57" i="16"/>
  <c r="BA44" i="16"/>
  <c r="BA41" i="16"/>
  <c r="BA27" i="16"/>
  <c r="G9" i="16"/>
  <c r="G8" i="16" s="1"/>
  <c r="I9" i="16"/>
  <c r="I8" i="16" s="1"/>
  <c r="K9" i="16"/>
  <c r="O9" i="16"/>
  <c r="O8" i="16" s="1"/>
  <c r="Q9" i="16"/>
  <c r="Q8" i="16" s="1"/>
  <c r="V9" i="16"/>
  <c r="G15" i="16"/>
  <c r="M15" i="16" s="1"/>
  <c r="I15" i="16"/>
  <c r="K15" i="16"/>
  <c r="O15" i="16"/>
  <c r="Q15" i="16"/>
  <c r="V15" i="16"/>
  <c r="G18" i="16"/>
  <c r="I18" i="16"/>
  <c r="K18" i="16"/>
  <c r="K8" i="16" s="1"/>
  <c r="M18" i="16"/>
  <c r="O18" i="16"/>
  <c r="Q18" i="16"/>
  <c r="V18" i="16"/>
  <c r="V8" i="16" s="1"/>
  <c r="G20" i="16"/>
  <c r="I20" i="16"/>
  <c r="K20" i="16"/>
  <c r="M20" i="16"/>
  <c r="O20" i="16"/>
  <c r="Q20" i="16"/>
  <c r="V20" i="16"/>
  <c r="G23" i="16"/>
  <c r="M23" i="16" s="1"/>
  <c r="I23" i="16"/>
  <c r="K23" i="16"/>
  <c r="O23" i="16"/>
  <c r="Q23" i="16"/>
  <c r="V23" i="16"/>
  <c r="G26" i="16"/>
  <c r="M26" i="16" s="1"/>
  <c r="I26" i="16"/>
  <c r="K26" i="16"/>
  <c r="O26" i="16"/>
  <c r="Q26" i="16"/>
  <c r="V26" i="16"/>
  <c r="G30" i="16"/>
  <c r="I30" i="16"/>
  <c r="K30" i="16"/>
  <c r="M30" i="16"/>
  <c r="O30" i="16"/>
  <c r="Q30" i="16"/>
  <c r="V30" i="16"/>
  <c r="G40" i="16"/>
  <c r="I40" i="16"/>
  <c r="K40" i="16"/>
  <c r="M40" i="16"/>
  <c r="O40" i="16"/>
  <c r="Q40" i="16"/>
  <c r="V40" i="16"/>
  <c r="G43" i="16"/>
  <c r="M43" i="16" s="1"/>
  <c r="I43" i="16"/>
  <c r="K43" i="16"/>
  <c r="O43" i="16"/>
  <c r="Q43" i="16"/>
  <c r="V43" i="16"/>
  <c r="G53" i="16"/>
  <c r="M53" i="16" s="1"/>
  <c r="I53" i="16"/>
  <c r="K53" i="16"/>
  <c r="O53" i="16"/>
  <c r="Q53" i="16"/>
  <c r="V53" i="16"/>
  <c r="G56" i="16"/>
  <c r="I56" i="16"/>
  <c r="K56" i="16"/>
  <c r="M56" i="16"/>
  <c r="O56" i="16"/>
  <c r="Q56" i="16"/>
  <c r="V56" i="16"/>
  <c r="G60" i="16"/>
  <c r="I60" i="16"/>
  <c r="K60" i="16"/>
  <c r="M60" i="16"/>
  <c r="O60" i="16"/>
  <c r="Q60" i="16"/>
  <c r="V60" i="16"/>
  <c r="G63" i="16"/>
  <c r="M63" i="16" s="1"/>
  <c r="I63" i="16"/>
  <c r="K63" i="16"/>
  <c r="O63" i="16"/>
  <c r="Q63" i="16"/>
  <c r="V63" i="16"/>
  <c r="G66" i="16"/>
  <c r="M66" i="16" s="1"/>
  <c r="I66" i="16"/>
  <c r="K66" i="16"/>
  <c r="O66" i="16"/>
  <c r="Q66" i="16"/>
  <c r="V66" i="16"/>
  <c r="G69" i="16"/>
  <c r="I69" i="16"/>
  <c r="K69" i="16"/>
  <c r="M69" i="16"/>
  <c r="O69" i="16"/>
  <c r="Q69" i="16"/>
  <c r="V69" i="16"/>
  <c r="G72" i="16"/>
  <c r="I72" i="16"/>
  <c r="K72" i="16"/>
  <c r="M72" i="16"/>
  <c r="O72" i="16"/>
  <c r="Q72" i="16"/>
  <c r="V72" i="16"/>
  <c r="G75" i="16"/>
  <c r="M75" i="16" s="1"/>
  <c r="I75" i="16"/>
  <c r="K75" i="16"/>
  <c r="O75" i="16"/>
  <c r="Q75" i="16"/>
  <c r="V75" i="16"/>
  <c r="G78" i="16"/>
  <c r="M78" i="16" s="1"/>
  <c r="I78" i="16"/>
  <c r="K78" i="16"/>
  <c r="O78" i="16"/>
  <c r="Q78" i="16"/>
  <c r="V78" i="16"/>
  <c r="G84" i="16"/>
  <c r="I84" i="16"/>
  <c r="K84" i="16"/>
  <c r="M84" i="16"/>
  <c r="O84" i="16"/>
  <c r="Q84" i="16"/>
  <c r="V84" i="16"/>
  <c r="G90" i="16"/>
  <c r="I90" i="16"/>
  <c r="K90" i="16"/>
  <c r="M90" i="16"/>
  <c r="O90" i="16"/>
  <c r="Q90" i="16"/>
  <c r="V90" i="16"/>
  <c r="G93" i="16"/>
  <c r="M93" i="16" s="1"/>
  <c r="I93" i="16"/>
  <c r="K93" i="16"/>
  <c r="O93" i="16"/>
  <c r="Q93" i="16"/>
  <c r="V93" i="16"/>
  <c r="G96" i="16"/>
  <c r="M96" i="16" s="1"/>
  <c r="I96" i="16"/>
  <c r="K96" i="16"/>
  <c r="O96" i="16"/>
  <c r="Q96" i="16"/>
  <c r="V96" i="16"/>
  <c r="G103" i="16"/>
  <c r="I103" i="16"/>
  <c r="K103" i="16"/>
  <c r="M103" i="16"/>
  <c r="O103" i="16"/>
  <c r="Q103" i="16"/>
  <c r="V103" i="16"/>
  <c r="G110" i="16"/>
  <c r="I110" i="16"/>
  <c r="K110" i="16"/>
  <c r="M110" i="16"/>
  <c r="O110" i="16"/>
  <c r="Q110" i="16"/>
  <c r="V110" i="16"/>
  <c r="G117" i="16"/>
  <c r="M117" i="16" s="1"/>
  <c r="I117" i="16"/>
  <c r="K117" i="16"/>
  <c r="O117" i="16"/>
  <c r="Q117" i="16"/>
  <c r="V117" i="16"/>
  <c r="G124" i="16"/>
  <c r="M124" i="16" s="1"/>
  <c r="I124" i="16"/>
  <c r="K124" i="16"/>
  <c r="O124" i="16"/>
  <c r="Q124" i="16"/>
  <c r="V124" i="16"/>
  <c r="G131" i="16"/>
  <c r="I131" i="16"/>
  <c r="K131" i="16"/>
  <c r="M131" i="16"/>
  <c r="O131" i="16"/>
  <c r="Q131" i="16"/>
  <c r="V131" i="16"/>
  <c r="G138" i="16"/>
  <c r="I138" i="16"/>
  <c r="K138" i="16"/>
  <c r="M138" i="16"/>
  <c r="O138" i="16"/>
  <c r="Q138" i="16"/>
  <c r="V138" i="16"/>
  <c r="G145" i="16"/>
  <c r="M145" i="16" s="1"/>
  <c r="I145" i="16"/>
  <c r="K145" i="16"/>
  <c r="O145" i="16"/>
  <c r="Q145" i="16"/>
  <c r="V145" i="16"/>
  <c r="G152" i="16"/>
  <c r="M152" i="16" s="1"/>
  <c r="I152" i="16"/>
  <c r="K152" i="16"/>
  <c r="O152" i="16"/>
  <c r="Q152" i="16"/>
  <c r="V152" i="16"/>
  <c r="G159" i="16"/>
  <c r="I159" i="16"/>
  <c r="K159" i="16"/>
  <c r="M159" i="16"/>
  <c r="O159" i="16"/>
  <c r="Q159" i="16"/>
  <c r="V159" i="16"/>
  <c r="G162" i="16"/>
  <c r="I162" i="16"/>
  <c r="K162" i="16"/>
  <c r="M162" i="16"/>
  <c r="O162" i="16"/>
  <c r="Q162" i="16"/>
  <c r="V162" i="16"/>
  <c r="G165" i="16"/>
  <c r="M165" i="16" s="1"/>
  <c r="I165" i="16"/>
  <c r="K165" i="16"/>
  <c r="O165" i="16"/>
  <c r="Q165" i="16"/>
  <c r="V165" i="16"/>
  <c r="G168" i="16"/>
  <c r="M168" i="16" s="1"/>
  <c r="I168" i="16"/>
  <c r="K168" i="16"/>
  <c r="O168" i="16"/>
  <c r="Q168" i="16"/>
  <c r="V168" i="16"/>
  <c r="G173" i="16"/>
  <c r="I173" i="16"/>
  <c r="K173" i="16"/>
  <c r="M173" i="16"/>
  <c r="O173" i="16"/>
  <c r="Q173" i="16"/>
  <c r="V173" i="16"/>
  <c r="G178" i="16"/>
  <c r="I178" i="16"/>
  <c r="K178" i="16"/>
  <c r="M178" i="16"/>
  <c r="O178" i="16"/>
  <c r="Q178" i="16"/>
  <c r="V178" i="16"/>
  <c r="G181" i="16"/>
  <c r="M181" i="16" s="1"/>
  <c r="I181" i="16"/>
  <c r="K181" i="16"/>
  <c r="O181" i="16"/>
  <c r="Q181" i="16"/>
  <c r="V181" i="16"/>
  <c r="G184" i="16"/>
  <c r="M184" i="16" s="1"/>
  <c r="I184" i="16"/>
  <c r="K184" i="16"/>
  <c r="O184" i="16"/>
  <c r="Q184" i="16"/>
  <c r="V184" i="16"/>
  <c r="G208" i="16"/>
  <c r="I208" i="16"/>
  <c r="K208" i="16"/>
  <c r="M208" i="16"/>
  <c r="O208" i="16"/>
  <c r="Q208" i="16"/>
  <c r="V208" i="16"/>
  <c r="G250" i="16"/>
  <c r="I250" i="16"/>
  <c r="K250" i="16"/>
  <c r="M250" i="16"/>
  <c r="O250" i="16"/>
  <c r="Q250" i="16"/>
  <c r="V250" i="16"/>
  <c r="G258" i="16"/>
  <c r="M258" i="16" s="1"/>
  <c r="I258" i="16"/>
  <c r="K258" i="16"/>
  <c r="O258" i="16"/>
  <c r="Q258" i="16"/>
  <c r="V258" i="16"/>
  <c r="G273" i="16"/>
  <c r="M273" i="16" s="1"/>
  <c r="I273" i="16"/>
  <c r="K273" i="16"/>
  <c r="O273" i="16"/>
  <c r="Q273" i="16"/>
  <c r="V273" i="16"/>
  <c r="G283" i="16"/>
  <c r="I283" i="16"/>
  <c r="K283" i="16"/>
  <c r="M283" i="16"/>
  <c r="O283" i="16"/>
  <c r="Q283" i="16"/>
  <c r="V283" i="16"/>
  <c r="G298" i="16"/>
  <c r="I298" i="16"/>
  <c r="K298" i="16"/>
  <c r="M298" i="16"/>
  <c r="O298" i="16"/>
  <c r="Q298" i="16"/>
  <c r="V298" i="16"/>
  <c r="G318" i="16"/>
  <c r="M318" i="16" s="1"/>
  <c r="I318" i="16"/>
  <c r="K318" i="16"/>
  <c r="O318" i="16"/>
  <c r="Q318" i="16"/>
  <c r="V318" i="16"/>
  <c r="G368" i="16"/>
  <c r="M368" i="16" s="1"/>
  <c r="I368" i="16"/>
  <c r="K368" i="16"/>
  <c r="O368" i="16"/>
  <c r="Q368" i="16"/>
  <c r="V368" i="16"/>
  <c r="G372" i="16"/>
  <c r="I372" i="16"/>
  <c r="K372" i="16"/>
  <c r="M372" i="16"/>
  <c r="O372" i="16"/>
  <c r="Q372" i="16"/>
  <c r="V372" i="16"/>
  <c r="G378" i="16"/>
  <c r="I378" i="16"/>
  <c r="K378" i="16"/>
  <c r="M378" i="16"/>
  <c r="O378" i="16"/>
  <c r="Q378" i="16"/>
  <c r="V378" i="16"/>
  <c r="G384" i="16"/>
  <c r="M384" i="16" s="1"/>
  <c r="I384" i="16"/>
  <c r="K384" i="16"/>
  <c r="O384" i="16"/>
  <c r="Q384" i="16"/>
  <c r="V384" i="16"/>
  <c r="G389" i="16"/>
  <c r="M389" i="16" s="1"/>
  <c r="I389" i="16"/>
  <c r="K389" i="16"/>
  <c r="O389" i="16"/>
  <c r="Q389" i="16"/>
  <c r="V389" i="16"/>
  <c r="G396" i="16"/>
  <c r="I396" i="16"/>
  <c r="K396" i="16"/>
  <c r="M396" i="16"/>
  <c r="O396" i="16"/>
  <c r="Q396" i="16"/>
  <c r="V396" i="16"/>
  <c r="G401" i="16"/>
  <c r="I401" i="16"/>
  <c r="K401" i="16"/>
  <c r="M401" i="16"/>
  <c r="O401" i="16"/>
  <c r="Q401" i="16"/>
  <c r="V401" i="16"/>
  <c r="G408" i="16"/>
  <c r="M408" i="16" s="1"/>
  <c r="I408" i="16"/>
  <c r="K408" i="16"/>
  <c r="O408" i="16"/>
  <c r="Q408" i="16"/>
  <c r="V408" i="16"/>
  <c r="G415" i="16"/>
  <c r="M415" i="16" s="1"/>
  <c r="I415" i="16"/>
  <c r="K415" i="16"/>
  <c r="O415" i="16"/>
  <c r="Q415" i="16"/>
  <c r="V415" i="16"/>
  <c r="G421" i="16"/>
  <c r="I421" i="16"/>
  <c r="K421" i="16"/>
  <c r="M421" i="16"/>
  <c r="O421" i="16"/>
  <c r="Q421" i="16"/>
  <c r="V421" i="16"/>
  <c r="G430" i="16"/>
  <c r="I430" i="16"/>
  <c r="K430" i="16"/>
  <c r="M430" i="16"/>
  <c r="O430" i="16"/>
  <c r="Q430" i="16"/>
  <c r="V430" i="16"/>
  <c r="G446" i="16"/>
  <c r="M446" i="16" s="1"/>
  <c r="I446" i="16"/>
  <c r="K446" i="16"/>
  <c r="O446" i="16"/>
  <c r="Q446" i="16"/>
  <c r="V446" i="16"/>
  <c r="G451" i="16"/>
  <c r="M451" i="16" s="1"/>
  <c r="I451" i="16"/>
  <c r="K451" i="16"/>
  <c r="O451" i="16"/>
  <c r="Q451" i="16"/>
  <c r="V451" i="16"/>
  <c r="G456" i="16"/>
  <c r="I456" i="16"/>
  <c r="K456" i="16"/>
  <c r="M456" i="16"/>
  <c r="O456" i="16"/>
  <c r="Q456" i="16"/>
  <c r="V456" i="16"/>
  <c r="G461" i="16"/>
  <c r="I461" i="16"/>
  <c r="K461" i="16"/>
  <c r="M461" i="16"/>
  <c r="O461" i="16"/>
  <c r="Q461" i="16"/>
  <c r="V461" i="16"/>
  <c r="G468" i="16"/>
  <c r="G469" i="16"/>
  <c r="M469" i="16" s="1"/>
  <c r="I469" i="16"/>
  <c r="I468" i="16" s="1"/>
  <c r="K469" i="16"/>
  <c r="K468" i="16" s="1"/>
  <c r="O469" i="16"/>
  <c r="Q469" i="16"/>
  <c r="Q468" i="16" s="1"/>
  <c r="V469" i="16"/>
  <c r="V468" i="16" s="1"/>
  <c r="G472" i="16"/>
  <c r="I472" i="16"/>
  <c r="K472" i="16"/>
  <c r="M472" i="16"/>
  <c r="O472" i="16"/>
  <c r="Q472" i="16"/>
  <c r="V472" i="16"/>
  <c r="G475" i="16"/>
  <c r="I475" i="16"/>
  <c r="K475" i="16"/>
  <c r="M475" i="16"/>
  <c r="O475" i="16"/>
  <c r="Q475" i="16"/>
  <c r="V475" i="16"/>
  <c r="G477" i="16"/>
  <c r="M477" i="16" s="1"/>
  <c r="I477" i="16"/>
  <c r="K477" i="16"/>
  <c r="O477" i="16"/>
  <c r="O468" i="16" s="1"/>
  <c r="Q477" i="16"/>
  <c r="V477" i="16"/>
  <c r="G479" i="16"/>
  <c r="I479" i="16"/>
  <c r="O479" i="16"/>
  <c r="Q479" i="16"/>
  <c r="G480" i="16"/>
  <c r="I480" i="16"/>
  <c r="K480" i="16"/>
  <c r="K479" i="16" s="1"/>
  <c r="M480" i="16"/>
  <c r="M479" i="16" s="1"/>
  <c r="O480" i="16"/>
  <c r="Q480" i="16"/>
  <c r="V480" i="16"/>
  <c r="V479" i="16" s="1"/>
  <c r="K483" i="16"/>
  <c r="V483" i="16"/>
  <c r="G484" i="16"/>
  <c r="G483" i="16" s="1"/>
  <c r="I484" i="16"/>
  <c r="I483" i="16" s="1"/>
  <c r="K484" i="16"/>
  <c r="O484" i="16"/>
  <c r="O483" i="16" s="1"/>
  <c r="Q484" i="16"/>
  <c r="Q483" i="16" s="1"/>
  <c r="V484" i="16"/>
  <c r="G488" i="16"/>
  <c r="M488" i="16" s="1"/>
  <c r="I488" i="16"/>
  <c r="K488" i="16"/>
  <c r="O488" i="16"/>
  <c r="Q488" i="16"/>
  <c r="V488" i="16"/>
  <c r="G491" i="16"/>
  <c r="G490" i="16" s="1"/>
  <c r="I491" i="16"/>
  <c r="K491" i="16"/>
  <c r="M491" i="16"/>
  <c r="O491" i="16"/>
  <c r="O490" i="16" s="1"/>
  <c r="Q491" i="16"/>
  <c r="V491" i="16"/>
  <c r="G495" i="16"/>
  <c r="M495" i="16" s="1"/>
  <c r="I495" i="16"/>
  <c r="K495" i="16"/>
  <c r="O495" i="16"/>
  <c r="Q495" i="16"/>
  <c r="V495" i="16"/>
  <c r="G500" i="16"/>
  <c r="M500" i="16" s="1"/>
  <c r="I500" i="16"/>
  <c r="I490" i="16" s="1"/>
  <c r="K500" i="16"/>
  <c r="O500" i="16"/>
  <c r="Q500" i="16"/>
  <c r="Q490" i="16" s="1"/>
  <c r="V500" i="16"/>
  <c r="G502" i="16"/>
  <c r="M502" i="16" s="1"/>
  <c r="I502" i="16"/>
  <c r="K502" i="16"/>
  <c r="K490" i="16" s="1"/>
  <c r="O502" i="16"/>
  <c r="Q502" i="16"/>
  <c r="V502" i="16"/>
  <c r="V490" i="16" s="1"/>
  <c r="G513" i="16"/>
  <c r="I513" i="16"/>
  <c r="K513" i="16"/>
  <c r="M513" i="16"/>
  <c r="O513" i="16"/>
  <c r="Q513" i="16"/>
  <c r="V513" i="16"/>
  <c r="G518" i="16"/>
  <c r="M518" i="16" s="1"/>
  <c r="I518" i="16"/>
  <c r="K518" i="16"/>
  <c r="O518" i="16"/>
  <c r="Q518" i="16"/>
  <c r="V518" i="16"/>
  <c r="G522" i="16"/>
  <c r="M522" i="16" s="1"/>
  <c r="I522" i="16"/>
  <c r="K522" i="16"/>
  <c r="O522" i="16"/>
  <c r="Q522" i="16"/>
  <c r="V522" i="16"/>
  <c r="G525" i="16"/>
  <c r="M525" i="16" s="1"/>
  <c r="I525" i="16"/>
  <c r="K525" i="16"/>
  <c r="O525" i="16"/>
  <c r="Q525" i="16"/>
  <c r="V525" i="16"/>
  <c r="G530" i="16"/>
  <c r="I530" i="16"/>
  <c r="K530" i="16"/>
  <c r="M530" i="16"/>
  <c r="O530" i="16"/>
  <c r="Q530" i="16"/>
  <c r="V530" i="16"/>
  <c r="G533" i="16"/>
  <c r="M533" i="16" s="1"/>
  <c r="I533" i="16"/>
  <c r="K533" i="16"/>
  <c r="O533" i="16"/>
  <c r="Q533" i="16"/>
  <c r="V533" i="16"/>
  <c r="G538" i="16"/>
  <c r="M538" i="16" s="1"/>
  <c r="I538" i="16"/>
  <c r="K538" i="16"/>
  <c r="O538" i="16"/>
  <c r="Q538" i="16"/>
  <c r="V538" i="16"/>
  <c r="G541" i="16"/>
  <c r="M541" i="16" s="1"/>
  <c r="I541" i="16"/>
  <c r="K541" i="16"/>
  <c r="O541" i="16"/>
  <c r="Q541" i="16"/>
  <c r="V541" i="16"/>
  <c r="G545" i="16"/>
  <c r="I545" i="16"/>
  <c r="K545" i="16"/>
  <c r="M545" i="16"/>
  <c r="O545" i="16"/>
  <c r="Q545" i="16"/>
  <c r="V545" i="16"/>
  <c r="G547" i="16"/>
  <c r="M547" i="16" s="1"/>
  <c r="I547" i="16"/>
  <c r="K547" i="16"/>
  <c r="O547" i="16"/>
  <c r="Q547" i="16"/>
  <c r="V547" i="16"/>
  <c r="G552" i="16"/>
  <c r="M552" i="16" s="1"/>
  <c r="I552" i="16"/>
  <c r="K552" i="16"/>
  <c r="K551" i="16" s="1"/>
  <c r="O552" i="16"/>
  <c r="Q552" i="16"/>
  <c r="V552" i="16"/>
  <c r="V551" i="16" s="1"/>
  <c r="G555" i="16"/>
  <c r="I555" i="16"/>
  <c r="K555" i="16"/>
  <c r="M555" i="16"/>
  <c r="O555" i="16"/>
  <c r="Q555" i="16"/>
  <c r="V555" i="16"/>
  <c r="G558" i="16"/>
  <c r="G551" i="16" s="1"/>
  <c r="I558" i="16"/>
  <c r="K558" i="16"/>
  <c r="O558" i="16"/>
  <c r="O551" i="16" s="1"/>
  <c r="Q558" i="16"/>
  <c r="V558" i="16"/>
  <c r="G561" i="16"/>
  <c r="M561" i="16" s="1"/>
  <c r="I561" i="16"/>
  <c r="I551" i="16" s="1"/>
  <c r="K561" i="16"/>
  <c r="O561" i="16"/>
  <c r="Q561" i="16"/>
  <c r="Q551" i="16" s="1"/>
  <c r="V561" i="16"/>
  <c r="G564" i="16"/>
  <c r="I564" i="16"/>
  <c r="K564" i="16"/>
  <c r="M564" i="16"/>
  <c r="O564" i="16"/>
  <c r="Q564" i="16"/>
  <c r="V564" i="16"/>
  <c r="G567" i="16"/>
  <c r="I567" i="16"/>
  <c r="K567" i="16"/>
  <c r="M567" i="16"/>
  <c r="O567" i="16"/>
  <c r="Q567" i="16"/>
  <c r="V567" i="16"/>
  <c r="G570" i="16"/>
  <c r="G571" i="16"/>
  <c r="M571" i="16" s="1"/>
  <c r="I571" i="16"/>
  <c r="I570" i="16" s="1"/>
  <c r="K571" i="16"/>
  <c r="K570" i="16" s="1"/>
  <c r="O571" i="16"/>
  <c r="Q571" i="16"/>
  <c r="Q570" i="16" s="1"/>
  <c r="V571" i="16"/>
  <c r="V570" i="16" s="1"/>
  <c r="G574" i="16"/>
  <c r="I574" i="16"/>
  <c r="K574" i="16"/>
  <c r="M574" i="16"/>
  <c r="O574" i="16"/>
  <c r="Q574" i="16"/>
  <c r="V574" i="16"/>
  <c r="G577" i="16"/>
  <c r="I577" i="16"/>
  <c r="K577" i="16"/>
  <c r="M577" i="16"/>
  <c r="O577" i="16"/>
  <c r="Q577" i="16"/>
  <c r="V577" i="16"/>
  <c r="G580" i="16"/>
  <c r="M580" i="16" s="1"/>
  <c r="I580" i="16"/>
  <c r="K580" i="16"/>
  <c r="O580" i="16"/>
  <c r="O570" i="16" s="1"/>
  <c r="Q580" i="16"/>
  <c r="V580" i="16"/>
  <c r="G583" i="16"/>
  <c r="M583" i="16" s="1"/>
  <c r="I583" i="16"/>
  <c r="K583" i="16"/>
  <c r="O583" i="16"/>
  <c r="Q583" i="16"/>
  <c r="V583" i="16"/>
  <c r="G586" i="16"/>
  <c r="I586" i="16"/>
  <c r="K586" i="16"/>
  <c r="M586" i="16"/>
  <c r="O586" i="16"/>
  <c r="Q586" i="16"/>
  <c r="V586" i="16"/>
  <c r="G589" i="16"/>
  <c r="I589" i="16"/>
  <c r="K589" i="16"/>
  <c r="M589" i="16"/>
  <c r="O589" i="16"/>
  <c r="Q589" i="16"/>
  <c r="V589" i="16"/>
  <c r="G592" i="16"/>
  <c r="M592" i="16" s="1"/>
  <c r="I592" i="16"/>
  <c r="K592" i="16"/>
  <c r="O592" i="16"/>
  <c r="Q592" i="16"/>
  <c r="V592" i="16"/>
  <c r="G595" i="16"/>
  <c r="M595" i="16" s="1"/>
  <c r="I595" i="16"/>
  <c r="K595" i="16"/>
  <c r="O595" i="16"/>
  <c r="Q595" i="16"/>
  <c r="V595" i="16"/>
  <c r="G598" i="16"/>
  <c r="I598" i="16"/>
  <c r="K598" i="16"/>
  <c r="M598" i="16"/>
  <c r="O598" i="16"/>
  <c r="Q598" i="16"/>
  <c r="V598" i="16"/>
  <c r="G601" i="16"/>
  <c r="I601" i="16"/>
  <c r="K601" i="16"/>
  <c r="M601" i="16"/>
  <c r="O601" i="16"/>
  <c r="Q601" i="16"/>
  <c r="V601" i="16"/>
  <c r="G603" i="16"/>
  <c r="M603" i="16" s="1"/>
  <c r="I603" i="16"/>
  <c r="K603" i="16"/>
  <c r="O603" i="16"/>
  <c r="Q603" i="16"/>
  <c r="V603" i="16"/>
  <c r="G606" i="16"/>
  <c r="M606" i="16" s="1"/>
  <c r="I606" i="16"/>
  <c r="K606" i="16"/>
  <c r="O606" i="16"/>
  <c r="Q606" i="16"/>
  <c r="V606" i="16"/>
  <c r="G609" i="16"/>
  <c r="I609" i="16"/>
  <c r="K609" i="16"/>
  <c r="M609" i="16"/>
  <c r="O609" i="16"/>
  <c r="Q609" i="16"/>
  <c r="V609" i="16"/>
  <c r="G613" i="16"/>
  <c r="I613" i="16"/>
  <c r="K613" i="16"/>
  <c r="M613" i="16"/>
  <c r="O613" i="16"/>
  <c r="Q613" i="16"/>
  <c r="V613" i="16"/>
  <c r="G616" i="16"/>
  <c r="M616" i="16" s="1"/>
  <c r="I616" i="16"/>
  <c r="K616" i="16"/>
  <c r="O616" i="16"/>
  <c r="Q616" i="16"/>
  <c r="V616" i="16"/>
  <c r="G621" i="16"/>
  <c r="M621" i="16" s="1"/>
  <c r="I621" i="16"/>
  <c r="K621" i="16"/>
  <c r="O621" i="16"/>
  <c r="Q621" i="16"/>
  <c r="V621" i="16"/>
  <c r="G626" i="16"/>
  <c r="I626" i="16"/>
  <c r="K626" i="16"/>
  <c r="M626" i="16"/>
  <c r="O626" i="16"/>
  <c r="Q626" i="16"/>
  <c r="V626" i="16"/>
  <c r="K628" i="16"/>
  <c r="V628" i="16"/>
  <c r="G629" i="16"/>
  <c r="G628" i="16" s="1"/>
  <c r="I629" i="16"/>
  <c r="I628" i="16" s="1"/>
  <c r="K629" i="16"/>
  <c r="O629" i="16"/>
  <c r="O628" i="16" s="1"/>
  <c r="Q629" i="16"/>
  <c r="Q628" i="16" s="1"/>
  <c r="V629" i="16"/>
  <c r="G635" i="16"/>
  <c r="M635" i="16" s="1"/>
  <c r="I635" i="16"/>
  <c r="K635" i="16"/>
  <c r="O635" i="16"/>
  <c r="Q635" i="16"/>
  <c r="V635" i="16"/>
  <c r="I638" i="16"/>
  <c r="K638" i="16"/>
  <c r="Q638" i="16"/>
  <c r="V638" i="16"/>
  <c r="G639" i="16"/>
  <c r="G638" i="16" s="1"/>
  <c r="I639" i="16"/>
  <c r="K639" i="16"/>
  <c r="M639" i="16"/>
  <c r="M638" i="16" s="1"/>
  <c r="O639" i="16"/>
  <c r="O638" i="16" s="1"/>
  <c r="Q639" i="16"/>
  <c r="V639" i="16"/>
  <c r="G644" i="16"/>
  <c r="G645" i="16"/>
  <c r="M645" i="16" s="1"/>
  <c r="I645" i="16"/>
  <c r="I644" i="16" s="1"/>
  <c r="K645" i="16"/>
  <c r="O645" i="16"/>
  <c r="Q645" i="16"/>
  <c r="Q644" i="16" s="1"/>
  <c r="V645" i="16"/>
  <c r="G648" i="16"/>
  <c r="M648" i="16" s="1"/>
  <c r="I648" i="16"/>
  <c r="K648" i="16"/>
  <c r="K644" i="16" s="1"/>
  <c r="O648" i="16"/>
  <c r="Q648" i="16"/>
  <c r="V648" i="16"/>
  <c r="V644" i="16" s="1"/>
  <c r="G651" i="16"/>
  <c r="I651" i="16"/>
  <c r="K651" i="16"/>
  <c r="M651" i="16"/>
  <c r="O651" i="16"/>
  <c r="Q651" i="16"/>
  <c r="V651" i="16"/>
  <c r="G685" i="16"/>
  <c r="M685" i="16" s="1"/>
  <c r="I685" i="16"/>
  <c r="K685" i="16"/>
  <c r="O685" i="16"/>
  <c r="O644" i="16" s="1"/>
  <c r="Q685" i="16"/>
  <c r="V685" i="16"/>
  <c r="G702" i="16"/>
  <c r="M702" i="16" s="1"/>
  <c r="I702" i="16"/>
  <c r="K702" i="16"/>
  <c r="O702" i="16"/>
  <c r="Q702" i="16"/>
  <c r="V702" i="16"/>
  <c r="G709" i="16"/>
  <c r="M709" i="16" s="1"/>
  <c r="I709" i="16"/>
  <c r="K709" i="16"/>
  <c r="O709" i="16"/>
  <c r="Q709" i="16"/>
  <c r="V709" i="16"/>
  <c r="G716" i="16"/>
  <c r="I716" i="16"/>
  <c r="K716" i="16"/>
  <c r="M716" i="16"/>
  <c r="O716" i="16"/>
  <c r="Q716" i="16"/>
  <c r="V716" i="16"/>
  <c r="G720" i="16"/>
  <c r="M720" i="16" s="1"/>
  <c r="I720" i="16"/>
  <c r="K720" i="16"/>
  <c r="O720" i="16"/>
  <c r="Q720" i="16"/>
  <c r="V720" i="16"/>
  <c r="G723" i="16"/>
  <c r="M723" i="16" s="1"/>
  <c r="I723" i="16"/>
  <c r="K723" i="16"/>
  <c r="O723" i="16"/>
  <c r="Q723" i="16"/>
  <c r="V723" i="16"/>
  <c r="G725" i="16"/>
  <c r="I725" i="16"/>
  <c r="K725" i="16"/>
  <c r="M725" i="16"/>
  <c r="O725" i="16"/>
  <c r="Q725" i="16"/>
  <c r="V725" i="16"/>
  <c r="K759" i="16"/>
  <c r="V759" i="16"/>
  <c r="G760" i="16"/>
  <c r="G759" i="16" s="1"/>
  <c r="I760" i="16"/>
  <c r="I759" i="16" s="1"/>
  <c r="K760" i="16"/>
  <c r="O760" i="16"/>
  <c r="O759" i="16" s="1"/>
  <c r="Q760" i="16"/>
  <c r="Q759" i="16" s="1"/>
  <c r="V760" i="16"/>
  <c r="G767" i="16"/>
  <c r="M767" i="16" s="1"/>
  <c r="I767" i="16"/>
  <c r="K767" i="16"/>
  <c r="O767" i="16"/>
  <c r="Q767" i="16"/>
  <c r="V767" i="16"/>
  <c r="K773" i="16"/>
  <c r="V773" i="16"/>
  <c r="G774" i="16"/>
  <c r="G773" i="16" s="1"/>
  <c r="I774" i="16"/>
  <c r="K774" i="16"/>
  <c r="M774" i="16"/>
  <c r="O774" i="16"/>
  <c r="O773" i="16" s="1"/>
  <c r="Q774" i="16"/>
  <c r="V774" i="16"/>
  <c r="G780" i="16"/>
  <c r="M780" i="16" s="1"/>
  <c r="I780" i="16"/>
  <c r="K780" i="16"/>
  <c r="O780" i="16"/>
  <c r="Q780" i="16"/>
  <c r="V780" i="16"/>
  <c r="G786" i="16"/>
  <c r="M786" i="16" s="1"/>
  <c r="I786" i="16"/>
  <c r="I773" i="16" s="1"/>
  <c r="K786" i="16"/>
  <c r="O786" i="16"/>
  <c r="Q786" i="16"/>
  <c r="Q773" i="16" s="1"/>
  <c r="V786" i="16"/>
  <c r="G792" i="16"/>
  <c r="I792" i="16"/>
  <c r="K792" i="16"/>
  <c r="M792" i="16"/>
  <c r="O792" i="16"/>
  <c r="Q792" i="16"/>
  <c r="V792" i="16"/>
  <c r="G795" i="16"/>
  <c r="G791" i="16" s="1"/>
  <c r="I795" i="16"/>
  <c r="K795" i="16"/>
  <c r="O795" i="16"/>
  <c r="O791" i="16" s="1"/>
  <c r="Q795" i="16"/>
  <c r="V795" i="16"/>
  <c r="G798" i="16"/>
  <c r="M798" i="16" s="1"/>
  <c r="I798" i="16"/>
  <c r="I791" i="16" s="1"/>
  <c r="K798" i="16"/>
  <c r="O798" i="16"/>
  <c r="Q798" i="16"/>
  <c r="Q791" i="16" s="1"/>
  <c r="V798" i="16"/>
  <c r="G801" i="16"/>
  <c r="M801" i="16" s="1"/>
  <c r="I801" i="16"/>
  <c r="K801" i="16"/>
  <c r="K791" i="16" s="1"/>
  <c r="O801" i="16"/>
  <c r="Q801" i="16"/>
  <c r="V801" i="16"/>
  <c r="V791" i="16" s="1"/>
  <c r="I804" i="16"/>
  <c r="K804" i="16"/>
  <c r="Q804" i="16"/>
  <c r="V804" i="16"/>
  <c r="G805" i="16"/>
  <c r="G804" i="16" s="1"/>
  <c r="I805" i="16"/>
  <c r="K805" i="16"/>
  <c r="O805" i="16"/>
  <c r="O804" i="16" s="1"/>
  <c r="Q805" i="16"/>
  <c r="V805" i="16"/>
  <c r="G807" i="16"/>
  <c r="I807" i="16"/>
  <c r="O807" i="16"/>
  <c r="Q807" i="16"/>
  <c r="G808" i="16"/>
  <c r="M808" i="16" s="1"/>
  <c r="M807" i="16" s="1"/>
  <c r="I808" i="16"/>
  <c r="K808" i="16"/>
  <c r="K807" i="16" s="1"/>
  <c r="O808" i="16"/>
  <c r="Q808" i="16"/>
  <c r="V808" i="16"/>
  <c r="V807" i="16" s="1"/>
  <c r="K811" i="16"/>
  <c r="V811" i="16"/>
  <c r="G812" i="16"/>
  <c r="G811" i="16" s="1"/>
  <c r="I812" i="16"/>
  <c r="I811" i="16" s="1"/>
  <c r="K812" i="16"/>
  <c r="O812" i="16"/>
  <c r="O811" i="16" s="1"/>
  <c r="Q812" i="16"/>
  <c r="Q811" i="16" s="1"/>
  <c r="V812" i="16"/>
  <c r="G816" i="16"/>
  <c r="M816" i="16" s="1"/>
  <c r="I816" i="16"/>
  <c r="K816" i="16"/>
  <c r="O816" i="16"/>
  <c r="Q816" i="16"/>
  <c r="V816" i="16"/>
  <c r="AE821" i="16"/>
  <c r="G821" i="15"/>
  <c r="BA649" i="15"/>
  <c r="BA646" i="15"/>
  <c r="BA641" i="15"/>
  <c r="BA640" i="15"/>
  <c r="BA599" i="15"/>
  <c r="BA562" i="15"/>
  <c r="BA559" i="15"/>
  <c r="BA556" i="15"/>
  <c r="BA539" i="15"/>
  <c r="BA470" i="15"/>
  <c r="BA379" i="15"/>
  <c r="BA369" i="15"/>
  <c r="BA209" i="15"/>
  <c r="BA185" i="15"/>
  <c r="BA166" i="15"/>
  <c r="BA163" i="15"/>
  <c r="BA160" i="15"/>
  <c r="BA153" i="15"/>
  <c r="BA146" i="15"/>
  <c r="BA139" i="15"/>
  <c r="BA132" i="15"/>
  <c r="BA125" i="15"/>
  <c r="BA118" i="15"/>
  <c r="BA111" i="15"/>
  <c r="BA104" i="15"/>
  <c r="BA97" i="15"/>
  <c r="BA94" i="15"/>
  <c r="BA91" i="15"/>
  <c r="BA85" i="15"/>
  <c r="BA79" i="15"/>
  <c r="BA76" i="15"/>
  <c r="BA73" i="15"/>
  <c r="BA70" i="15"/>
  <c r="BA67" i="15"/>
  <c r="BA64" i="15"/>
  <c r="BA61" i="15"/>
  <c r="BA57" i="15"/>
  <c r="BA44" i="15"/>
  <c r="BA41" i="15"/>
  <c r="BA27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5" i="15"/>
  <c r="I15" i="15"/>
  <c r="K15" i="15"/>
  <c r="M15" i="15"/>
  <c r="O15" i="15"/>
  <c r="Q15" i="15"/>
  <c r="V15" i="15"/>
  <c r="G18" i="15"/>
  <c r="I18" i="15"/>
  <c r="K18" i="15"/>
  <c r="M18" i="15"/>
  <c r="O18" i="15"/>
  <c r="Q18" i="15"/>
  <c r="V18" i="15"/>
  <c r="G20" i="15"/>
  <c r="G8" i="15" s="1"/>
  <c r="I20" i="15"/>
  <c r="K20" i="15"/>
  <c r="O20" i="15"/>
  <c r="O8" i="15" s="1"/>
  <c r="Q20" i="15"/>
  <c r="V20" i="15"/>
  <c r="G23" i="15"/>
  <c r="I23" i="15"/>
  <c r="K23" i="15"/>
  <c r="M23" i="15"/>
  <c r="O23" i="15"/>
  <c r="Q23" i="15"/>
  <c r="V23" i="15"/>
  <c r="G26" i="15"/>
  <c r="I26" i="15"/>
  <c r="K26" i="15"/>
  <c r="M26" i="15"/>
  <c r="O26" i="15"/>
  <c r="Q26" i="15"/>
  <c r="V26" i="15"/>
  <c r="G30" i="15"/>
  <c r="I30" i="15"/>
  <c r="K30" i="15"/>
  <c r="M30" i="15"/>
  <c r="O30" i="15"/>
  <c r="Q30" i="15"/>
  <c r="V30" i="15"/>
  <c r="G40" i="15"/>
  <c r="M40" i="15" s="1"/>
  <c r="I40" i="15"/>
  <c r="K40" i="15"/>
  <c r="O40" i="15"/>
  <c r="Q40" i="15"/>
  <c r="V40" i="15"/>
  <c r="G43" i="15"/>
  <c r="I43" i="15"/>
  <c r="K43" i="15"/>
  <c r="M43" i="15"/>
  <c r="O43" i="15"/>
  <c r="Q43" i="15"/>
  <c r="V43" i="15"/>
  <c r="G53" i="15"/>
  <c r="I53" i="15"/>
  <c r="K53" i="15"/>
  <c r="M53" i="15"/>
  <c r="O53" i="15"/>
  <c r="Q53" i="15"/>
  <c r="V53" i="15"/>
  <c r="G56" i="15"/>
  <c r="I56" i="15"/>
  <c r="K56" i="15"/>
  <c r="M56" i="15"/>
  <c r="O56" i="15"/>
  <c r="Q56" i="15"/>
  <c r="V56" i="15"/>
  <c r="G60" i="15"/>
  <c r="M60" i="15" s="1"/>
  <c r="I60" i="15"/>
  <c r="K60" i="15"/>
  <c r="O60" i="15"/>
  <c r="Q60" i="15"/>
  <c r="V60" i="15"/>
  <c r="G63" i="15"/>
  <c r="I63" i="15"/>
  <c r="K63" i="15"/>
  <c r="M63" i="15"/>
  <c r="O63" i="15"/>
  <c r="Q63" i="15"/>
  <c r="V63" i="15"/>
  <c r="G66" i="15"/>
  <c r="I66" i="15"/>
  <c r="K66" i="15"/>
  <c r="M66" i="15"/>
  <c r="O66" i="15"/>
  <c r="Q66" i="15"/>
  <c r="V66" i="15"/>
  <c r="G69" i="15"/>
  <c r="I69" i="15"/>
  <c r="K69" i="15"/>
  <c r="M69" i="15"/>
  <c r="O69" i="15"/>
  <c r="Q69" i="15"/>
  <c r="V69" i="15"/>
  <c r="G72" i="15"/>
  <c r="M72" i="15" s="1"/>
  <c r="I72" i="15"/>
  <c r="K72" i="15"/>
  <c r="O72" i="15"/>
  <c r="Q72" i="15"/>
  <c r="V72" i="15"/>
  <c r="G75" i="15"/>
  <c r="I75" i="15"/>
  <c r="K75" i="15"/>
  <c r="M75" i="15"/>
  <c r="O75" i="15"/>
  <c r="Q75" i="15"/>
  <c r="V75" i="15"/>
  <c r="G78" i="15"/>
  <c r="I78" i="15"/>
  <c r="K78" i="15"/>
  <c r="M78" i="15"/>
  <c r="O78" i="15"/>
  <c r="Q78" i="15"/>
  <c r="V78" i="15"/>
  <c r="G84" i="15"/>
  <c r="I84" i="15"/>
  <c r="K84" i="15"/>
  <c r="M84" i="15"/>
  <c r="O84" i="15"/>
  <c r="Q84" i="15"/>
  <c r="V84" i="15"/>
  <c r="G90" i="15"/>
  <c r="M90" i="15" s="1"/>
  <c r="I90" i="15"/>
  <c r="K90" i="15"/>
  <c r="O90" i="15"/>
  <c r="Q90" i="15"/>
  <c r="V90" i="15"/>
  <c r="G93" i="15"/>
  <c r="I93" i="15"/>
  <c r="K93" i="15"/>
  <c r="M93" i="15"/>
  <c r="O93" i="15"/>
  <c r="Q93" i="15"/>
  <c r="V93" i="15"/>
  <c r="G96" i="15"/>
  <c r="I96" i="15"/>
  <c r="K96" i="15"/>
  <c r="M96" i="15"/>
  <c r="O96" i="15"/>
  <c r="Q96" i="15"/>
  <c r="V96" i="15"/>
  <c r="G103" i="15"/>
  <c r="I103" i="15"/>
  <c r="K103" i="15"/>
  <c r="M103" i="15"/>
  <c r="O103" i="15"/>
  <c r="Q103" i="15"/>
  <c r="V103" i="15"/>
  <c r="G110" i="15"/>
  <c r="M110" i="15" s="1"/>
  <c r="I110" i="15"/>
  <c r="K110" i="15"/>
  <c r="O110" i="15"/>
  <c r="Q110" i="15"/>
  <c r="V110" i="15"/>
  <c r="G117" i="15"/>
  <c r="I117" i="15"/>
  <c r="K117" i="15"/>
  <c r="M117" i="15"/>
  <c r="O117" i="15"/>
  <c r="Q117" i="15"/>
  <c r="V117" i="15"/>
  <c r="G124" i="15"/>
  <c r="I124" i="15"/>
  <c r="K124" i="15"/>
  <c r="M124" i="15"/>
  <c r="O124" i="15"/>
  <c r="Q124" i="15"/>
  <c r="V124" i="15"/>
  <c r="G131" i="15"/>
  <c r="I131" i="15"/>
  <c r="K131" i="15"/>
  <c r="M131" i="15"/>
  <c r="O131" i="15"/>
  <c r="Q131" i="15"/>
  <c r="V131" i="15"/>
  <c r="G138" i="15"/>
  <c r="M138" i="15" s="1"/>
  <c r="I138" i="15"/>
  <c r="K138" i="15"/>
  <c r="O138" i="15"/>
  <c r="Q138" i="15"/>
  <c r="V138" i="15"/>
  <c r="G145" i="15"/>
  <c r="I145" i="15"/>
  <c r="K145" i="15"/>
  <c r="M145" i="15"/>
  <c r="O145" i="15"/>
  <c r="Q145" i="15"/>
  <c r="V145" i="15"/>
  <c r="G152" i="15"/>
  <c r="I152" i="15"/>
  <c r="K152" i="15"/>
  <c r="M152" i="15"/>
  <c r="O152" i="15"/>
  <c r="Q152" i="15"/>
  <c r="V152" i="15"/>
  <c r="G159" i="15"/>
  <c r="I159" i="15"/>
  <c r="K159" i="15"/>
  <c r="M159" i="15"/>
  <c r="O159" i="15"/>
  <c r="Q159" i="15"/>
  <c r="V159" i="15"/>
  <c r="G162" i="15"/>
  <c r="M162" i="15" s="1"/>
  <c r="I162" i="15"/>
  <c r="K162" i="15"/>
  <c r="O162" i="15"/>
  <c r="Q162" i="15"/>
  <c r="V162" i="15"/>
  <c r="G165" i="15"/>
  <c r="I165" i="15"/>
  <c r="K165" i="15"/>
  <c r="M165" i="15"/>
  <c r="O165" i="15"/>
  <c r="Q165" i="15"/>
  <c r="V165" i="15"/>
  <c r="G168" i="15"/>
  <c r="I168" i="15"/>
  <c r="K168" i="15"/>
  <c r="M168" i="15"/>
  <c r="O168" i="15"/>
  <c r="Q168" i="15"/>
  <c r="V168" i="15"/>
  <c r="G173" i="15"/>
  <c r="I173" i="15"/>
  <c r="K173" i="15"/>
  <c r="M173" i="15"/>
  <c r="O173" i="15"/>
  <c r="Q173" i="15"/>
  <c r="V173" i="15"/>
  <c r="G178" i="15"/>
  <c r="M178" i="15" s="1"/>
  <c r="I178" i="15"/>
  <c r="K178" i="15"/>
  <c r="O178" i="15"/>
  <c r="Q178" i="15"/>
  <c r="V178" i="15"/>
  <c r="G181" i="15"/>
  <c r="I181" i="15"/>
  <c r="K181" i="15"/>
  <c r="M181" i="15"/>
  <c r="O181" i="15"/>
  <c r="Q181" i="15"/>
  <c r="V181" i="15"/>
  <c r="G184" i="15"/>
  <c r="M184" i="15" s="1"/>
  <c r="I184" i="15"/>
  <c r="K184" i="15"/>
  <c r="O184" i="15"/>
  <c r="Q184" i="15"/>
  <c r="V184" i="15"/>
  <c r="G208" i="15"/>
  <c r="I208" i="15"/>
  <c r="K208" i="15"/>
  <c r="M208" i="15"/>
  <c r="O208" i="15"/>
  <c r="Q208" i="15"/>
  <c r="V208" i="15"/>
  <c r="G250" i="15"/>
  <c r="M250" i="15" s="1"/>
  <c r="I250" i="15"/>
  <c r="K250" i="15"/>
  <c r="O250" i="15"/>
  <c r="Q250" i="15"/>
  <c r="V250" i="15"/>
  <c r="G258" i="15"/>
  <c r="I258" i="15"/>
  <c r="K258" i="15"/>
  <c r="M258" i="15"/>
  <c r="O258" i="15"/>
  <c r="Q258" i="15"/>
  <c r="V258" i="15"/>
  <c r="G273" i="15"/>
  <c r="I273" i="15"/>
  <c r="K273" i="15"/>
  <c r="M273" i="15"/>
  <c r="O273" i="15"/>
  <c r="Q273" i="15"/>
  <c r="V273" i="15"/>
  <c r="G283" i="15"/>
  <c r="I283" i="15"/>
  <c r="K283" i="15"/>
  <c r="M283" i="15"/>
  <c r="O283" i="15"/>
  <c r="Q283" i="15"/>
  <c r="V283" i="15"/>
  <c r="G298" i="15"/>
  <c r="M298" i="15" s="1"/>
  <c r="I298" i="15"/>
  <c r="K298" i="15"/>
  <c r="O298" i="15"/>
  <c r="Q298" i="15"/>
  <c r="V298" i="15"/>
  <c r="G318" i="15"/>
  <c r="I318" i="15"/>
  <c r="K318" i="15"/>
  <c r="M318" i="15"/>
  <c r="O318" i="15"/>
  <c r="Q318" i="15"/>
  <c r="V318" i="15"/>
  <c r="G368" i="15"/>
  <c r="I368" i="15"/>
  <c r="K368" i="15"/>
  <c r="M368" i="15"/>
  <c r="O368" i="15"/>
  <c r="Q368" i="15"/>
  <c r="V368" i="15"/>
  <c r="G372" i="15"/>
  <c r="I372" i="15"/>
  <c r="K372" i="15"/>
  <c r="M372" i="15"/>
  <c r="O372" i="15"/>
  <c r="Q372" i="15"/>
  <c r="V372" i="15"/>
  <c r="G378" i="15"/>
  <c r="M378" i="15" s="1"/>
  <c r="I378" i="15"/>
  <c r="K378" i="15"/>
  <c r="O378" i="15"/>
  <c r="Q378" i="15"/>
  <c r="V378" i="15"/>
  <c r="G384" i="15"/>
  <c r="I384" i="15"/>
  <c r="K384" i="15"/>
  <c r="M384" i="15"/>
  <c r="O384" i="15"/>
  <c r="Q384" i="15"/>
  <c r="V384" i="15"/>
  <c r="G389" i="15"/>
  <c r="M389" i="15" s="1"/>
  <c r="I389" i="15"/>
  <c r="K389" i="15"/>
  <c r="O389" i="15"/>
  <c r="Q389" i="15"/>
  <c r="V389" i="15"/>
  <c r="G396" i="15"/>
  <c r="I396" i="15"/>
  <c r="K396" i="15"/>
  <c r="M396" i="15"/>
  <c r="O396" i="15"/>
  <c r="Q396" i="15"/>
  <c r="V396" i="15"/>
  <c r="G401" i="15"/>
  <c r="M401" i="15" s="1"/>
  <c r="I401" i="15"/>
  <c r="K401" i="15"/>
  <c r="O401" i="15"/>
  <c r="Q401" i="15"/>
  <c r="V401" i="15"/>
  <c r="G408" i="15"/>
  <c r="I408" i="15"/>
  <c r="K408" i="15"/>
  <c r="M408" i="15"/>
  <c r="O408" i="15"/>
  <c r="Q408" i="15"/>
  <c r="V408" i="15"/>
  <c r="G415" i="15"/>
  <c r="M415" i="15" s="1"/>
  <c r="I415" i="15"/>
  <c r="K415" i="15"/>
  <c r="O415" i="15"/>
  <c r="Q415" i="15"/>
  <c r="V415" i="15"/>
  <c r="G421" i="15"/>
  <c r="I421" i="15"/>
  <c r="K421" i="15"/>
  <c r="M421" i="15"/>
  <c r="O421" i="15"/>
  <c r="Q421" i="15"/>
  <c r="V421" i="15"/>
  <c r="G430" i="15"/>
  <c r="M430" i="15" s="1"/>
  <c r="I430" i="15"/>
  <c r="K430" i="15"/>
  <c r="O430" i="15"/>
  <c r="Q430" i="15"/>
  <c r="V430" i="15"/>
  <c r="G446" i="15"/>
  <c r="I446" i="15"/>
  <c r="K446" i="15"/>
  <c r="M446" i="15"/>
  <c r="O446" i="15"/>
  <c r="Q446" i="15"/>
  <c r="V446" i="15"/>
  <c r="G451" i="15"/>
  <c r="M451" i="15" s="1"/>
  <c r="I451" i="15"/>
  <c r="K451" i="15"/>
  <c r="O451" i="15"/>
  <c r="Q451" i="15"/>
  <c r="V451" i="15"/>
  <c r="G456" i="15"/>
  <c r="I456" i="15"/>
  <c r="K456" i="15"/>
  <c r="M456" i="15"/>
  <c r="O456" i="15"/>
  <c r="Q456" i="15"/>
  <c r="V456" i="15"/>
  <c r="G461" i="15"/>
  <c r="M461" i="15" s="1"/>
  <c r="I461" i="15"/>
  <c r="K461" i="15"/>
  <c r="O461" i="15"/>
  <c r="Q461" i="15"/>
  <c r="V461" i="15"/>
  <c r="G469" i="15"/>
  <c r="M469" i="15" s="1"/>
  <c r="I469" i="15"/>
  <c r="I468" i="15" s="1"/>
  <c r="K469" i="15"/>
  <c r="K468" i="15" s="1"/>
  <c r="O469" i="15"/>
  <c r="Q469" i="15"/>
  <c r="Q468" i="15" s="1"/>
  <c r="V469" i="15"/>
  <c r="V468" i="15" s="1"/>
  <c r="G472" i="15"/>
  <c r="I472" i="15"/>
  <c r="K472" i="15"/>
  <c r="M472" i="15"/>
  <c r="O472" i="15"/>
  <c r="Q472" i="15"/>
  <c r="V472" i="15"/>
  <c r="G475" i="15"/>
  <c r="G468" i="15" s="1"/>
  <c r="I475" i="15"/>
  <c r="K475" i="15"/>
  <c r="M475" i="15"/>
  <c r="O475" i="15"/>
  <c r="O468" i="15" s="1"/>
  <c r="Q475" i="15"/>
  <c r="V475" i="15"/>
  <c r="G477" i="15"/>
  <c r="M477" i="15" s="1"/>
  <c r="I477" i="15"/>
  <c r="K477" i="15"/>
  <c r="O477" i="15"/>
  <c r="Q477" i="15"/>
  <c r="V477" i="15"/>
  <c r="G479" i="15"/>
  <c r="I479" i="15"/>
  <c r="O479" i="15"/>
  <c r="Q479" i="15"/>
  <c r="G480" i="15"/>
  <c r="I480" i="15"/>
  <c r="K480" i="15"/>
  <c r="K479" i="15" s="1"/>
  <c r="M480" i="15"/>
  <c r="M479" i="15" s="1"/>
  <c r="O480" i="15"/>
  <c r="Q480" i="15"/>
  <c r="V480" i="15"/>
  <c r="V479" i="15" s="1"/>
  <c r="G483" i="15"/>
  <c r="O483" i="15"/>
  <c r="G484" i="15"/>
  <c r="M484" i="15" s="1"/>
  <c r="I484" i="15"/>
  <c r="I483" i="15" s="1"/>
  <c r="K484" i="15"/>
  <c r="O484" i="15"/>
  <c r="Q484" i="15"/>
  <c r="Q483" i="15" s="1"/>
  <c r="V484" i="15"/>
  <c r="G488" i="15"/>
  <c r="M488" i="15" s="1"/>
  <c r="I488" i="15"/>
  <c r="K488" i="15"/>
  <c r="K483" i="15" s="1"/>
  <c r="O488" i="15"/>
  <c r="Q488" i="15"/>
  <c r="V488" i="15"/>
  <c r="V483" i="15" s="1"/>
  <c r="G491" i="15"/>
  <c r="G490" i="15" s="1"/>
  <c r="I491" i="15"/>
  <c r="I490" i="15" s="1"/>
  <c r="K491" i="15"/>
  <c r="O491" i="15"/>
  <c r="O490" i="15" s="1"/>
  <c r="Q491" i="15"/>
  <c r="Q490" i="15" s="1"/>
  <c r="V491" i="15"/>
  <c r="G495" i="15"/>
  <c r="M495" i="15" s="1"/>
  <c r="I495" i="15"/>
  <c r="K495" i="15"/>
  <c r="O495" i="15"/>
  <c r="Q495" i="15"/>
  <c r="V495" i="15"/>
  <c r="G500" i="15"/>
  <c r="M500" i="15" s="1"/>
  <c r="I500" i="15"/>
  <c r="K500" i="15"/>
  <c r="K490" i="15" s="1"/>
  <c r="O500" i="15"/>
  <c r="Q500" i="15"/>
  <c r="V500" i="15"/>
  <c r="V490" i="15" s="1"/>
  <c r="G502" i="15"/>
  <c r="I502" i="15"/>
  <c r="K502" i="15"/>
  <c r="M502" i="15"/>
  <c r="O502" i="15"/>
  <c r="Q502" i="15"/>
  <c r="V502" i="15"/>
  <c r="G513" i="15"/>
  <c r="M513" i="15" s="1"/>
  <c r="I513" i="15"/>
  <c r="K513" i="15"/>
  <c r="O513" i="15"/>
  <c r="Q513" i="15"/>
  <c r="V513" i="15"/>
  <c r="G518" i="15"/>
  <c r="M518" i="15" s="1"/>
  <c r="I518" i="15"/>
  <c r="K518" i="15"/>
  <c r="O518" i="15"/>
  <c r="Q518" i="15"/>
  <c r="V518" i="15"/>
  <c r="G522" i="15"/>
  <c r="I522" i="15"/>
  <c r="K522" i="15"/>
  <c r="M522" i="15"/>
  <c r="O522" i="15"/>
  <c r="Q522" i="15"/>
  <c r="V522" i="15"/>
  <c r="G525" i="15"/>
  <c r="I525" i="15"/>
  <c r="K525" i="15"/>
  <c r="M525" i="15"/>
  <c r="O525" i="15"/>
  <c r="Q525" i="15"/>
  <c r="V525" i="15"/>
  <c r="G530" i="15"/>
  <c r="M530" i="15" s="1"/>
  <c r="I530" i="15"/>
  <c r="K530" i="15"/>
  <c r="O530" i="15"/>
  <c r="Q530" i="15"/>
  <c r="V530" i="15"/>
  <c r="G533" i="15"/>
  <c r="M533" i="15" s="1"/>
  <c r="I533" i="15"/>
  <c r="K533" i="15"/>
  <c r="O533" i="15"/>
  <c r="Q533" i="15"/>
  <c r="V533" i="15"/>
  <c r="G538" i="15"/>
  <c r="I538" i="15"/>
  <c r="K538" i="15"/>
  <c r="M538" i="15"/>
  <c r="O538" i="15"/>
  <c r="Q538" i="15"/>
  <c r="V538" i="15"/>
  <c r="G541" i="15"/>
  <c r="I541" i="15"/>
  <c r="K541" i="15"/>
  <c r="M541" i="15"/>
  <c r="O541" i="15"/>
  <c r="Q541" i="15"/>
  <c r="V541" i="15"/>
  <c r="G545" i="15"/>
  <c r="M545" i="15" s="1"/>
  <c r="I545" i="15"/>
  <c r="K545" i="15"/>
  <c r="O545" i="15"/>
  <c r="Q545" i="15"/>
  <c r="V545" i="15"/>
  <c r="G547" i="15"/>
  <c r="I547" i="15"/>
  <c r="K547" i="15"/>
  <c r="M547" i="15"/>
  <c r="O547" i="15"/>
  <c r="Q547" i="15"/>
  <c r="V547" i="15"/>
  <c r="G552" i="15"/>
  <c r="I552" i="15"/>
  <c r="I551" i="15" s="1"/>
  <c r="K552" i="15"/>
  <c r="M552" i="15"/>
  <c r="O552" i="15"/>
  <c r="Q552" i="15"/>
  <c r="Q551" i="15" s="1"/>
  <c r="V552" i="15"/>
  <c r="G555" i="15"/>
  <c r="G551" i="15" s="1"/>
  <c r="I555" i="15"/>
  <c r="K555" i="15"/>
  <c r="K551" i="15" s="1"/>
  <c r="O555" i="15"/>
  <c r="O551" i="15" s="1"/>
  <c r="Q555" i="15"/>
  <c r="V555" i="15"/>
  <c r="V551" i="15" s="1"/>
  <c r="G558" i="15"/>
  <c r="I558" i="15"/>
  <c r="K558" i="15"/>
  <c r="M558" i="15"/>
  <c r="O558" i="15"/>
  <c r="Q558" i="15"/>
  <c r="V558" i="15"/>
  <c r="G561" i="15"/>
  <c r="M561" i="15" s="1"/>
  <c r="I561" i="15"/>
  <c r="K561" i="15"/>
  <c r="O561" i="15"/>
  <c r="Q561" i="15"/>
  <c r="V561" i="15"/>
  <c r="G564" i="15"/>
  <c r="I564" i="15"/>
  <c r="K564" i="15"/>
  <c r="M564" i="15"/>
  <c r="O564" i="15"/>
  <c r="Q564" i="15"/>
  <c r="V564" i="15"/>
  <c r="G567" i="15"/>
  <c r="M567" i="15" s="1"/>
  <c r="I567" i="15"/>
  <c r="K567" i="15"/>
  <c r="O567" i="15"/>
  <c r="Q567" i="15"/>
  <c r="V567" i="15"/>
  <c r="G571" i="15"/>
  <c r="M571" i="15" s="1"/>
  <c r="I571" i="15"/>
  <c r="I570" i="15" s="1"/>
  <c r="K571" i="15"/>
  <c r="K570" i="15" s="1"/>
  <c r="O571" i="15"/>
  <c r="O570" i="15" s="1"/>
  <c r="Q571" i="15"/>
  <c r="Q570" i="15" s="1"/>
  <c r="V571" i="15"/>
  <c r="V570" i="15" s="1"/>
  <c r="G574" i="15"/>
  <c r="I574" i="15"/>
  <c r="K574" i="15"/>
  <c r="M574" i="15"/>
  <c r="O574" i="15"/>
  <c r="Q574" i="15"/>
  <c r="V574" i="15"/>
  <c r="G577" i="15"/>
  <c r="M577" i="15" s="1"/>
  <c r="I577" i="15"/>
  <c r="K577" i="15"/>
  <c r="O577" i="15"/>
  <c r="Q577" i="15"/>
  <c r="V577" i="15"/>
  <c r="G580" i="15"/>
  <c r="I580" i="15"/>
  <c r="K580" i="15"/>
  <c r="M580" i="15"/>
  <c r="O580" i="15"/>
  <c r="Q580" i="15"/>
  <c r="V580" i="15"/>
  <c r="G583" i="15"/>
  <c r="M583" i="15" s="1"/>
  <c r="I583" i="15"/>
  <c r="K583" i="15"/>
  <c r="O583" i="15"/>
  <c r="Q583" i="15"/>
  <c r="V583" i="15"/>
  <c r="G586" i="15"/>
  <c r="I586" i="15"/>
  <c r="K586" i="15"/>
  <c r="M586" i="15"/>
  <c r="O586" i="15"/>
  <c r="Q586" i="15"/>
  <c r="V586" i="15"/>
  <c r="G589" i="15"/>
  <c r="M589" i="15" s="1"/>
  <c r="I589" i="15"/>
  <c r="K589" i="15"/>
  <c r="O589" i="15"/>
  <c r="Q589" i="15"/>
  <c r="V589" i="15"/>
  <c r="G592" i="15"/>
  <c r="I592" i="15"/>
  <c r="K592" i="15"/>
  <c r="M592" i="15"/>
  <c r="O592" i="15"/>
  <c r="Q592" i="15"/>
  <c r="V592" i="15"/>
  <c r="G595" i="15"/>
  <c r="M595" i="15" s="1"/>
  <c r="I595" i="15"/>
  <c r="K595" i="15"/>
  <c r="O595" i="15"/>
  <c r="Q595" i="15"/>
  <c r="V595" i="15"/>
  <c r="G598" i="15"/>
  <c r="I598" i="15"/>
  <c r="K598" i="15"/>
  <c r="M598" i="15"/>
  <c r="O598" i="15"/>
  <c r="Q598" i="15"/>
  <c r="V598" i="15"/>
  <c r="G601" i="15"/>
  <c r="M601" i="15" s="1"/>
  <c r="I601" i="15"/>
  <c r="K601" i="15"/>
  <c r="O601" i="15"/>
  <c r="Q601" i="15"/>
  <c r="V601" i="15"/>
  <c r="G603" i="15"/>
  <c r="I603" i="15"/>
  <c r="K603" i="15"/>
  <c r="M603" i="15"/>
  <c r="O603" i="15"/>
  <c r="Q603" i="15"/>
  <c r="V603" i="15"/>
  <c r="G606" i="15"/>
  <c r="M606" i="15" s="1"/>
  <c r="I606" i="15"/>
  <c r="K606" i="15"/>
  <c r="O606" i="15"/>
  <c r="Q606" i="15"/>
  <c r="V606" i="15"/>
  <c r="G609" i="15"/>
  <c r="I609" i="15"/>
  <c r="K609" i="15"/>
  <c r="M609" i="15"/>
  <c r="O609" i="15"/>
  <c r="Q609" i="15"/>
  <c r="V609" i="15"/>
  <c r="G613" i="15"/>
  <c r="M613" i="15" s="1"/>
  <c r="I613" i="15"/>
  <c r="K613" i="15"/>
  <c r="O613" i="15"/>
  <c r="Q613" i="15"/>
  <c r="V613" i="15"/>
  <c r="G616" i="15"/>
  <c r="I616" i="15"/>
  <c r="K616" i="15"/>
  <c r="M616" i="15"/>
  <c r="O616" i="15"/>
  <c r="Q616" i="15"/>
  <c r="V616" i="15"/>
  <c r="G621" i="15"/>
  <c r="M621" i="15" s="1"/>
  <c r="I621" i="15"/>
  <c r="K621" i="15"/>
  <c r="O621" i="15"/>
  <c r="Q621" i="15"/>
  <c r="V621" i="15"/>
  <c r="G626" i="15"/>
  <c r="I626" i="15"/>
  <c r="K626" i="15"/>
  <c r="M626" i="15"/>
  <c r="O626" i="15"/>
  <c r="Q626" i="15"/>
  <c r="V626" i="15"/>
  <c r="G628" i="15"/>
  <c r="O628" i="15"/>
  <c r="G629" i="15"/>
  <c r="I629" i="15"/>
  <c r="I628" i="15" s="1"/>
  <c r="K629" i="15"/>
  <c r="M629" i="15"/>
  <c r="O629" i="15"/>
  <c r="Q629" i="15"/>
  <c r="Q628" i="15" s="1"/>
  <c r="V629" i="15"/>
  <c r="G635" i="15"/>
  <c r="M635" i="15" s="1"/>
  <c r="I635" i="15"/>
  <c r="K635" i="15"/>
  <c r="K628" i="15" s="1"/>
  <c r="O635" i="15"/>
  <c r="Q635" i="15"/>
  <c r="V635" i="15"/>
  <c r="V628" i="15" s="1"/>
  <c r="I638" i="15"/>
  <c r="Q638" i="15"/>
  <c r="G639" i="15"/>
  <c r="G638" i="15" s="1"/>
  <c r="I639" i="15"/>
  <c r="K639" i="15"/>
  <c r="K638" i="15" s="1"/>
  <c r="O639" i="15"/>
  <c r="O638" i="15" s="1"/>
  <c r="Q639" i="15"/>
  <c r="V639" i="15"/>
  <c r="V638" i="15" s="1"/>
  <c r="G645" i="15"/>
  <c r="M645" i="15" s="1"/>
  <c r="I645" i="15"/>
  <c r="K645" i="15"/>
  <c r="K644" i="15" s="1"/>
  <c r="O645" i="15"/>
  <c r="O644" i="15" s="1"/>
  <c r="Q645" i="15"/>
  <c r="V645" i="15"/>
  <c r="V644" i="15" s="1"/>
  <c r="G648" i="15"/>
  <c r="I648" i="15"/>
  <c r="K648" i="15"/>
  <c r="M648" i="15"/>
  <c r="O648" i="15"/>
  <c r="Q648" i="15"/>
  <c r="V648" i="15"/>
  <c r="G651" i="15"/>
  <c r="M651" i="15" s="1"/>
  <c r="I651" i="15"/>
  <c r="K651" i="15"/>
  <c r="O651" i="15"/>
  <c r="Q651" i="15"/>
  <c r="V651" i="15"/>
  <c r="G685" i="15"/>
  <c r="I685" i="15"/>
  <c r="I644" i="15" s="1"/>
  <c r="K685" i="15"/>
  <c r="M685" i="15"/>
  <c r="O685" i="15"/>
  <c r="Q685" i="15"/>
  <c r="Q644" i="15" s="1"/>
  <c r="V685" i="15"/>
  <c r="G702" i="15"/>
  <c r="M702" i="15" s="1"/>
  <c r="I702" i="15"/>
  <c r="K702" i="15"/>
  <c r="O702" i="15"/>
  <c r="Q702" i="15"/>
  <c r="V702" i="15"/>
  <c r="G709" i="15"/>
  <c r="I709" i="15"/>
  <c r="K709" i="15"/>
  <c r="M709" i="15"/>
  <c r="O709" i="15"/>
  <c r="Q709" i="15"/>
  <c r="V709" i="15"/>
  <c r="G716" i="15"/>
  <c r="M716" i="15" s="1"/>
  <c r="I716" i="15"/>
  <c r="K716" i="15"/>
  <c r="O716" i="15"/>
  <c r="Q716" i="15"/>
  <c r="V716" i="15"/>
  <c r="G720" i="15"/>
  <c r="I720" i="15"/>
  <c r="K720" i="15"/>
  <c r="M720" i="15"/>
  <c r="O720" i="15"/>
  <c r="Q720" i="15"/>
  <c r="V720" i="15"/>
  <c r="G723" i="15"/>
  <c r="M723" i="15" s="1"/>
  <c r="I723" i="15"/>
  <c r="K723" i="15"/>
  <c r="O723" i="15"/>
  <c r="Q723" i="15"/>
  <c r="V723" i="15"/>
  <c r="G725" i="15"/>
  <c r="I725" i="15"/>
  <c r="K725" i="15"/>
  <c r="M725" i="15"/>
  <c r="O725" i="15"/>
  <c r="Q725" i="15"/>
  <c r="V725" i="15"/>
  <c r="G759" i="15"/>
  <c r="O759" i="15"/>
  <c r="G760" i="15"/>
  <c r="M760" i="15" s="1"/>
  <c r="M759" i="15" s="1"/>
  <c r="I760" i="15"/>
  <c r="I759" i="15" s="1"/>
  <c r="K760" i="15"/>
  <c r="K759" i="15" s="1"/>
  <c r="O760" i="15"/>
  <c r="Q760" i="15"/>
  <c r="Q759" i="15" s="1"/>
  <c r="V760" i="15"/>
  <c r="V759" i="15" s="1"/>
  <c r="G767" i="15"/>
  <c r="I767" i="15"/>
  <c r="K767" i="15"/>
  <c r="M767" i="15"/>
  <c r="O767" i="15"/>
  <c r="Q767" i="15"/>
  <c r="V767" i="15"/>
  <c r="G774" i="15"/>
  <c r="G773" i="15" s="1"/>
  <c r="I774" i="15"/>
  <c r="I773" i="15" s="1"/>
  <c r="K774" i="15"/>
  <c r="K773" i="15" s="1"/>
  <c r="O774" i="15"/>
  <c r="O773" i="15" s="1"/>
  <c r="Q774" i="15"/>
  <c r="Q773" i="15" s="1"/>
  <c r="V774" i="15"/>
  <c r="V773" i="15" s="1"/>
  <c r="G780" i="15"/>
  <c r="I780" i="15"/>
  <c r="K780" i="15"/>
  <c r="M780" i="15"/>
  <c r="O780" i="15"/>
  <c r="Q780" i="15"/>
  <c r="V780" i="15"/>
  <c r="G786" i="15"/>
  <c r="I786" i="15"/>
  <c r="K786" i="15"/>
  <c r="M786" i="15"/>
  <c r="O786" i="15"/>
  <c r="Q786" i="15"/>
  <c r="V786" i="15"/>
  <c r="G792" i="15"/>
  <c r="G791" i="15" s="1"/>
  <c r="I792" i="15"/>
  <c r="I791" i="15" s="1"/>
  <c r="K792" i="15"/>
  <c r="K791" i="15" s="1"/>
  <c r="O792" i="15"/>
  <c r="O791" i="15" s="1"/>
  <c r="Q792" i="15"/>
  <c r="Q791" i="15" s="1"/>
  <c r="V792" i="15"/>
  <c r="V791" i="15" s="1"/>
  <c r="G795" i="15"/>
  <c r="I795" i="15"/>
  <c r="K795" i="15"/>
  <c r="M795" i="15"/>
  <c r="O795" i="15"/>
  <c r="Q795" i="15"/>
  <c r="V795" i="15"/>
  <c r="G798" i="15"/>
  <c r="I798" i="15"/>
  <c r="K798" i="15"/>
  <c r="M798" i="15"/>
  <c r="O798" i="15"/>
  <c r="Q798" i="15"/>
  <c r="V798" i="15"/>
  <c r="G801" i="15"/>
  <c r="I801" i="15"/>
  <c r="K801" i="15"/>
  <c r="M801" i="15"/>
  <c r="O801" i="15"/>
  <c r="Q801" i="15"/>
  <c r="V801" i="15"/>
  <c r="G804" i="15"/>
  <c r="O804" i="15"/>
  <c r="G805" i="15"/>
  <c r="I805" i="15"/>
  <c r="I804" i="15" s="1"/>
  <c r="K805" i="15"/>
  <c r="K804" i="15" s="1"/>
  <c r="M805" i="15"/>
  <c r="M804" i="15" s="1"/>
  <c r="O805" i="15"/>
  <c r="Q805" i="15"/>
  <c r="Q804" i="15" s="1"/>
  <c r="V805" i="15"/>
  <c r="V804" i="15" s="1"/>
  <c r="K807" i="15"/>
  <c r="V807" i="15"/>
  <c r="G808" i="15"/>
  <c r="G807" i="15" s="1"/>
  <c r="I808" i="15"/>
  <c r="I807" i="15" s="1"/>
  <c r="K808" i="15"/>
  <c r="M808" i="15"/>
  <c r="M807" i="15" s="1"/>
  <c r="O808" i="15"/>
  <c r="O807" i="15" s="1"/>
  <c r="Q808" i="15"/>
  <c r="Q807" i="15" s="1"/>
  <c r="V808" i="15"/>
  <c r="G811" i="15"/>
  <c r="O811" i="15"/>
  <c r="G812" i="15"/>
  <c r="I812" i="15"/>
  <c r="I811" i="15" s="1"/>
  <c r="K812" i="15"/>
  <c r="K811" i="15" s="1"/>
  <c r="M812" i="15"/>
  <c r="M811" i="15" s="1"/>
  <c r="O812" i="15"/>
  <c r="Q812" i="15"/>
  <c r="Q811" i="15" s="1"/>
  <c r="V812" i="15"/>
  <c r="V811" i="15" s="1"/>
  <c r="G816" i="15"/>
  <c r="I816" i="15"/>
  <c r="K816" i="15"/>
  <c r="M816" i="15"/>
  <c r="O816" i="15"/>
  <c r="Q816" i="15"/>
  <c r="V816" i="15"/>
  <c r="AE821" i="15"/>
  <c r="AF821" i="15"/>
  <c r="G793" i="14"/>
  <c r="BA619" i="14"/>
  <c r="BA618" i="14"/>
  <c r="BA580" i="14"/>
  <c r="BA543" i="14"/>
  <c r="BA540" i="14"/>
  <c r="BA537" i="14"/>
  <c r="BA459" i="14"/>
  <c r="BA368" i="14"/>
  <c r="BA358" i="14"/>
  <c r="BA198" i="14"/>
  <c r="BA174" i="14"/>
  <c r="BA155" i="14"/>
  <c r="BA152" i="14"/>
  <c r="BA149" i="14"/>
  <c r="BA142" i="14"/>
  <c r="BA135" i="14"/>
  <c r="BA128" i="14"/>
  <c r="BA121" i="14"/>
  <c r="BA114" i="14"/>
  <c r="BA107" i="14"/>
  <c r="BA100" i="14"/>
  <c r="BA93" i="14"/>
  <c r="BA86" i="14"/>
  <c r="BA83" i="14"/>
  <c r="BA80" i="14"/>
  <c r="BA74" i="14"/>
  <c r="BA68" i="14"/>
  <c r="BA65" i="14"/>
  <c r="BA62" i="14"/>
  <c r="BA59" i="14"/>
  <c r="BA56" i="14"/>
  <c r="BA53" i="14"/>
  <c r="BA50" i="14"/>
  <c r="BA46" i="14"/>
  <c r="BA36" i="14"/>
  <c r="BA22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5" i="14"/>
  <c r="I15" i="14"/>
  <c r="K15" i="14"/>
  <c r="M15" i="14"/>
  <c r="O15" i="14"/>
  <c r="Q15" i="14"/>
  <c r="V15" i="14"/>
  <c r="G18" i="14"/>
  <c r="I18" i="14"/>
  <c r="K18" i="14"/>
  <c r="M18" i="14"/>
  <c r="O18" i="14"/>
  <c r="Q18" i="14"/>
  <c r="V18" i="14"/>
  <c r="G21" i="14"/>
  <c r="G8" i="14" s="1"/>
  <c r="I21" i="14"/>
  <c r="K21" i="14"/>
  <c r="O21" i="14"/>
  <c r="O8" i="14" s="1"/>
  <c r="Q21" i="14"/>
  <c r="V21" i="14"/>
  <c r="G25" i="14"/>
  <c r="I25" i="14"/>
  <c r="K25" i="14"/>
  <c r="M25" i="14"/>
  <c r="O25" i="14"/>
  <c r="Q25" i="14"/>
  <c r="V25" i="14"/>
  <c r="G35" i="14"/>
  <c r="I35" i="14"/>
  <c r="K35" i="14"/>
  <c r="M35" i="14"/>
  <c r="O35" i="14"/>
  <c r="Q35" i="14"/>
  <c r="V35" i="14"/>
  <c r="G45" i="14"/>
  <c r="I45" i="14"/>
  <c r="K45" i="14"/>
  <c r="M45" i="14"/>
  <c r="O45" i="14"/>
  <c r="Q45" i="14"/>
  <c r="V45" i="14"/>
  <c r="G49" i="14"/>
  <c r="M49" i="14" s="1"/>
  <c r="I49" i="14"/>
  <c r="K49" i="14"/>
  <c r="O49" i="14"/>
  <c r="Q49" i="14"/>
  <c r="V49" i="14"/>
  <c r="G52" i="14"/>
  <c r="I52" i="14"/>
  <c r="K52" i="14"/>
  <c r="M52" i="14"/>
  <c r="O52" i="14"/>
  <c r="Q52" i="14"/>
  <c r="V52" i="14"/>
  <c r="G55" i="14"/>
  <c r="I55" i="14"/>
  <c r="K55" i="14"/>
  <c r="M55" i="14"/>
  <c r="O55" i="14"/>
  <c r="Q55" i="14"/>
  <c r="V55" i="14"/>
  <c r="G58" i="14"/>
  <c r="I58" i="14"/>
  <c r="K58" i="14"/>
  <c r="M58" i="14"/>
  <c r="O58" i="14"/>
  <c r="Q58" i="14"/>
  <c r="V58" i="14"/>
  <c r="G61" i="14"/>
  <c r="M61" i="14" s="1"/>
  <c r="I61" i="14"/>
  <c r="K61" i="14"/>
  <c r="O61" i="14"/>
  <c r="Q61" i="14"/>
  <c r="V61" i="14"/>
  <c r="G64" i="14"/>
  <c r="I64" i="14"/>
  <c r="K64" i="14"/>
  <c r="M64" i="14"/>
  <c r="O64" i="14"/>
  <c r="Q64" i="14"/>
  <c r="V64" i="14"/>
  <c r="G67" i="14"/>
  <c r="I67" i="14"/>
  <c r="K67" i="14"/>
  <c r="M67" i="14"/>
  <c r="O67" i="14"/>
  <c r="Q67" i="14"/>
  <c r="V67" i="14"/>
  <c r="G73" i="14"/>
  <c r="I73" i="14"/>
  <c r="K73" i="14"/>
  <c r="M73" i="14"/>
  <c r="O73" i="14"/>
  <c r="Q73" i="14"/>
  <c r="V73" i="14"/>
  <c r="G79" i="14"/>
  <c r="M79" i="14" s="1"/>
  <c r="I79" i="14"/>
  <c r="K79" i="14"/>
  <c r="O79" i="14"/>
  <c r="Q79" i="14"/>
  <c r="V79" i="14"/>
  <c r="G82" i="14"/>
  <c r="I82" i="14"/>
  <c r="K82" i="14"/>
  <c r="M82" i="14"/>
  <c r="O82" i="14"/>
  <c r="Q82" i="14"/>
  <c r="V82" i="14"/>
  <c r="G85" i="14"/>
  <c r="I85" i="14"/>
  <c r="K85" i="14"/>
  <c r="M85" i="14"/>
  <c r="O85" i="14"/>
  <c r="Q85" i="14"/>
  <c r="V85" i="14"/>
  <c r="G92" i="14"/>
  <c r="I92" i="14"/>
  <c r="K92" i="14"/>
  <c r="M92" i="14"/>
  <c r="O92" i="14"/>
  <c r="Q92" i="14"/>
  <c r="V92" i="14"/>
  <c r="G99" i="14"/>
  <c r="M99" i="14" s="1"/>
  <c r="I99" i="14"/>
  <c r="K99" i="14"/>
  <c r="O99" i="14"/>
  <c r="Q99" i="14"/>
  <c r="V99" i="14"/>
  <c r="G106" i="14"/>
  <c r="I106" i="14"/>
  <c r="K106" i="14"/>
  <c r="M106" i="14"/>
  <c r="O106" i="14"/>
  <c r="Q106" i="14"/>
  <c r="V106" i="14"/>
  <c r="G113" i="14"/>
  <c r="I113" i="14"/>
  <c r="K113" i="14"/>
  <c r="M113" i="14"/>
  <c r="O113" i="14"/>
  <c r="Q113" i="14"/>
  <c r="V113" i="14"/>
  <c r="G120" i="14"/>
  <c r="I120" i="14"/>
  <c r="K120" i="14"/>
  <c r="M120" i="14"/>
  <c r="O120" i="14"/>
  <c r="Q120" i="14"/>
  <c r="V120" i="14"/>
  <c r="G127" i="14"/>
  <c r="M127" i="14" s="1"/>
  <c r="I127" i="14"/>
  <c r="K127" i="14"/>
  <c r="O127" i="14"/>
  <c r="Q127" i="14"/>
  <c r="V127" i="14"/>
  <c r="G134" i="14"/>
  <c r="I134" i="14"/>
  <c r="K134" i="14"/>
  <c r="M134" i="14"/>
  <c r="O134" i="14"/>
  <c r="Q134" i="14"/>
  <c r="V134" i="14"/>
  <c r="G141" i="14"/>
  <c r="I141" i="14"/>
  <c r="K141" i="14"/>
  <c r="M141" i="14"/>
  <c r="O141" i="14"/>
  <c r="Q141" i="14"/>
  <c r="V141" i="14"/>
  <c r="G148" i="14"/>
  <c r="I148" i="14"/>
  <c r="K148" i="14"/>
  <c r="M148" i="14"/>
  <c r="O148" i="14"/>
  <c r="Q148" i="14"/>
  <c r="V148" i="14"/>
  <c r="G151" i="14"/>
  <c r="M151" i="14" s="1"/>
  <c r="I151" i="14"/>
  <c r="K151" i="14"/>
  <c r="O151" i="14"/>
  <c r="Q151" i="14"/>
  <c r="V151" i="14"/>
  <c r="G154" i="14"/>
  <c r="I154" i="14"/>
  <c r="K154" i="14"/>
  <c r="M154" i="14"/>
  <c r="O154" i="14"/>
  <c r="Q154" i="14"/>
  <c r="V154" i="14"/>
  <c r="G157" i="14"/>
  <c r="M157" i="14" s="1"/>
  <c r="I157" i="14"/>
  <c r="K157" i="14"/>
  <c r="O157" i="14"/>
  <c r="Q157" i="14"/>
  <c r="V157" i="14"/>
  <c r="G162" i="14"/>
  <c r="I162" i="14"/>
  <c r="K162" i="14"/>
  <c r="M162" i="14"/>
  <c r="O162" i="14"/>
  <c r="Q162" i="14"/>
  <c r="V162" i="14"/>
  <c r="G167" i="14"/>
  <c r="M167" i="14" s="1"/>
  <c r="I167" i="14"/>
  <c r="K167" i="14"/>
  <c r="O167" i="14"/>
  <c r="Q167" i="14"/>
  <c r="V167" i="14"/>
  <c r="G170" i="14"/>
  <c r="I170" i="14"/>
  <c r="K170" i="14"/>
  <c r="M170" i="14"/>
  <c r="O170" i="14"/>
  <c r="Q170" i="14"/>
  <c r="V170" i="14"/>
  <c r="G173" i="14"/>
  <c r="M173" i="14" s="1"/>
  <c r="I173" i="14"/>
  <c r="K173" i="14"/>
  <c r="O173" i="14"/>
  <c r="Q173" i="14"/>
  <c r="V173" i="14"/>
  <c r="G197" i="14"/>
  <c r="I197" i="14"/>
  <c r="K197" i="14"/>
  <c r="M197" i="14"/>
  <c r="O197" i="14"/>
  <c r="Q197" i="14"/>
  <c r="V197" i="14"/>
  <c r="G239" i="14"/>
  <c r="M239" i="14" s="1"/>
  <c r="I239" i="14"/>
  <c r="K239" i="14"/>
  <c r="O239" i="14"/>
  <c r="Q239" i="14"/>
  <c r="V239" i="14"/>
  <c r="G247" i="14"/>
  <c r="I247" i="14"/>
  <c r="K247" i="14"/>
  <c r="M247" i="14"/>
  <c r="O247" i="14"/>
  <c r="Q247" i="14"/>
  <c r="V247" i="14"/>
  <c r="G262" i="14"/>
  <c r="I262" i="14"/>
  <c r="K262" i="14"/>
  <c r="M262" i="14"/>
  <c r="O262" i="14"/>
  <c r="Q262" i="14"/>
  <c r="V262" i="14"/>
  <c r="G272" i="14"/>
  <c r="I272" i="14"/>
  <c r="K272" i="14"/>
  <c r="M272" i="14"/>
  <c r="O272" i="14"/>
  <c r="Q272" i="14"/>
  <c r="V272" i="14"/>
  <c r="G287" i="14"/>
  <c r="M287" i="14" s="1"/>
  <c r="I287" i="14"/>
  <c r="K287" i="14"/>
  <c r="O287" i="14"/>
  <c r="Q287" i="14"/>
  <c r="V287" i="14"/>
  <c r="G307" i="14"/>
  <c r="I307" i="14"/>
  <c r="K307" i="14"/>
  <c r="M307" i="14"/>
  <c r="O307" i="14"/>
  <c r="Q307" i="14"/>
  <c r="V307" i="14"/>
  <c r="G357" i="14"/>
  <c r="I357" i="14"/>
  <c r="K357" i="14"/>
  <c r="M357" i="14"/>
  <c r="O357" i="14"/>
  <c r="Q357" i="14"/>
  <c r="V357" i="14"/>
  <c r="G361" i="14"/>
  <c r="I361" i="14"/>
  <c r="K361" i="14"/>
  <c r="M361" i="14"/>
  <c r="O361" i="14"/>
  <c r="Q361" i="14"/>
  <c r="V361" i="14"/>
  <c r="G367" i="14"/>
  <c r="M367" i="14" s="1"/>
  <c r="I367" i="14"/>
  <c r="K367" i="14"/>
  <c r="O367" i="14"/>
  <c r="Q367" i="14"/>
  <c r="V367" i="14"/>
  <c r="G373" i="14"/>
  <c r="I373" i="14"/>
  <c r="K373" i="14"/>
  <c r="M373" i="14"/>
  <c r="O373" i="14"/>
  <c r="Q373" i="14"/>
  <c r="V373" i="14"/>
  <c r="G378" i="14"/>
  <c r="M378" i="14" s="1"/>
  <c r="I378" i="14"/>
  <c r="K378" i="14"/>
  <c r="O378" i="14"/>
  <c r="Q378" i="14"/>
  <c r="V378" i="14"/>
  <c r="G385" i="14"/>
  <c r="I385" i="14"/>
  <c r="K385" i="14"/>
  <c r="M385" i="14"/>
  <c r="O385" i="14"/>
  <c r="Q385" i="14"/>
  <c r="V385" i="14"/>
  <c r="G390" i="14"/>
  <c r="M390" i="14" s="1"/>
  <c r="I390" i="14"/>
  <c r="K390" i="14"/>
  <c r="O390" i="14"/>
  <c r="Q390" i="14"/>
  <c r="V390" i="14"/>
  <c r="G397" i="14"/>
  <c r="I397" i="14"/>
  <c r="K397" i="14"/>
  <c r="M397" i="14"/>
  <c r="O397" i="14"/>
  <c r="Q397" i="14"/>
  <c r="V397" i="14"/>
  <c r="G404" i="14"/>
  <c r="I404" i="14"/>
  <c r="K404" i="14"/>
  <c r="M404" i="14"/>
  <c r="O404" i="14"/>
  <c r="Q404" i="14"/>
  <c r="V404" i="14"/>
  <c r="G410" i="14"/>
  <c r="I410" i="14"/>
  <c r="K410" i="14"/>
  <c r="M410" i="14"/>
  <c r="O410" i="14"/>
  <c r="Q410" i="14"/>
  <c r="V410" i="14"/>
  <c r="G419" i="14"/>
  <c r="M419" i="14" s="1"/>
  <c r="I419" i="14"/>
  <c r="K419" i="14"/>
  <c r="O419" i="14"/>
  <c r="Q419" i="14"/>
  <c r="V419" i="14"/>
  <c r="G435" i="14"/>
  <c r="I435" i="14"/>
  <c r="K435" i="14"/>
  <c r="M435" i="14"/>
  <c r="O435" i="14"/>
  <c r="Q435" i="14"/>
  <c r="V435" i="14"/>
  <c r="G440" i="14"/>
  <c r="M440" i="14" s="1"/>
  <c r="I440" i="14"/>
  <c r="K440" i="14"/>
  <c r="O440" i="14"/>
  <c r="Q440" i="14"/>
  <c r="V440" i="14"/>
  <c r="G445" i="14"/>
  <c r="I445" i="14"/>
  <c r="K445" i="14"/>
  <c r="M445" i="14"/>
  <c r="O445" i="14"/>
  <c r="Q445" i="14"/>
  <c r="V445" i="14"/>
  <c r="G450" i="14"/>
  <c r="M450" i="14" s="1"/>
  <c r="I450" i="14"/>
  <c r="K450" i="14"/>
  <c r="O450" i="14"/>
  <c r="Q450" i="14"/>
  <c r="V450" i="14"/>
  <c r="G458" i="14"/>
  <c r="M458" i="14" s="1"/>
  <c r="M457" i="14" s="1"/>
  <c r="I458" i="14"/>
  <c r="I457" i="14" s="1"/>
  <c r="K458" i="14"/>
  <c r="K457" i="14" s="1"/>
  <c r="O458" i="14"/>
  <c r="Q458" i="14"/>
  <c r="Q457" i="14" s="1"/>
  <c r="V458" i="14"/>
  <c r="V457" i="14" s="1"/>
  <c r="G461" i="14"/>
  <c r="I461" i="14"/>
  <c r="K461" i="14"/>
  <c r="M461" i="14"/>
  <c r="O461" i="14"/>
  <c r="Q461" i="14"/>
  <c r="V461" i="14"/>
  <c r="G464" i="14"/>
  <c r="G457" i="14" s="1"/>
  <c r="I464" i="14"/>
  <c r="K464" i="14"/>
  <c r="M464" i="14"/>
  <c r="O464" i="14"/>
  <c r="O457" i="14" s="1"/>
  <c r="Q464" i="14"/>
  <c r="V464" i="14"/>
  <c r="G466" i="14"/>
  <c r="I466" i="14"/>
  <c r="K466" i="14"/>
  <c r="M466" i="14"/>
  <c r="O466" i="14"/>
  <c r="Q466" i="14"/>
  <c r="V466" i="14"/>
  <c r="G468" i="14"/>
  <c r="O468" i="14"/>
  <c r="G469" i="14"/>
  <c r="I469" i="14"/>
  <c r="I468" i="14" s="1"/>
  <c r="K469" i="14"/>
  <c r="K468" i="14" s="1"/>
  <c r="M469" i="14"/>
  <c r="M468" i="14" s="1"/>
  <c r="O469" i="14"/>
  <c r="Q469" i="14"/>
  <c r="Q468" i="14" s="1"/>
  <c r="V469" i="14"/>
  <c r="V468" i="14" s="1"/>
  <c r="K472" i="14"/>
  <c r="V472" i="14"/>
  <c r="G473" i="14"/>
  <c r="I473" i="14"/>
  <c r="I472" i="14" s="1"/>
  <c r="K473" i="14"/>
  <c r="M473" i="14"/>
  <c r="O473" i="14"/>
  <c r="Q473" i="14"/>
  <c r="Q472" i="14" s="1"/>
  <c r="V473" i="14"/>
  <c r="G477" i="14"/>
  <c r="G472" i="14" s="1"/>
  <c r="I477" i="14"/>
  <c r="K477" i="14"/>
  <c r="O477" i="14"/>
  <c r="O472" i="14" s="1"/>
  <c r="Q477" i="14"/>
  <c r="V477" i="14"/>
  <c r="G480" i="14"/>
  <c r="G479" i="14" s="1"/>
  <c r="I480" i="14"/>
  <c r="K480" i="14"/>
  <c r="K479" i="14" s="1"/>
  <c r="O480" i="14"/>
  <c r="O479" i="14" s="1"/>
  <c r="Q480" i="14"/>
  <c r="V480" i="14"/>
  <c r="V479" i="14" s="1"/>
  <c r="G484" i="14"/>
  <c r="I484" i="14"/>
  <c r="K484" i="14"/>
  <c r="M484" i="14"/>
  <c r="O484" i="14"/>
  <c r="Q484" i="14"/>
  <c r="V484" i="14"/>
  <c r="G486" i="14"/>
  <c r="M486" i="14" s="1"/>
  <c r="I486" i="14"/>
  <c r="K486" i="14"/>
  <c r="O486" i="14"/>
  <c r="Q486" i="14"/>
  <c r="V486" i="14"/>
  <c r="G497" i="14"/>
  <c r="I497" i="14"/>
  <c r="I479" i="14" s="1"/>
  <c r="K497" i="14"/>
  <c r="M497" i="14"/>
  <c r="O497" i="14"/>
  <c r="Q497" i="14"/>
  <c r="Q479" i="14" s="1"/>
  <c r="V497" i="14"/>
  <c r="G502" i="14"/>
  <c r="M502" i="14" s="1"/>
  <c r="I502" i="14"/>
  <c r="K502" i="14"/>
  <c r="O502" i="14"/>
  <c r="Q502" i="14"/>
  <c r="V502" i="14"/>
  <c r="G506" i="14"/>
  <c r="I506" i="14"/>
  <c r="K506" i="14"/>
  <c r="M506" i="14"/>
  <c r="O506" i="14"/>
  <c r="Q506" i="14"/>
  <c r="V506" i="14"/>
  <c r="G509" i="14"/>
  <c r="M509" i="14" s="1"/>
  <c r="I509" i="14"/>
  <c r="K509" i="14"/>
  <c r="O509" i="14"/>
  <c r="Q509" i="14"/>
  <c r="V509" i="14"/>
  <c r="G514" i="14"/>
  <c r="I514" i="14"/>
  <c r="K514" i="14"/>
  <c r="M514" i="14"/>
  <c r="O514" i="14"/>
  <c r="Q514" i="14"/>
  <c r="V514" i="14"/>
  <c r="G517" i="14"/>
  <c r="M517" i="14" s="1"/>
  <c r="I517" i="14"/>
  <c r="K517" i="14"/>
  <c r="O517" i="14"/>
  <c r="Q517" i="14"/>
  <c r="V517" i="14"/>
  <c r="G522" i="14"/>
  <c r="I522" i="14"/>
  <c r="K522" i="14"/>
  <c r="M522" i="14"/>
  <c r="O522" i="14"/>
  <c r="Q522" i="14"/>
  <c r="V522" i="14"/>
  <c r="G526" i="14"/>
  <c r="M526" i="14" s="1"/>
  <c r="I526" i="14"/>
  <c r="K526" i="14"/>
  <c r="O526" i="14"/>
  <c r="Q526" i="14"/>
  <c r="V526" i="14"/>
  <c r="G528" i="14"/>
  <c r="I528" i="14"/>
  <c r="K528" i="14"/>
  <c r="M528" i="14"/>
  <c r="O528" i="14"/>
  <c r="Q528" i="14"/>
  <c r="V528" i="14"/>
  <c r="G533" i="14"/>
  <c r="I533" i="14"/>
  <c r="I532" i="14" s="1"/>
  <c r="K533" i="14"/>
  <c r="M533" i="14"/>
  <c r="O533" i="14"/>
  <c r="Q533" i="14"/>
  <c r="Q532" i="14" s="1"/>
  <c r="V533" i="14"/>
  <c r="G536" i="14"/>
  <c r="G532" i="14" s="1"/>
  <c r="I536" i="14"/>
  <c r="K536" i="14"/>
  <c r="O536" i="14"/>
  <c r="O532" i="14" s="1"/>
  <c r="Q536" i="14"/>
  <c r="V536" i="14"/>
  <c r="G539" i="14"/>
  <c r="I539" i="14"/>
  <c r="K539" i="14"/>
  <c r="M539" i="14"/>
  <c r="O539" i="14"/>
  <c r="Q539" i="14"/>
  <c r="V539" i="14"/>
  <c r="G542" i="14"/>
  <c r="M542" i="14" s="1"/>
  <c r="I542" i="14"/>
  <c r="K542" i="14"/>
  <c r="K532" i="14" s="1"/>
  <c r="O542" i="14"/>
  <c r="Q542" i="14"/>
  <c r="V542" i="14"/>
  <c r="V532" i="14" s="1"/>
  <c r="G545" i="14"/>
  <c r="I545" i="14"/>
  <c r="K545" i="14"/>
  <c r="M545" i="14"/>
  <c r="O545" i="14"/>
  <c r="Q545" i="14"/>
  <c r="V545" i="14"/>
  <c r="G548" i="14"/>
  <c r="M548" i="14" s="1"/>
  <c r="I548" i="14"/>
  <c r="K548" i="14"/>
  <c r="O548" i="14"/>
  <c r="Q548" i="14"/>
  <c r="V548" i="14"/>
  <c r="G552" i="14"/>
  <c r="G551" i="14" s="1"/>
  <c r="I552" i="14"/>
  <c r="K552" i="14"/>
  <c r="K551" i="14" s="1"/>
  <c r="O552" i="14"/>
  <c r="O551" i="14" s="1"/>
  <c r="Q552" i="14"/>
  <c r="V552" i="14"/>
  <c r="V551" i="14" s="1"/>
  <c r="G555" i="14"/>
  <c r="I555" i="14"/>
  <c r="K555" i="14"/>
  <c r="M555" i="14"/>
  <c r="O555" i="14"/>
  <c r="Q555" i="14"/>
  <c r="V555" i="14"/>
  <c r="G558" i="14"/>
  <c r="M558" i="14" s="1"/>
  <c r="I558" i="14"/>
  <c r="K558" i="14"/>
  <c r="O558" i="14"/>
  <c r="Q558" i="14"/>
  <c r="V558" i="14"/>
  <c r="G561" i="14"/>
  <c r="I561" i="14"/>
  <c r="I551" i="14" s="1"/>
  <c r="K561" i="14"/>
  <c r="M561" i="14"/>
  <c r="O561" i="14"/>
  <c r="Q561" i="14"/>
  <c r="Q551" i="14" s="1"/>
  <c r="V561" i="14"/>
  <c r="G564" i="14"/>
  <c r="M564" i="14" s="1"/>
  <c r="I564" i="14"/>
  <c r="K564" i="14"/>
  <c r="O564" i="14"/>
  <c r="Q564" i="14"/>
  <c r="V564" i="14"/>
  <c r="G567" i="14"/>
  <c r="I567" i="14"/>
  <c r="K567" i="14"/>
  <c r="M567" i="14"/>
  <c r="O567" i="14"/>
  <c r="Q567" i="14"/>
  <c r="V567" i="14"/>
  <c r="G570" i="14"/>
  <c r="M570" i="14" s="1"/>
  <c r="I570" i="14"/>
  <c r="K570" i="14"/>
  <c r="O570" i="14"/>
  <c r="Q570" i="14"/>
  <c r="V570" i="14"/>
  <c r="G573" i="14"/>
  <c r="I573" i="14"/>
  <c r="K573" i="14"/>
  <c r="M573" i="14"/>
  <c r="O573" i="14"/>
  <c r="Q573" i="14"/>
  <c r="V573" i="14"/>
  <c r="G576" i="14"/>
  <c r="M576" i="14" s="1"/>
  <c r="I576" i="14"/>
  <c r="K576" i="14"/>
  <c r="O576" i="14"/>
  <c r="Q576" i="14"/>
  <c r="V576" i="14"/>
  <c r="G579" i="14"/>
  <c r="I579" i="14"/>
  <c r="K579" i="14"/>
  <c r="M579" i="14"/>
  <c r="O579" i="14"/>
  <c r="Q579" i="14"/>
  <c r="V579" i="14"/>
  <c r="G582" i="14"/>
  <c r="M582" i="14" s="1"/>
  <c r="I582" i="14"/>
  <c r="K582" i="14"/>
  <c r="O582" i="14"/>
  <c r="Q582" i="14"/>
  <c r="V582" i="14"/>
  <c r="G584" i="14"/>
  <c r="I584" i="14"/>
  <c r="K584" i="14"/>
  <c r="M584" i="14"/>
  <c r="O584" i="14"/>
  <c r="Q584" i="14"/>
  <c r="V584" i="14"/>
  <c r="G587" i="14"/>
  <c r="M587" i="14" s="1"/>
  <c r="I587" i="14"/>
  <c r="K587" i="14"/>
  <c r="O587" i="14"/>
  <c r="Q587" i="14"/>
  <c r="V587" i="14"/>
  <c r="G591" i="14"/>
  <c r="I591" i="14"/>
  <c r="K591" i="14"/>
  <c r="M591" i="14"/>
  <c r="O591" i="14"/>
  <c r="Q591" i="14"/>
  <c r="V591" i="14"/>
  <c r="G594" i="14"/>
  <c r="M594" i="14" s="1"/>
  <c r="I594" i="14"/>
  <c r="K594" i="14"/>
  <c r="O594" i="14"/>
  <c r="Q594" i="14"/>
  <c r="V594" i="14"/>
  <c r="G599" i="14"/>
  <c r="I599" i="14"/>
  <c r="K599" i="14"/>
  <c r="M599" i="14"/>
  <c r="O599" i="14"/>
  <c r="Q599" i="14"/>
  <c r="V599" i="14"/>
  <c r="G604" i="14"/>
  <c r="M604" i="14" s="1"/>
  <c r="I604" i="14"/>
  <c r="K604" i="14"/>
  <c r="O604" i="14"/>
  <c r="Q604" i="14"/>
  <c r="V604" i="14"/>
  <c r="G607" i="14"/>
  <c r="M607" i="14" s="1"/>
  <c r="M606" i="14" s="1"/>
  <c r="I607" i="14"/>
  <c r="I606" i="14" s="1"/>
  <c r="K607" i="14"/>
  <c r="K606" i="14" s="1"/>
  <c r="O607" i="14"/>
  <c r="O606" i="14" s="1"/>
  <c r="Q607" i="14"/>
  <c r="Q606" i="14" s="1"/>
  <c r="V607" i="14"/>
  <c r="V606" i="14" s="1"/>
  <c r="G613" i="14"/>
  <c r="I613" i="14"/>
  <c r="K613" i="14"/>
  <c r="M613" i="14"/>
  <c r="O613" i="14"/>
  <c r="Q613" i="14"/>
  <c r="V613" i="14"/>
  <c r="G616" i="14"/>
  <c r="K616" i="14"/>
  <c r="O616" i="14"/>
  <c r="V616" i="14"/>
  <c r="G617" i="14"/>
  <c r="I617" i="14"/>
  <c r="I616" i="14" s="1"/>
  <c r="K617" i="14"/>
  <c r="M617" i="14"/>
  <c r="M616" i="14" s="1"/>
  <c r="O617" i="14"/>
  <c r="Q617" i="14"/>
  <c r="Q616" i="14" s="1"/>
  <c r="V617" i="14"/>
  <c r="G623" i="14"/>
  <c r="I623" i="14"/>
  <c r="I622" i="14" s="1"/>
  <c r="K623" i="14"/>
  <c r="M623" i="14"/>
  <c r="O623" i="14"/>
  <c r="Q623" i="14"/>
  <c r="Q622" i="14" s="1"/>
  <c r="V623" i="14"/>
  <c r="G657" i="14"/>
  <c r="M657" i="14" s="1"/>
  <c r="I657" i="14"/>
  <c r="K657" i="14"/>
  <c r="K622" i="14" s="1"/>
  <c r="O657" i="14"/>
  <c r="Q657" i="14"/>
  <c r="V657" i="14"/>
  <c r="V622" i="14" s="1"/>
  <c r="G674" i="14"/>
  <c r="I674" i="14"/>
  <c r="K674" i="14"/>
  <c r="M674" i="14"/>
  <c r="O674" i="14"/>
  <c r="Q674" i="14"/>
  <c r="V674" i="14"/>
  <c r="G681" i="14"/>
  <c r="M681" i="14" s="1"/>
  <c r="I681" i="14"/>
  <c r="K681" i="14"/>
  <c r="O681" i="14"/>
  <c r="O622" i="14" s="1"/>
  <c r="Q681" i="14"/>
  <c r="V681" i="14"/>
  <c r="G688" i="14"/>
  <c r="I688" i="14"/>
  <c r="K688" i="14"/>
  <c r="M688" i="14"/>
  <c r="O688" i="14"/>
  <c r="Q688" i="14"/>
  <c r="V688" i="14"/>
  <c r="G692" i="14"/>
  <c r="M692" i="14" s="1"/>
  <c r="I692" i="14"/>
  <c r="K692" i="14"/>
  <c r="O692" i="14"/>
  <c r="Q692" i="14"/>
  <c r="V692" i="14"/>
  <c r="G695" i="14"/>
  <c r="I695" i="14"/>
  <c r="K695" i="14"/>
  <c r="M695" i="14"/>
  <c r="O695" i="14"/>
  <c r="Q695" i="14"/>
  <c r="V695" i="14"/>
  <c r="G697" i="14"/>
  <c r="M697" i="14" s="1"/>
  <c r="I697" i="14"/>
  <c r="K697" i="14"/>
  <c r="O697" i="14"/>
  <c r="Q697" i="14"/>
  <c r="V697" i="14"/>
  <c r="I731" i="14"/>
  <c r="Q731" i="14"/>
  <c r="G732" i="14"/>
  <c r="G731" i="14" s="1"/>
  <c r="I732" i="14"/>
  <c r="K732" i="14"/>
  <c r="K731" i="14" s="1"/>
  <c r="O732" i="14"/>
  <c r="O731" i="14" s="1"/>
  <c r="Q732" i="14"/>
  <c r="V732" i="14"/>
  <c r="V731" i="14" s="1"/>
  <c r="G739" i="14"/>
  <c r="I739" i="14"/>
  <c r="K739" i="14"/>
  <c r="M739" i="14"/>
  <c r="O739" i="14"/>
  <c r="Q739" i="14"/>
  <c r="V739" i="14"/>
  <c r="G745" i="14"/>
  <c r="O745" i="14"/>
  <c r="G746" i="14"/>
  <c r="I746" i="14"/>
  <c r="I745" i="14" s="1"/>
  <c r="K746" i="14"/>
  <c r="M746" i="14"/>
  <c r="O746" i="14"/>
  <c r="Q746" i="14"/>
  <c r="Q745" i="14" s="1"/>
  <c r="V746" i="14"/>
  <c r="G752" i="14"/>
  <c r="M752" i="14" s="1"/>
  <c r="I752" i="14"/>
  <c r="K752" i="14"/>
  <c r="K745" i="14" s="1"/>
  <c r="O752" i="14"/>
  <c r="Q752" i="14"/>
  <c r="V752" i="14"/>
  <c r="V745" i="14" s="1"/>
  <c r="G758" i="14"/>
  <c r="I758" i="14"/>
  <c r="K758" i="14"/>
  <c r="M758" i="14"/>
  <c r="O758" i="14"/>
  <c r="Q758" i="14"/>
  <c r="V758" i="14"/>
  <c r="G764" i="14"/>
  <c r="I764" i="14"/>
  <c r="I763" i="14" s="1"/>
  <c r="K764" i="14"/>
  <c r="M764" i="14"/>
  <c r="O764" i="14"/>
  <c r="Q764" i="14"/>
  <c r="Q763" i="14" s="1"/>
  <c r="V764" i="14"/>
  <c r="G767" i="14"/>
  <c r="M767" i="14" s="1"/>
  <c r="I767" i="14"/>
  <c r="K767" i="14"/>
  <c r="K763" i="14" s="1"/>
  <c r="O767" i="14"/>
  <c r="Q767" i="14"/>
  <c r="V767" i="14"/>
  <c r="V763" i="14" s="1"/>
  <c r="G770" i="14"/>
  <c r="I770" i="14"/>
  <c r="K770" i="14"/>
  <c r="M770" i="14"/>
  <c r="O770" i="14"/>
  <c r="Q770" i="14"/>
  <c r="V770" i="14"/>
  <c r="G773" i="14"/>
  <c r="M773" i="14" s="1"/>
  <c r="I773" i="14"/>
  <c r="K773" i="14"/>
  <c r="O773" i="14"/>
  <c r="O763" i="14" s="1"/>
  <c r="Q773" i="14"/>
  <c r="V773" i="14"/>
  <c r="I776" i="14"/>
  <c r="Q776" i="14"/>
  <c r="G777" i="14"/>
  <c r="G776" i="14" s="1"/>
  <c r="I777" i="14"/>
  <c r="K777" i="14"/>
  <c r="K776" i="14" s="1"/>
  <c r="O777" i="14"/>
  <c r="O776" i="14" s="1"/>
  <c r="Q777" i="14"/>
  <c r="V777" i="14"/>
  <c r="V776" i="14" s="1"/>
  <c r="I779" i="14"/>
  <c r="Q779" i="14"/>
  <c r="G780" i="14"/>
  <c r="M780" i="14" s="1"/>
  <c r="M779" i="14" s="1"/>
  <c r="I780" i="14"/>
  <c r="K780" i="14"/>
  <c r="K779" i="14" s="1"/>
  <c r="O780" i="14"/>
  <c r="O779" i="14" s="1"/>
  <c r="Q780" i="14"/>
  <c r="V780" i="14"/>
  <c r="V779" i="14" s="1"/>
  <c r="I783" i="14"/>
  <c r="Q783" i="14"/>
  <c r="G784" i="14"/>
  <c r="G783" i="14" s="1"/>
  <c r="I784" i="14"/>
  <c r="K784" i="14"/>
  <c r="K783" i="14" s="1"/>
  <c r="O784" i="14"/>
  <c r="O783" i="14" s="1"/>
  <c r="Q784" i="14"/>
  <c r="V784" i="14"/>
  <c r="V783" i="14" s="1"/>
  <c r="G788" i="14"/>
  <c r="I788" i="14"/>
  <c r="K788" i="14"/>
  <c r="M788" i="14"/>
  <c r="O788" i="14"/>
  <c r="Q788" i="14"/>
  <c r="V788" i="14"/>
  <c r="AE793" i="14"/>
  <c r="G862" i="13"/>
  <c r="BA683" i="13"/>
  <c r="BA682" i="13"/>
  <c r="BA644" i="13"/>
  <c r="BA526" i="13"/>
  <c r="BA523" i="13"/>
  <c r="BA520" i="13"/>
  <c r="BA517" i="13"/>
  <c r="BA400" i="13"/>
  <c r="BA356" i="13"/>
  <c r="BA352" i="13"/>
  <c r="BA192" i="13"/>
  <c r="BA168" i="13"/>
  <c r="BA149" i="13"/>
  <c r="BA146" i="13"/>
  <c r="BA143" i="13"/>
  <c r="BA136" i="13"/>
  <c r="BA129" i="13"/>
  <c r="BA122" i="13"/>
  <c r="BA115" i="13"/>
  <c r="BA108" i="13"/>
  <c r="BA101" i="13"/>
  <c r="BA94" i="13"/>
  <c r="BA87" i="13"/>
  <c r="BA80" i="13"/>
  <c r="BA77" i="13"/>
  <c r="BA74" i="13"/>
  <c r="BA68" i="13"/>
  <c r="BA65" i="13"/>
  <c r="BA62" i="13"/>
  <c r="BA59" i="13"/>
  <c r="BA56" i="13"/>
  <c r="BA53" i="13"/>
  <c r="BA50" i="13"/>
  <c r="BA47" i="13"/>
  <c r="BA43" i="13"/>
  <c r="BA33" i="13"/>
  <c r="BA19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5" i="13"/>
  <c r="I15" i="13"/>
  <c r="K15" i="13"/>
  <c r="M15" i="13"/>
  <c r="O15" i="13"/>
  <c r="Q15" i="13"/>
  <c r="V15" i="13"/>
  <c r="G18" i="13"/>
  <c r="M18" i="13" s="1"/>
  <c r="I18" i="13"/>
  <c r="K18" i="13"/>
  <c r="O18" i="13"/>
  <c r="O8" i="13" s="1"/>
  <c r="Q18" i="13"/>
  <c r="V18" i="13"/>
  <c r="G22" i="13"/>
  <c r="M22" i="13" s="1"/>
  <c r="I22" i="13"/>
  <c r="K22" i="13"/>
  <c r="O22" i="13"/>
  <c r="Q22" i="13"/>
  <c r="V22" i="13"/>
  <c r="G32" i="13"/>
  <c r="I32" i="13"/>
  <c r="K32" i="13"/>
  <c r="M32" i="13"/>
  <c r="O32" i="13"/>
  <c r="Q32" i="13"/>
  <c r="V32" i="13"/>
  <c r="G42" i="13"/>
  <c r="I42" i="13"/>
  <c r="K42" i="13"/>
  <c r="M42" i="13"/>
  <c r="O42" i="13"/>
  <c r="Q42" i="13"/>
  <c r="V42" i="13"/>
  <c r="G46" i="13"/>
  <c r="M46" i="13" s="1"/>
  <c r="I46" i="13"/>
  <c r="K46" i="13"/>
  <c r="O46" i="13"/>
  <c r="Q46" i="13"/>
  <c r="V46" i="13"/>
  <c r="G49" i="13"/>
  <c r="I49" i="13"/>
  <c r="K49" i="13"/>
  <c r="M49" i="13"/>
  <c r="O49" i="13"/>
  <c r="Q49" i="13"/>
  <c r="V49" i="13"/>
  <c r="G52" i="13"/>
  <c r="I52" i="13"/>
  <c r="K52" i="13"/>
  <c r="M52" i="13"/>
  <c r="O52" i="13"/>
  <c r="Q52" i="13"/>
  <c r="V52" i="13"/>
  <c r="G55" i="13"/>
  <c r="I55" i="13"/>
  <c r="K55" i="13"/>
  <c r="M55" i="13"/>
  <c r="O55" i="13"/>
  <c r="Q55" i="13"/>
  <c r="V55" i="13"/>
  <c r="G58" i="13"/>
  <c r="M58" i="13" s="1"/>
  <c r="I58" i="13"/>
  <c r="K58" i="13"/>
  <c r="O58" i="13"/>
  <c r="Q58" i="13"/>
  <c r="V58" i="13"/>
  <c r="G61" i="13"/>
  <c r="I61" i="13"/>
  <c r="K61" i="13"/>
  <c r="M61" i="13"/>
  <c r="O61" i="13"/>
  <c r="Q61" i="13"/>
  <c r="V61" i="13"/>
  <c r="G64" i="13"/>
  <c r="I64" i="13"/>
  <c r="K64" i="13"/>
  <c r="M64" i="13"/>
  <c r="O64" i="13"/>
  <c r="Q64" i="13"/>
  <c r="V64" i="13"/>
  <c r="G67" i="13"/>
  <c r="I67" i="13"/>
  <c r="K67" i="13"/>
  <c r="M67" i="13"/>
  <c r="O67" i="13"/>
  <c r="Q67" i="13"/>
  <c r="V67" i="13"/>
  <c r="G73" i="13"/>
  <c r="M73" i="13" s="1"/>
  <c r="I73" i="13"/>
  <c r="K73" i="13"/>
  <c r="O73" i="13"/>
  <c r="Q73" i="13"/>
  <c r="V73" i="13"/>
  <c r="G76" i="13"/>
  <c r="I76" i="13"/>
  <c r="K76" i="13"/>
  <c r="M76" i="13"/>
  <c r="O76" i="13"/>
  <c r="Q76" i="13"/>
  <c r="V76" i="13"/>
  <c r="G79" i="13"/>
  <c r="M79" i="13" s="1"/>
  <c r="I79" i="13"/>
  <c r="K79" i="13"/>
  <c r="O79" i="13"/>
  <c r="Q79" i="13"/>
  <c r="V79" i="13"/>
  <c r="G86" i="13"/>
  <c r="I86" i="13"/>
  <c r="K86" i="13"/>
  <c r="M86" i="13"/>
  <c r="O86" i="13"/>
  <c r="Q86" i="13"/>
  <c r="V86" i="13"/>
  <c r="G93" i="13"/>
  <c r="M93" i="13" s="1"/>
  <c r="I93" i="13"/>
  <c r="K93" i="13"/>
  <c r="O93" i="13"/>
  <c r="Q93" i="13"/>
  <c r="V93" i="13"/>
  <c r="G100" i="13"/>
  <c r="I100" i="13"/>
  <c r="K100" i="13"/>
  <c r="M100" i="13"/>
  <c r="O100" i="13"/>
  <c r="Q100" i="13"/>
  <c r="V100" i="13"/>
  <c r="G107" i="13"/>
  <c r="I107" i="13"/>
  <c r="K107" i="13"/>
  <c r="M107" i="13"/>
  <c r="O107" i="13"/>
  <c r="Q107" i="13"/>
  <c r="V107" i="13"/>
  <c r="G114" i="13"/>
  <c r="I114" i="13"/>
  <c r="K114" i="13"/>
  <c r="M114" i="13"/>
  <c r="O114" i="13"/>
  <c r="Q114" i="13"/>
  <c r="V114" i="13"/>
  <c r="G121" i="13"/>
  <c r="M121" i="13" s="1"/>
  <c r="I121" i="13"/>
  <c r="K121" i="13"/>
  <c r="O121" i="13"/>
  <c r="Q121" i="13"/>
  <c r="V121" i="13"/>
  <c r="G128" i="13"/>
  <c r="I128" i="13"/>
  <c r="K128" i="13"/>
  <c r="M128" i="13"/>
  <c r="O128" i="13"/>
  <c r="Q128" i="13"/>
  <c r="V128" i="13"/>
  <c r="G135" i="13"/>
  <c r="I135" i="13"/>
  <c r="K135" i="13"/>
  <c r="M135" i="13"/>
  <c r="O135" i="13"/>
  <c r="Q135" i="13"/>
  <c r="V135" i="13"/>
  <c r="G142" i="13"/>
  <c r="I142" i="13"/>
  <c r="K142" i="13"/>
  <c r="M142" i="13"/>
  <c r="O142" i="13"/>
  <c r="Q142" i="13"/>
  <c r="V142" i="13"/>
  <c r="G145" i="13"/>
  <c r="M145" i="13" s="1"/>
  <c r="I145" i="13"/>
  <c r="K145" i="13"/>
  <c r="O145" i="13"/>
  <c r="Q145" i="13"/>
  <c r="V145" i="13"/>
  <c r="G148" i="13"/>
  <c r="I148" i="13"/>
  <c r="K148" i="13"/>
  <c r="M148" i="13"/>
  <c r="O148" i="13"/>
  <c r="Q148" i="13"/>
  <c r="V148" i="13"/>
  <c r="G151" i="13"/>
  <c r="I151" i="13"/>
  <c r="K151" i="13"/>
  <c r="M151" i="13"/>
  <c r="O151" i="13"/>
  <c r="Q151" i="13"/>
  <c r="V151" i="13"/>
  <c r="G156" i="13"/>
  <c r="I156" i="13"/>
  <c r="K156" i="13"/>
  <c r="M156" i="13"/>
  <c r="O156" i="13"/>
  <c r="Q156" i="13"/>
  <c r="V156" i="13"/>
  <c r="G161" i="13"/>
  <c r="M161" i="13" s="1"/>
  <c r="I161" i="13"/>
  <c r="K161" i="13"/>
  <c r="O161" i="13"/>
  <c r="Q161" i="13"/>
  <c r="V161" i="13"/>
  <c r="G164" i="13"/>
  <c r="I164" i="13"/>
  <c r="K164" i="13"/>
  <c r="M164" i="13"/>
  <c r="O164" i="13"/>
  <c r="Q164" i="13"/>
  <c r="V164" i="13"/>
  <c r="G167" i="13"/>
  <c r="I167" i="13"/>
  <c r="K167" i="13"/>
  <c r="M167" i="13"/>
  <c r="O167" i="13"/>
  <c r="Q167" i="13"/>
  <c r="V167" i="13"/>
  <c r="G191" i="13"/>
  <c r="I191" i="13"/>
  <c r="K191" i="13"/>
  <c r="M191" i="13"/>
  <c r="O191" i="13"/>
  <c r="Q191" i="13"/>
  <c r="V191" i="13"/>
  <c r="G233" i="13"/>
  <c r="M233" i="13" s="1"/>
  <c r="I233" i="13"/>
  <c r="K233" i="13"/>
  <c r="O233" i="13"/>
  <c r="Q233" i="13"/>
  <c r="V233" i="13"/>
  <c r="G241" i="13"/>
  <c r="I241" i="13"/>
  <c r="K241" i="13"/>
  <c r="M241" i="13"/>
  <c r="O241" i="13"/>
  <c r="Q241" i="13"/>
  <c r="V241" i="13"/>
  <c r="G256" i="13"/>
  <c r="I256" i="13"/>
  <c r="K256" i="13"/>
  <c r="M256" i="13"/>
  <c r="O256" i="13"/>
  <c r="Q256" i="13"/>
  <c r="V256" i="13"/>
  <c r="G266" i="13"/>
  <c r="I266" i="13"/>
  <c r="K266" i="13"/>
  <c r="M266" i="13"/>
  <c r="O266" i="13"/>
  <c r="Q266" i="13"/>
  <c r="V266" i="13"/>
  <c r="G281" i="13"/>
  <c r="M281" i="13" s="1"/>
  <c r="I281" i="13"/>
  <c r="K281" i="13"/>
  <c r="O281" i="13"/>
  <c r="Q281" i="13"/>
  <c r="V281" i="13"/>
  <c r="G301" i="13"/>
  <c r="I301" i="13"/>
  <c r="K301" i="13"/>
  <c r="M301" i="13"/>
  <c r="O301" i="13"/>
  <c r="Q301" i="13"/>
  <c r="V301" i="13"/>
  <c r="G351" i="13"/>
  <c r="I351" i="13"/>
  <c r="K351" i="13"/>
  <c r="M351" i="13"/>
  <c r="O351" i="13"/>
  <c r="Q351" i="13"/>
  <c r="V351" i="13"/>
  <c r="G355" i="13"/>
  <c r="I355" i="13"/>
  <c r="K355" i="13"/>
  <c r="M355" i="13"/>
  <c r="O355" i="13"/>
  <c r="Q355" i="13"/>
  <c r="V355" i="13"/>
  <c r="G361" i="13"/>
  <c r="M361" i="13" s="1"/>
  <c r="I361" i="13"/>
  <c r="K361" i="13"/>
  <c r="O361" i="13"/>
  <c r="Q361" i="13"/>
  <c r="V361" i="13"/>
  <c r="G370" i="13"/>
  <c r="I370" i="13"/>
  <c r="K370" i="13"/>
  <c r="M370" i="13"/>
  <c r="O370" i="13"/>
  <c r="Q370" i="13"/>
  <c r="V370" i="13"/>
  <c r="G386" i="13"/>
  <c r="I386" i="13"/>
  <c r="K386" i="13"/>
  <c r="M386" i="13"/>
  <c r="O386" i="13"/>
  <c r="Q386" i="13"/>
  <c r="V386" i="13"/>
  <c r="G391" i="13"/>
  <c r="I391" i="13"/>
  <c r="K391" i="13"/>
  <c r="M391" i="13"/>
  <c r="O391" i="13"/>
  <c r="Q391" i="13"/>
  <c r="V391" i="13"/>
  <c r="G399" i="13"/>
  <c r="I399" i="13"/>
  <c r="I398" i="13" s="1"/>
  <c r="K399" i="13"/>
  <c r="K398" i="13" s="1"/>
  <c r="M399" i="13"/>
  <c r="O399" i="13"/>
  <c r="Q399" i="13"/>
  <c r="Q398" i="13" s="1"/>
  <c r="V399" i="13"/>
  <c r="V398" i="13" s="1"/>
  <c r="G402" i="13"/>
  <c r="I402" i="13"/>
  <c r="K402" i="13"/>
  <c r="M402" i="13"/>
  <c r="O402" i="13"/>
  <c r="Q402" i="13"/>
  <c r="V402" i="13"/>
  <c r="G405" i="13"/>
  <c r="I405" i="13"/>
  <c r="K405" i="13"/>
  <c r="M405" i="13"/>
  <c r="O405" i="13"/>
  <c r="Q405" i="13"/>
  <c r="V405" i="13"/>
  <c r="G407" i="13"/>
  <c r="M407" i="13" s="1"/>
  <c r="I407" i="13"/>
  <c r="K407" i="13"/>
  <c r="O407" i="13"/>
  <c r="O398" i="13" s="1"/>
  <c r="Q407" i="13"/>
  <c r="V407" i="13"/>
  <c r="G409" i="13"/>
  <c r="I409" i="13"/>
  <c r="O409" i="13"/>
  <c r="Q409" i="13"/>
  <c r="G410" i="13"/>
  <c r="M410" i="13" s="1"/>
  <c r="M409" i="13" s="1"/>
  <c r="I410" i="13"/>
  <c r="K410" i="13"/>
  <c r="K409" i="13" s="1"/>
  <c r="O410" i="13"/>
  <c r="Q410" i="13"/>
  <c r="V410" i="13"/>
  <c r="V409" i="13" s="1"/>
  <c r="G414" i="13"/>
  <c r="M414" i="13" s="1"/>
  <c r="I414" i="13"/>
  <c r="I413" i="13" s="1"/>
  <c r="K414" i="13"/>
  <c r="O414" i="13"/>
  <c r="O413" i="13" s="1"/>
  <c r="Q414" i="13"/>
  <c r="Q413" i="13" s="1"/>
  <c r="V414" i="13"/>
  <c r="G418" i="13"/>
  <c r="M418" i="13" s="1"/>
  <c r="I418" i="13"/>
  <c r="K418" i="13"/>
  <c r="K413" i="13" s="1"/>
  <c r="O418" i="13"/>
  <c r="Q418" i="13"/>
  <c r="V418" i="13"/>
  <c r="V413" i="13" s="1"/>
  <c r="G421" i="13"/>
  <c r="I421" i="13"/>
  <c r="K421" i="13"/>
  <c r="M421" i="13"/>
  <c r="O421" i="13"/>
  <c r="Q421" i="13"/>
  <c r="V421" i="13"/>
  <c r="G424" i="13"/>
  <c r="I424" i="13"/>
  <c r="K424" i="13"/>
  <c r="M424" i="13"/>
  <c r="O424" i="13"/>
  <c r="Q424" i="13"/>
  <c r="V424" i="13"/>
  <c r="G427" i="13"/>
  <c r="M427" i="13" s="1"/>
  <c r="I427" i="13"/>
  <c r="I426" i="13" s="1"/>
  <c r="K427" i="13"/>
  <c r="K426" i="13" s="1"/>
  <c r="O427" i="13"/>
  <c r="Q427" i="13"/>
  <c r="Q426" i="13" s="1"/>
  <c r="V427" i="13"/>
  <c r="V426" i="13" s="1"/>
  <c r="G431" i="13"/>
  <c r="I431" i="13"/>
  <c r="K431" i="13"/>
  <c r="M431" i="13"/>
  <c r="O431" i="13"/>
  <c r="Q431" i="13"/>
  <c r="V431" i="13"/>
  <c r="G433" i="13"/>
  <c r="I433" i="13"/>
  <c r="K433" i="13"/>
  <c r="M433" i="13"/>
  <c r="O433" i="13"/>
  <c r="Q433" i="13"/>
  <c r="V433" i="13"/>
  <c r="G444" i="13"/>
  <c r="M444" i="13" s="1"/>
  <c r="I444" i="13"/>
  <c r="K444" i="13"/>
  <c r="O444" i="13"/>
  <c r="O426" i="13" s="1"/>
  <c r="Q444" i="13"/>
  <c r="V444" i="13"/>
  <c r="G449" i="13"/>
  <c r="M449" i="13" s="1"/>
  <c r="I449" i="13"/>
  <c r="K449" i="13"/>
  <c r="O449" i="13"/>
  <c r="Q449" i="13"/>
  <c r="V449" i="13"/>
  <c r="G453" i="13"/>
  <c r="I453" i="13"/>
  <c r="K453" i="13"/>
  <c r="M453" i="13"/>
  <c r="O453" i="13"/>
  <c r="Q453" i="13"/>
  <c r="V453" i="13"/>
  <c r="G456" i="13"/>
  <c r="I456" i="13"/>
  <c r="K456" i="13"/>
  <c r="M456" i="13"/>
  <c r="O456" i="13"/>
  <c r="Q456" i="13"/>
  <c r="V456" i="13"/>
  <c r="G461" i="13"/>
  <c r="M461" i="13" s="1"/>
  <c r="I461" i="13"/>
  <c r="K461" i="13"/>
  <c r="O461" i="13"/>
  <c r="Q461" i="13"/>
  <c r="V461" i="13"/>
  <c r="G464" i="13"/>
  <c r="M464" i="13" s="1"/>
  <c r="I464" i="13"/>
  <c r="K464" i="13"/>
  <c r="O464" i="13"/>
  <c r="Q464" i="13"/>
  <c r="V464" i="13"/>
  <c r="G469" i="13"/>
  <c r="I469" i="13"/>
  <c r="K469" i="13"/>
  <c r="M469" i="13"/>
  <c r="O469" i="13"/>
  <c r="Q469" i="13"/>
  <c r="V469" i="13"/>
  <c r="G473" i="13"/>
  <c r="I473" i="13"/>
  <c r="K473" i="13"/>
  <c r="M473" i="13"/>
  <c r="O473" i="13"/>
  <c r="Q473" i="13"/>
  <c r="V473" i="13"/>
  <c r="G475" i="13"/>
  <c r="M475" i="13" s="1"/>
  <c r="I475" i="13"/>
  <c r="K475" i="13"/>
  <c r="O475" i="13"/>
  <c r="Q475" i="13"/>
  <c r="V475" i="13"/>
  <c r="G480" i="13"/>
  <c r="I480" i="13"/>
  <c r="K480" i="13"/>
  <c r="K479" i="13" s="1"/>
  <c r="M480" i="13"/>
  <c r="O480" i="13"/>
  <c r="Q480" i="13"/>
  <c r="V480" i="13"/>
  <c r="V479" i="13" s="1"/>
  <c r="G483" i="13"/>
  <c r="I483" i="13"/>
  <c r="K483" i="13"/>
  <c r="M483" i="13"/>
  <c r="O483" i="13"/>
  <c r="Q483" i="13"/>
  <c r="V483" i="13"/>
  <c r="G485" i="13"/>
  <c r="G479" i="13" s="1"/>
  <c r="I485" i="13"/>
  <c r="K485" i="13"/>
  <c r="O485" i="13"/>
  <c r="O479" i="13" s="1"/>
  <c r="Q485" i="13"/>
  <c r="V485" i="13"/>
  <c r="G489" i="13"/>
  <c r="M489" i="13" s="1"/>
  <c r="I489" i="13"/>
  <c r="I479" i="13" s="1"/>
  <c r="K489" i="13"/>
  <c r="O489" i="13"/>
  <c r="Q489" i="13"/>
  <c r="Q479" i="13" s="1"/>
  <c r="V489" i="13"/>
  <c r="G492" i="13"/>
  <c r="I492" i="13"/>
  <c r="K492" i="13"/>
  <c r="M492" i="13"/>
  <c r="O492" i="13"/>
  <c r="Q492" i="13"/>
  <c r="V492" i="13"/>
  <c r="G494" i="13"/>
  <c r="I494" i="13"/>
  <c r="K494" i="13"/>
  <c r="M494" i="13"/>
  <c r="O494" i="13"/>
  <c r="Q494" i="13"/>
  <c r="V494" i="13"/>
  <c r="G497" i="13"/>
  <c r="M497" i="13" s="1"/>
  <c r="I497" i="13"/>
  <c r="K497" i="13"/>
  <c r="O497" i="13"/>
  <c r="Q497" i="13"/>
  <c r="V497" i="13"/>
  <c r="G499" i="13"/>
  <c r="M499" i="13" s="1"/>
  <c r="I499" i="13"/>
  <c r="K499" i="13"/>
  <c r="O499" i="13"/>
  <c r="Q499" i="13"/>
  <c r="V499" i="13"/>
  <c r="G502" i="13"/>
  <c r="I502" i="13"/>
  <c r="K502" i="13"/>
  <c r="M502" i="13"/>
  <c r="O502" i="13"/>
  <c r="Q502" i="13"/>
  <c r="V502" i="13"/>
  <c r="G505" i="13"/>
  <c r="I505" i="13"/>
  <c r="K505" i="13"/>
  <c r="M505" i="13"/>
  <c r="O505" i="13"/>
  <c r="Q505" i="13"/>
  <c r="V505" i="13"/>
  <c r="G508" i="13"/>
  <c r="M508" i="13" s="1"/>
  <c r="I508" i="13"/>
  <c r="K508" i="13"/>
  <c r="O508" i="13"/>
  <c r="Q508" i="13"/>
  <c r="V508" i="13"/>
  <c r="G510" i="13"/>
  <c r="M510" i="13" s="1"/>
  <c r="I510" i="13"/>
  <c r="K510" i="13"/>
  <c r="O510" i="13"/>
  <c r="Q510" i="13"/>
  <c r="V510" i="13"/>
  <c r="G512" i="13"/>
  <c r="I512" i="13"/>
  <c r="K512" i="13"/>
  <c r="M512" i="13"/>
  <c r="O512" i="13"/>
  <c r="Q512" i="13"/>
  <c r="V512" i="13"/>
  <c r="G514" i="13"/>
  <c r="I514" i="13"/>
  <c r="K514" i="13"/>
  <c r="M514" i="13"/>
  <c r="O514" i="13"/>
  <c r="Q514" i="13"/>
  <c r="V514" i="13"/>
  <c r="G516" i="13"/>
  <c r="M516" i="13" s="1"/>
  <c r="I516" i="13"/>
  <c r="K516" i="13"/>
  <c r="O516" i="13"/>
  <c r="Q516" i="13"/>
  <c r="V516" i="13"/>
  <c r="G519" i="13"/>
  <c r="M519" i="13" s="1"/>
  <c r="I519" i="13"/>
  <c r="K519" i="13"/>
  <c r="O519" i="13"/>
  <c r="Q519" i="13"/>
  <c r="V519" i="13"/>
  <c r="G522" i="13"/>
  <c r="I522" i="13"/>
  <c r="K522" i="13"/>
  <c r="M522" i="13"/>
  <c r="O522" i="13"/>
  <c r="Q522" i="13"/>
  <c r="V522" i="13"/>
  <c r="G525" i="13"/>
  <c r="I525" i="13"/>
  <c r="K525" i="13"/>
  <c r="M525" i="13"/>
  <c r="O525" i="13"/>
  <c r="Q525" i="13"/>
  <c r="V525" i="13"/>
  <c r="G528" i="13"/>
  <c r="M528" i="13" s="1"/>
  <c r="I528" i="13"/>
  <c r="K528" i="13"/>
  <c r="O528" i="13"/>
  <c r="Q528" i="13"/>
  <c r="V528" i="13"/>
  <c r="G531" i="13"/>
  <c r="M531" i="13" s="1"/>
  <c r="I531" i="13"/>
  <c r="K531" i="13"/>
  <c r="O531" i="13"/>
  <c r="Q531" i="13"/>
  <c r="V531" i="13"/>
  <c r="G535" i="13"/>
  <c r="I535" i="13"/>
  <c r="K535" i="13"/>
  <c r="M535" i="13"/>
  <c r="O535" i="13"/>
  <c r="Q535" i="13"/>
  <c r="V535" i="13"/>
  <c r="G538" i="13"/>
  <c r="I538" i="13"/>
  <c r="K538" i="13"/>
  <c r="M538" i="13"/>
  <c r="O538" i="13"/>
  <c r="Q538" i="13"/>
  <c r="V538" i="13"/>
  <c r="G541" i="13"/>
  <c r="M541" i="13" s="1"/>
  <c r="I541" i="13"/>
  <c r="K541" i="13"/>
  <c r="O541" i="13"/>
  <c r="Q541" i="13"/>
  <c r="V541" i="13"/>
  <c r="G544" i="13"/>
  <c r="M544" i="13" s="1"/>
  <c r="I544" i="13"/>
  <c r="K544" i="13"/>
  <c r="O544" i="13"/>
  <c r="Q544" i="13"/>
  <c r="V544" i="13"/>
  <c r="G546" i="13"/>
  <c r="I546" i="13"/>
  <c r="K546" i="13"/>
  <c r="M546" i="13"/>
  <c r="O546" i="13"/>
  <c r="Q546" i="13"/>
  <c r="V546" i="13"/>
  <c r="G549" i="13"/>
  <c r="I549" i="13"/>
  <c r="K549" i="13"/>
  <c r="M549" i="13"/>
  <c r="O549" i="13"/>
  <c r="Q549" i="13"/>
  <c r="V549" i="13"/>
  <c r="G552" i="13"/>
  <c r="M552" i="13" s="1"/>
  <c r="I552" i="13"/>
  <c r="K552" i="13"/>
  <c r="O552" i="13"/>
  <c r="Q552" i="13"/>
  <c r="V552" i="13"/>
  <c r="G554" i="13"/>
  <c r="M554" i="13" s="1"/>
  <c r="I554" i="13"/>
  <c r="K554" i="13"/>
  <c r="O554" i="13"/>
  <c r="Q554" i="13"/>
  <c r="V554" i="13"/>
  <c r="G556" i="13"/>
  <c r="I556" i="13"/>
  <c r="K556" i="13"/>
  <c r="M556" i="13"/>
  <c r="O556" i="13"/>
  <c r="Q556" i="13"/>
  <c r="V556" i="13"/>
  <c r="G558" i="13"/>
  <c r="I558" i="13"/>
  <c r="K558" i="13"/>
  <c r="M558" i="13"/>
  <c r="O558" i="13"/>
  <c r="Q558" i="13"/>
  <c r="V558" i="13"/>
  <c r="G560" i="13"/>
  <c r="M560" i="13" s="1"/>
  <c r="I560" i="13"/>
  <c r="K560" i="13"/>
  <c r="O560" i="13"/>
  <c r="Q560" i="13"/>
  <c r="V560" i="13"/>
  <c r="G562" i="13"/>
  <c r="M562" i="13" s="1"/>
  <c r="I562" i="13"/>
  <c r="K562" i="13"/>
  <c r="O562" i="13"/>
  <c r="Q562" i="13"/>
  <c r="V562" i="13"/>
  <c r="G564" i="13"/>
  <c r="I564" i="13"/>
  <c r="K564" i="13"/>
  <c r="M564" i="13"/>
  <c r="O564" i="13"/>
  <c r="Q564" i="13"/>
  <c r="V564" i="13"/>
  <c r="G566" i="13"/>
  <c r="I566" i="13"/>
  <c r="K566" i="13"/>
  <c r="M566" i="13"/>
  <c r="O566" i="13"/>
  <c r="Q566" i="13"/>
  <c r="V566" i="13"/>
  <c r="G568" i="13"/>
  <c r="M568" i="13" s="1"/>
  <c r="I568" i="13"/>
  <c r="K568" i="13"/>
  <c r="O568" i="13"/>
  <c r="Q568" i="13"/>
  <c r="V568" i="13"/>
  <c r="G570" i="13"/>
  <c r="M570" i="13" s="1"/>
  <c r="I570" i="13"/>
  <c r="K570" i="13"/>
  <c r="O570" i="13"/>
  <c r="Q570" i="13"/>
  <c r="V570" i="13"/>
  <c r="G573" i="13"/>
  <c r="I573" i="13"/>
  <c r="K573" i="13"/>
  <c r="M573" i="13"/>
  <c r="O573" i="13"/>
  <c r="Q573" i="13"/>
  <c r="V573" i="13"/>
  <c r="G575" i="13"/>
  <c r="I575" i="13"/>
  <c r="K575" i="13"/>
  <c r="M575" i="13"/>
  <c r="O575" i="13"/>
  <c r="Q575" i="13"/>
  <c r="V575" i="13"/>
  <c r="G578" i="13"/>
  <c r="M578" i="13" s="1"/>
  <c r="I578" i="13"/>
  <c r="K578" i="13"/>
  <c r="O578" i="13"/>
  <c r="Q578" i="13"/>
  <c r="V578" i="13"/>
  <c r="G581" i="13"/>
  <c r="M581" i="13" s="1"/>
  <c r="I581" i="13"/>
  <c r="K581" i="13"/>
  <c r="O581" i="13"/>
  <c r="Q581" i="13"/>
  <c r="V581" i="13"/>
  <c r="G584" i="13"/>
  <c r="I584" i="13"/>
  <c r="K584" i="13"/>
  <c r="M584" i="13"/>
  <c r="O584" i="13"/>
  <c r="Q584" i="13"/>
  <c r="V584" i="13"/>
  <c r="G586" i="13"/>
  <c r="I586" i="13"/>
  <c r="K586" i="13"/>
  <c r="M586" i="13"/>
  <c r="O586" i="13"/>
  <c r="Q586" i="13"/>
  <c r="V586" i="13"/>
  <c r="G588" i="13"/>
  <c r="M588" i="13" s="1"/>
  <c r="I588" i="13"/>
  <c r="K588" i="13"/>
  <c r="O588" i="13"/>
  <c r="Q588" i="13"/>
  <c r="V588" i="13"/>
  <c r="G591" i="13"/>
  <c r="M591" i="13" s="1"/>
  <c r="I591" i="13"/>
  <c r="K591" i="13"/>
  <c r="O591" i="13"/>
  <c r="Q591" i="13"/>
  <c r="V591" i="13"/>
  <c r="G593" i="13"/>
  <c r="I593" i="13"/>
  <c r="K593" i="13"/>
  <c r="M593" i="13"/>
  <c r="O593" i="13"/>
  <c r="Q593" i="13"/>
  <c r="V593" i="13"/>
  <c r="G595" i="13"/>
  <c r="I595" i="13"/>
  <c r="K595" i="13"/>
  <c r="M595" i="13"/>
  <c r="O595" i="13"/>
  <c r="Q595" i="13"/>
  <c r="V595" i="13"/>
  <c r="G597" i="13"/>
  <c r="M597" i="13" s="1"/>
  <c r="I597" i="13"/>
  <c r="K597" i="13"/>
  <c r="O597" i="13"/>
  <c r="Q597" i="13"/>
  <c r="V597" i="13"/>
  <c r="G599" i="13"/>
  <c r="M599" i="13" s="1"/>
  <c r="I599" i="13"/>
  <c r="K599" i="13"/>
  <c r="O599" i="13"/>
  <c r="Q599" i="13"/>
  <c r="V599" i="13"/>
  <c r="G601" i="13"/>
  <c r="I601" i="13"/>
  <c r="K601" i="13"/>
  <c r="M601" i="13"/>
  <c r="O601" i="13"/>
  <c r="Q601" i="13"/>
  <c r="V601" i="13"/>
  <c r="G603" i="13"/>
  <c r="I603" i="13"/>
  <c r="K603" i="13"/>
  <c r="M603" i="13"/>
  <c r="O603" i="13"/>
  <c r="Q603" i="13"/>
  <c r="V603" i="13"/>
  <c r="G605" i="13"/>
  <c r="M605" i="13" s="1"/>
  <c r="I605" i="13"/>
  <c r="K605" i="13"/>
  <c r="O605" i="13"/>
  <c r="Q605" i="13"/>
  <c r="V605" i="13"/>
  <c r="G607" i="13"/>
  <c r="M607" i="13" s="1"/>
  <c r="I607" i="13"/>
  <c r="K607" i="13"/>
  <c r="O607" i="13"/>
  <c r="Q607" i="13"/>
  <c r="V607" i="13"/>
  <c r="G609" i="13"/>
  <c r="I609" i="13"/>
  <c r="K609" i="13"/>
  <c r="M609" i="13"/>
  <c r="O609" i="13"/>
  <c r="Q609" i="13"/>
  <c r="V609" i="13"/>
  <c r="G611" i="13"/>
  <c r="I611" i="13"/>
  <c r="K611" i="13"/>
  <c r="M611" i="13"/>
  <c r="O611" i="13"/>
  <c r="Q611" i="13"/>
  <c r="V611" i="13"/>
  <c r="G613" i="13"/>
  <c r="M613" i="13" s="1"/>
  <c r="I613" i="13"/>
  <c r="K613" i="13"/>
  <c r="O613" i="13"/>
  <c r="Q613" i="13"/>
  <c r="V613" i="13"/>
  <c r="G616" i="13"/>
  <c r="I616" i="13"/>
  <c r="K616" i="13"/>
  <c r="K615" i="13" s="1"/>
  <c r="M616" i="13"/>
  <c r="O616" i="13"/>
  <c r="Q616" i="13"/>
  <c r="V616" i="13"/>
  <c r="V615" i="13" s="1"/>
  <c r="G619" i="13"/>
  <c r="I619" i="13"/>
  <c r="K619" i="13"/>
  <c r="M619" i="13"/>
  <c r="O619" i="13"/>
  <c r="Q619" i="13"/>
  <c r="V619" i="13"/>
  <c r="G622" i="13"/>
  <c r="G615" i="13" s="1"/>
  <c r="I622" i="13"/>
  <c r="K622" i="13"/>
  <c r="O622" i="13"/>
  <c r="O615" i="13" s="1"/>
  <c r="Q622" i="13"/>
  <c r="V622" i="13"/>
  <c r="G625" i="13"/>
  <c r="M625" i="13" s="1"/>
  <c r="I625" i="13"/>
  <c r="I615" i="13" s="1"/>
  <c r="K625" i="13"/>
  <c r="O625" i="13"/>
  <c r="Q625" i="13"/>
  <c r="Q615" i="13" s="1"/>
  <c r="V625" i="13"/>
  <c r="G628" i="13"/>
  <c r="I628" i="13"/>
  <c r="K628" i="13"/>
  <c r="M628" i="13"/>
  <c r="O628" i="13"/>
  <c r="Q628" i="13"/>
  <c r="V628" i="13"/>
  <c r="G631" i="13"/>
  <c r="I631" i="13"/>
  <c r="K631" i="13"/>
  <c r="M631" i="13"/>
  <c r="O631" i="13"/>
  <c r="Q631" i="13"/>
  <c r="V631" i="13"/>
  <c r="G634" i="13"/>
  <c r="M634" i="13" s="1"/>
  <c r="I634" i="13"/>
  <c r="K634" i="13"/>
  <c r="O634" i="13"/>
  <c r="Q634" i="13"/>
  <c r="V634" i="13"/>
  <c r="G637" i="13"/>
  <c r="M637" i="13" s="1"/>
  <c r="I637" i="13"/>
  <c r="K637" i="13"/>
  <c r="O637" i="13"/>
  <c r="Q637" i="13"/>
  <c r="V637" i="13"/>
  <c r="G640" i="13"/>
  <c r="I640" i="13"/>
  <c r="K640" i="13"/>
  <c r="M640" i="13"/>
  <c r="O640" i="13"/>
  <c r="Q640" i="13"/>
  <c r="V640" i="13"/>
  <c r="G643" i="13"/>
  <c r="I643" i="13"/>
  <c r="K643" i="13"/>
  <c r="M643" i="13"/>
  <c r="O643" i="13"/>
  <c r="Q643" i="13"/>
  <c r="V643" i="13"/>
  <c r="G646" i="13"/>
  <c r="M646" i="13" s="1"/>
  <c r="I646" i="13"/>
  <c r="K646" i="13"/>
  <c r="O646" i="13"/>
  <c r="Q646" i="13"/>
  <c r="V646" i="13"/>
  <c r="G648" i="13"/>
  <c r="M648" i="13" s="1"/>
  <c r="I648" i="13"/>
  <c r="K648" i="13"/>
  <c r="O648" i="13"/>
  <c r="Q648" i="13"/>
  <c r="V648" i="13"/>
  <c r="G651" i="13"/>
  <c r="I651" i="13"/>
  <c r="K651" i="13"/>
  <c r="M651" i="13"/>
  <c r="O651" i="13"/>
  <c r="Q651" i="13"/>
  <c r="V651" i="13"/>
  <c r="G655" i="13"/>
  <c r="I655" i="13"/>
  <c r="K655" i="13"/>
  <c r="M655" i="13"/>
  <c r="O655" i="13"/>
  <c r="Q655" i="13"/>
  <c r="V655" i="13"/>
  <c r="G658" i="13"/>
  <c r="M658" i="13" s="1"/>
  <c r="I658" i="13"/>
  <c r="K658" i="13"/>
  <c r="O658" i="13"/>
  <c r="Q658" i="13"/>
  <c r="V658" i="13"/>
  <c r="G663" i="13"/>
  <c r="M663" i="13" s="1"/>
  <c r="I663" i="13"/>
  <c r="K663" i="13"/>
  <c r="O663" i="13"/>
  <c r="Q663" i="13"/>
  <c r="V663" i="13"/>
  <c r="G668" i="13"/>
  <c r="I668" i="13"/>
  <c r="K668" i="13"/>
  <c r="M668" i="13"/>
  <c r="O668" i="13"/>
  <c r="Q668" i="13"/>
  <c r="V668" i="13"/>
  <c r="G671" i="13"/>
  <c r="M671" i="13" s="1"/>
  <c r="M670" i="13" s="1"/>
  <c r="I671" i="13"/>
  <c r="I670" i="13" s="1"/>
  <c r="K671" i="13"/>
  <c r="O671" i="13"/>
  <c r="O670" i="13" s="1"/>
  <c r="Q671" i="13"/>
  <c r="Q670" i="13" s="1"/>
  <c r="V671" i="13"/>
  <c r="G677" i="13"/>
  <c r="M677" i="13" s="1"/>
  <c r="I677" i="13"/>
  <c r="K677" i="13"/>
  <c r="K670" i="13" s="1"/>
  <c r="O677" i="13"/>
  <c r="Q677" i="13"/>
  <c r="V677" i="13"/>
  <c r="V670" i="13" s="1"/>
  <c r="K680" i="13"/>
  <c r="V680" i="13"/>
  <c r="G681" i="13"/>
  <c r="G680" i="13" s="1"/>
  <c r="I681" i="13"/>
  <c r="I680" i="13" s="1"/>
  <c r="K681" i="13"/>
  <c r="M681" i="13"/>
  <c r="M680" i="13" s="1"/>
  <c r="O681" i="13"/>
  <c r="O680" i="13" s="1"/>
  <c r="Q681" i="13"/>
  <c r="Q680" i="13" s="1"/>
  <c r="V681" i="13"/>
  <c r="G687" i="13"/>
  <c r="I687" i="13"/>
  <c r="I686" i="13" s="1"/>
  <c r="K687" i="13"/>
  <c r="K686" i="13" s="1"/>
  <c r="M687" i="13"/>
  <c r="O687" i="13"/>
  <c r="Q687" i="13"/>
  <c r="Q686" i="13" s="1"/>
  <c r="V687" i="13"/>
  <c r="V686" i="13" s="1"/>
  <c r="G721" i="13"/>
  <c r="I721" i="13"/>
  <c r="K721" i="13"/>
  <c r="M721" i="13"/>
  <c r="O721" i="13"/>
  <c r="Q721" i="13"/>
  <c r="V721" i="13"/>
  <c r="G738" i="13"/>
  <c r="I738" i="13"/>
  <c r="K738" i="13"/>
  <c r="M738" i="13"/>
  <c r="O738" i="13"/>
  <c r="Q738" i="13"/>
  <c r="V738" i="13"/>
  <c r="G745" i="13"/>
  <c r="M745" i="13" s="1"/>
  <c r="I745" i="13"/>
  <c r="K745" i="13"/>
  <c r="O745" i="13"/>
  <c r="O686" i="13" s="1"/>
  <c r="Q745" i="13"/>
  <c r="V745" i="13"/>
  <c r="G752" i="13"/>
  <c r="I752" i="13"/>
  <c r="K752" i="13"/>
  <c r="M752" i="13"/>
  <c r="O752" i="13"/>
  <c r="Q752" i="13"/>
  <c r="V752" i="13"/>
  <c r="G756" i="13"/>
  <c r="I756" i="13"/>
  <c r="K756" i="13"/>
  <c r="M756" i="13"/>
  <c r="O756" i="13"/>
  <c r="Q756" i="13"/>
  <c r="V756" i="13"/>
  <c r="G759" i="13"/>
  <c r="I759" i="13"/>
  <c r="K759" i="13"/>
  <c r="M759" i="13"/>
  <c r="O759" i="13"/>
  <c r="Q759" i="13"/>
  <c r="V759" i="13"/>
  <c r="G761" i="13"/>
  <c r="M761" i="13" s="1"/>
  <c r="I761" i="13"/>
  <c r="K761" i="13"/>
  <c r="O761" i="13"/>
  <c r="Q761" i="13"/>
  <c r="V761" i="13"/>
  <c r="G795" i="13"/>
  <c r="I795" i="13"/>
  <c r="O795" i="13"/>
  <c r="Q795" i="13"/>
  <c r="G796" i="13"/>
  <c r="M796" i="13" s="1"/>
  <c r="M795" i="13" s="1"/>
  <c r="I796" i="13"/>
  <c r="K796" i="13"/>
  <c r="K795" i="13" s="1"/>
  <c r="O796" i="13"/>
  <c r="Q796" i="13"/>
  <c r="V796" i="13"/>
  <c r="V795" i="13" s="1"/>
  <c r="G804" i="13"/>
  <c r="I804" i="13"/>
  <c r="K804" i="13"/>
  <c r="M804" i="13"/>
  <c r="O804" i="13"/>
  <c r="Q804" i="13"/>
  <c r="V804" i="13"/>
  <c r="G811" i="13"/>
  <c r="O811" i="13"/>
  <c r="G812" i="13"/>
  <c r="M812" i="13" s="1"/>
  <c r="M811" i="13" s="1"/>
  <c r="I812" i="13"/>
  <c r="I811" i="13" s="1"/>
  <c r="K812" i="13"/>
  <c r="K811" i="13" s="1"/>
  <c r="O812" i="13"/>
  <c r="Q812" i="13"/>
  <c r="Q811" i="13" s="1"/>
  <c r="V812" i="13"/>
  <c r="V811" i="13" s="1"/>
  <c r="K814" i="13"/>
  <c r="V814" i="13"/>
  <c r="G815" i="13"/>
  <c r="I815" i="13"/>
  <c r="I814" i="13" s="1"/>
  <c r="K815" i="13"/>
  <c r="M815" i="13"/>
  <c r="O815" i="13"/>
  <c r="Q815" i="13"/>
  <c r="Q814" i="13" s="1"/>
  <c r="V815" i="13"/>
  <c r="G821" i="13"/>
  <c r="M821" i="13" s="1"/>
  <c r="I821" i="13"/>
  <c r="K821" i="13"/>
  <c r="O821" i="13"/>
  <c r="O814" i="13" s="1"/>
  <c r="Q821" i="13"/>
  <c r="V821" i="13"/>
  <c r="G827" i="13"/>
  <c r="M827" i="13" s="1"/>
  <c r="I827" i="13"/>
  <c r="K827" i="13"/>
  <c r="O827" i="13"/>
  <c r="Q827" i="13"/>
  <c r="V827" i="13"/>
  <c r="G833" i="13"/>
  <c r="I833" i="13"/>
  <c r="I832" i="13" s="1"/>
  <c r="K833" i="13"/>
  <c r="M833" i="13"/>
  <c r="O833" i="13"/>
  <c r="Q833" i="13"/>
  <c r="Q832" i="13" s="1"/>
  <c r="V833" i="13"/>
  <c r="G836" i="13"/>
  <c r="M836" i="13" s="1"/>
  <c r="I836" i="13"/>
  <c r="K836" i="13"/>
  <c r="O836" i="13"/>
  <c r="O832" i="13" s="1"/>
  <c r="Q836" i="13"/>
  <c r="V836" i="13"/>
  <c r="G839" i="13"/>
  <c r="I839" i="13"/>
  <c r="K839" i="13"/>
  <c r="M839" i="13"/>
  <c r="O839" i="13"/>
  <c r="Q839" i="13"/>
  <c r="V839" i="13"/>
  <c r="G842" i="13"/>
  <c r="M842" i="13" s="1"/>
  <c r="I842" i="13"/>
  <c r="K842" i="13"/>
  <c r="K832" i="13" s="1"/>
  <c r="O842" i="13"/>
  <c r="Q842" i="13"/>
  <c r="V842" i="13"/>
  <c r="V832" i="13" s="1"/>
  <c r="I845" i="13"/>
  <c r="Q845" i="13"/>
  <c r="G846" i="13"/>
  <c r="M846" i="13" s="1"/>
  <c r="M845" i="13" s="1"/>
  <c r="I846" i="13"/>
  <c r="K846" i="13"/>
  <c r="K845" i="13" s="1"/>
  <c r="O846" i="13"/>
  <c r="O845" i="13" s="1"/>
  <c r="Q846" i="13"/>
  <c r="V846" i="13"/>
  <c r="V845" i="13" s="1"/>
  <c r="I848" i="13"/>
  <c r="Q848" i="13"/>
  <c r="G849" i="13"/>
  <c r="G848" i="13" s="1"/>
  <c r="I849" i="13"/>
  <c r="K849" i="13"/>
  <c r="K848" i="13" s="1"/>
  <c r="O849" i="13"/>
  <c r="O848" i="13" s="1"/>
  <c r="Q849" i="13"/>
  <c r="V849" i="13"/>
  <c r="V848" i="13" s="1"/>
  <c r="G853" i="13"/>
  <c r="M853" i="13" s="1"/>
  <c r="M852" i="13" s="1"/>
  <c r="I853" i="13"/>
  <c r="K853" i="13"/>
  <c r="K852" i="13" s="1"/>
  <c r="O853" i="13"/>
  <c r="O852" i="13" s="1"/>
  <c r="Q853" i="13"/>
  <c r="V853" i="13"/>
  <c r="V852" i="13" s="1"/>
  <c r="G857" i="13"/>
  <c r="I857" i="13"/>
  <c r="I852" i="13" s="1"/>
  <c r="K857" i="13"/>
  <c r="M857" i="13"/>
  <c r="O857" i="13"/>
  <c r="Q857" i="13"/>
  <c r="Q852" i="13" s="1"/>
  <c r="V857" i="13"/>
  <c r="AE862" i="13"/>
  <c r="AF862" i="13"/>
  <c r="G98" i="12"/>
  <c r="BA50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7" i="12"/>
  <c r="I17" i="12"/>
  <c r="K17" i="12"/>
  <c r="M17" i="12"/>
  <c r="O17" i="12"/>
  <c r="Q17" i="12"/>
  <c r="V17" i="12"/>
  <c r="G21" i="12"/>
  <c r="I21" i="12"/>
  <c r="K21" i="12"/>
  <c r="M21" i="12"/>
  <c r="O21" i="12"/>
  <c r="Q21" i="12"/>
  <c r="V21" i="12"/>
  <c r="G25" i="12"/>
  <c r="M25" i="12" s="1"/>
  <c r="I25" i="12"/>
  <c r="K25" i="12"/>
  <c r="O25" i="12"/>
  <c r="O8" i="12" s="1"/>
  <c r="Q25" i="12"/>
  <c r="V25" i="12"/>
  <c r="G39" i="12"/>
  <c r="M39" i="12" s="1"/>
  <c r="I39" i="12"/>
  <c r="K39" i="12"/>
  <c r="O39" i="12"/>
  <c r="Q39" i="12"/>
  <c r="V39" i="12"/>
  <c r="G46" i="12"/>
  <c r="I46" i="12"/>
  <c r="I45" i="12" s="1"/>
  <c r="K46" i="12"/>
  <c r="M46" i="12"/>
  <c r="O46" i="12"/>
  <c r="Q46" i="12"/>
  <c r="Q45" i="12" s="1"/>
  <c r="V46" i="12"/>
  <c r="G49" i="12"/>
  <c r="M49" i="12" s="1"/>
  <c r="I49" i="12"/>
  <c r="K49" i="12"/>
  <c r="O49" i="12"/>
  <c r="O45" i="12" s="1"/>
  <c r="Q49" i="12"/>
  <c r="V49" i="12"/>
  <c r="G56" i="12"/>
  <c r="I56" i="12"/>
  <c r="K56" i="12"/>
  <c r="M56" i="12"/>
  <c r="O56" i="12"/>
  <c r="Q56" i="12"/>
  <c r="V56" i="12"/>
  <c r="G62" i="12"/>
  <c r="M62" i="12" s="1"/>
  <c r="I62" i="12"/>
  <c r="K62" i="12"/>
  <c r="K45" i="12" s="1"/>
  <c r="O62" i="12"/>
  <c r="Q62" i="12"/>
  <c r="V62" i="12"/>
  <c r="V45" i="12" s="1"/>
  <c r="G66" i="12"/>
  <c r="I66" i="12"/>
  <c r="K66" i="12"/>
  <c r="M66" i="12"/>
  <c r="O66" i="12"/>
  <c r="Q66" i="12"/>
  <c r="V66" i="12"/>
  <c r="G72" i="12"/>
  <c r="M72" i="12" s="1"/>
  <c r="I72" i="12"/>
  <c r="K72" i="12"/>
  <c r="O72" i="12"/>
  <c r="Q72" i="12"/>
  <c r="V72" i="12"/>
  <c r="G78" i="12"/>
  <c r="I78" i="12"/>
  <c r="K78" i="12"/>
  <c r="M78" i="12"/>
  <c r="O78" i="12"/>
  <c r="Q78" i="12"/>
  <c r="V78" i="12"/>
  <c r="G82" i="12"/>
  <c r="M82" i="12" s="1"/>
  <c r="I82" i="12"/>
  <c r="K82" i="12"/>
  <c r="O82" i="12"/>
  <c r="Q82" i="12"/>
  <c r="V82" i="12"/>
  <c r="G85" i="12"/>
  <c r="I85" i="12"/>
  <c r="K85" i="12"/>
  <c r="M85" i="12"/>
  <c r="O85" i="12"/>
  <c r="Q85" i="12"/>
  <c r="V85" i="12"/>
  <c r="G94" i="12"/>
  <c r="M94" i="12" s="1"/>
  <c r="I94" i="12"/>
  <c r="K94" i="12"/>
  <c r="O94" i="12"/>
  <c r="Q94" i="12"/>
  <c r="V94" i="12"/>
  <c r="AE98" i="12"/>
  <c r="AF98" i="12"/>
  <c r="I20" i="1"/>
  <c r="I19" i="1"/>
  <c r="I18" i="1"/>
  <c r="I17" i="1"/>
  <c r="I16" i="1"/>
  <c r="I82" i="1"/>
  <c r="J81" i="1" s="1"/>
  <c r="F55" i="1"/>
  <c r="G23" i="1" s="1"/>
  <c r="G55" i="1"/>
  <c r="G25" i="1" s="1"/>
  <c r="H55" i="1"/>
  <c r="I54" i="1"/>
  <c r="I53" i="1"/>
  <c r="I52" i="1"/>
  <c r="I51" i="1"/>
  <c r="I50" i="1"/>
  <c r="I49" i="1"/>
  <c r="I48" i="1"/>
  <c r="I47" i="1"/>
  <c r="I46" i="1"/>
  <c r="I45" i="1"/>
  <c r="I44" i="1"/>
  <c r="I43" i="1"/>
  <c r="I41" i="1"/>
  <c r="I40" i="1"/>
  <c r="I39" i="1"/>
  <c r="I55" i="1" s="1"/>
  <c r="J73" i="1" l="1"/>
  <c r="J65" i="1"/>
  <c r="J71" i="1"/>
  <c r="J62" i="1"/>
  <c r="J79" i="1"/>
  <c r="J67" i="1"/>
  <c r="J75" i="1"/>
  <c r="J69" i="1"/>
  <c r="J77" i="1"/>
  <c r="J63" i="1"/>
  <c r="J68" i="1"/>
  <c r="J70" i="1"/>
  <c r="J72" i="1"/>
  <c r="J74" i="1"/>
  <c r="J76" i="1"/>
  <c r="J78" i="1"/>
  <c r="J80" i="1"/>
  <c r="J66" i="1"/>
  <c r="J64" i="1"/>
  <c r="A27" i="1"/>
  <c r="A28" i="1" s="1"/>
  <c r="G28" i="1" s="1"/>
  <c r="G27" i="1" s="1"/>
  <c r="G29" i="1" s="1"/>
  <c r="M490" i="22"/>
  <c r="M468" i="22"/>
  <c r="M8" i="22"/>
  <c r="M792" i="22"/>
  <c r="M774" i="22"/>
  <c r="M641" i="22"/>
  <c r="M567" i="22"/>
  <c r="G792" i="22"/>
  <c r="G774" i="22"/>
  <c r="G641" i="22"/>
  <c r="G567" i="22"/>
  <c r="G483" i="22"/>
  <c r="G8" i="22"/>
  <c r="G812" i="22"/>
  <c r="M809" i="22"/>
  <c r="M808" i="22" s="1"/>
  <c r="G805" i="22"/>
  <c r="M757" i="22"/>
  <c r="M756" i="22" s="1"/>
  <c r="M626" i="22"/>
  <c r="M625" i="22" s="1"/>
  <c r="G551" i="22"/>
  <c r="M621" i="21"/>
  <c r="M8" i="21"/>
  <c r="M866" i="21"/>
  <c r="M865" i="21" s="1"/>
  <c r="G861" i="21"/>
  <c r="M859" i="21"/>
  <c r="M858" i="21" s="1"/>
  <c r="M849" i="21"/>
  <c r="M845" i="21" s="1"/>
  <c r="M834" i="21"/>
  <c r="M827" i="21" s="1"/>
  <c r="G810" i="21"/>
  <c r="M699" i="21"/>
  <c r="M695" i="21" s="1"/>
  <c r="M575" i="21"/>
  <c r="M574" i="21" s="1"/>
  <c r="M525" i="21"/>
  <c r="M513" i="21" s="1"/>
  <c r="M501" i="21"/>
  <c r="M500" i="21" s="1"/>
  <c r="M494" i="21"/>
  <c r="M485" i="21" s="1"/>
  <c r="G8" i="21"/>
  <c r="M644" i="20"/>
  <c r="M795" i="20"/>
  <c r="M554" i="20"/>
  <c r="M570" i="20"/>
  <c r="M486" i="20"/>
  <c r="M777" i="20"/>
  <c r="G795" i="20"/>
  <c r="G777" i="20"/>
  <c r="G644" i="20"/>
  <c r="G570" i="20"/>
  <c r="M475" i="20"/>
  <c r="M471" i="20" s="1"/>
  <c r="M20" i="20"/>
  <c r="M8" i="20" s="1"/>
  <c r="G815" i="20"/>
  <c r="M812" i="20"/>
  <c r="M811" i="20" s="1"/>
  <c r="G808" i="20"/>
  <c r="G554" i="20"/>
  <c r="M503" i="20"/>
  <c r="M493" i="20" s="1"/>
  <c r="M549" i="19"/>
  <c r="M468" i="19"/>
  <c r="M789" i="19"/>
  <c r="M771" i="19"/>
  <c r="G805" i="19"/>
  <c r="M803" i="19"/>
  <c r="M802" i="19" s="1"/>
  <c r="M758" i="19"/>
  <c r="M757" i="19" s="1"/>
  <c r="M627" i="19"/>
  <c r="M626" i="19" s="1"/>
  <c r="M578" i="19"/>
  <c r="M568" i="19" s="1"/>
  <c r="G549" i="19"/>
  <c r="M493" i="19"/>
  <c r="M488" i="19" s="1"/>
  <c r="M20" i="19"/>
  <c r="M8" i="19" s="1"/>
  <c r="G789" i="19"/>
  <c r="M646" i="19"/>
  <c r="M642" i="19" s="1"/>
  <c r="M570" i="18"/>
  <c r="M628" i="18"/>
  <c r="M551" i="18"/>
  <c r="M490" i="18"/>
  <c r="M468" i="18"/>
  <c r="M644" i="18"/>
  <c r="M8" i="18"/>
  <c r="M792" i="18"/>
  <c r="M791" i="18" s="1"/>
  <c r="M774" i="18"/>
  <c r="M773" i="18" s="1"/>
  <c r="M639" i="18"/>
  <c r="M638" i="18" s="1"/>
  <c r="G570" i="18"/>
  <c r="G468" i="18"/>
  <c r="M20" i="18"/>
  <c r="G551" i="18"/>
  <c r="M484" i="18"/>
  <c r="M483" i="18" s="1"/>
  <c r="M419" i="17"/>
  <c r="M8" i="17"/>
  <c r="M573" i="17"/>
  <c r="G720" i="17"/>
  <c r="G702" i="17"/>
  <c r="G567" i="17"/>
  <c r="M500" i="17"/>
  <c r="M499" i="17" s="1"/>
  <c r="G419" i="17"/>
  <c r="G8" i="17"/>
  <c r="M484" i="17"/>
  <c r="M480" i="17" s="1"/>
  <c r="M404" i="17"/>
  <c r="M397" i="17" s="1"/>
  <c r="M773" i="16"/>
  <c r="M468" i="16"/>
  <c r="M570" i="16"/>
  <c r="M644" i="16"/>
  <c r="M490" i="16"/>
  <c r="AF821" i="16"/>
  <c r="M812" i="16"/>
  <c r="M811" i="16" s="1"/>
  <c r="M805" i="16"/>
  <c r="M804" i="16" s="1"/>
  <c r="M795" i="16"/>
  <c r="M791" i="16" s="1"/>
  <c r="M760" i="16"/>
  <c r="M759" i="16" s="1"/>
  <c r="M629" i="16"/>
  <c r="M628" i="16" s="1"/>
  <c r="M558" i="16"/>
  <c r="M551" i="16" s="1"/>
  <c r="M484" i="16"/>
  <c r="M483" i="16" s="1"/>
  <c r="M9" i="16"/>
  <c r="M8" i="16" s="1"/>
  <c r="M644" i="15"/>
  <c r="M570" i="15"/>
  <c r="M483" i="15"/>
  <c r="M628" i="15"/>
  <c r="M468" i="15"/>
  <c r="M792" i="15"/>
  <c r="M791" i="15" s="1"/>
  <c r="M774" i="15"/>
  <c r="M773" i="15" s="1"/>
  <c r="G644" i="15"/>
  <c r="M639" i="15"/>
  <c r="M638" i="15" s="1"/>
  <c r="G570" i="15"/>
  <c r="M555" i="15"/>
  <c r="M551" i="15" s="1"/>
  <c r="M491" i="15"/>
  <c r="M490" i="15" s="1"/>
  <c r="M20" i="15"/>
  <c r="M8" i="15" s="1"/>
  <c r="M763" i="14"/>
  <c r="M745" i="14"/>
  <c r="M622" i="14"/>
  <c r="AF793" i="14"/>
  <c r="M784" i="14"/>
  <c r="M783" i="14" s="1"/>
  <c r="G779" i="14"/>
  <c r="M777" i="14"/>
  <c r="M776" i="14" s="1"/>
  <c r="M732" i="14"/>
  <c r="M731" i="14" s="1"/>
  <c r="G606" i="14"/>
  <c r="M552" i="14"/>
  <c r="M551" i="14" s="1"/>
  <c r="M480" i="14"/>
  <c r="M479" i="14" s="1"/>
  <c r="M21" i="14"/>
  <c r="M8" i="14" s="1"/>
  <c r="G763" i="14"/>
  <c r="G622" i="14"/>
  <c r="M536" i="14"/>
  <c r="M532" i="14" s="1"/>
  <c r="M477" i="14"/>
  <c r="M472" i="14" s="1"/>
  <c r="M426" i="13"/>
  <c r="M398" i="13"/>
  <c r="M814" i="13"/>
  <c r="M832" i="13"/>
  <c r="M686" i="13"/>
  <c r="M413" i="13"/>
  <c r="M8" i="13"/>
  <c r="G832" i="13"/>
  <c r="G814" i="13"/>
  <c r="G852" i="13"/>
  <c r="M849" i="13"/>
  <c r="M848" i="13" s="1"/>
  <c r="G845" i="13"/>
  <c r="G670" i="13"/>
  <c r="G413" i="13"/>
  <c r="G686" i="13"/>
  <c r="G426" i="13"/>
  <c r="G398" i="13"/>
  <c r="G8" i="13"/>
  <c r="M622" i="13"/>
  <c r="M615" i="13" s="1"/>
  <c r="M485" i="13"/>
  <c r="M479" i="13" s="1"/>
  <c r="M8" i="12"/>
  <c r="M45" i="12"/>
  <c r="G45" i="12"/>
  <c r="G8" i="12"/>
  <c r="J41" i="1"/>
  <c r="J43" i="1"/>
  <c r="J54" i="1"/>
  <c r="J52" i="1"/>
  <c r="J50" i="1"/>
  <c r="J48" i="1"/>
  <c r="J46" i="1"/>
  <c r="J44" i="1"/>
  <c r="J39" i="1"/>
  <c r="J55" i="1" s="1"/>
  <c r="J51" i="1"/>
  <c r="J47" i="1"/>
  <c r="J40" i="1"/>
  <c r="J53" i="1"/>
  <c r="J49" i="1"/>
  <c r="J45" i="1"/>
  <c r="I21" i="1"/>
  <c r="J28" i="1"/>
  <c r="J26" i="1"/>
  <c r="G38" i="1"/>
  <c r="F38" i="1"/>
  <c r="J23" i="1"/>
  <c r="J24" i="1"/>
  <c r="J25" i="1"/>
  <c r="J27" i="1"/>
  <c r="E24" i="1"/>
  <c r="G24" i="1"/>
  <c r="E26" i="1"/>
  <c r="G26" i="1"/>
  <c r="J82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<sst xmlns="http://schemas.openxmlformats.org/spreadsheetml/2006/main" count="25585" uniqueCount="3343">
  <si>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</si>
  <si>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</si>
  <si>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</si>
  <si>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</si>
  <si>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</si>
  <si>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</si>
  <si>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</si>
  <si>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</si>
  <si>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</si>
  <si>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</si>
  <si>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</si>
  <si>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</si>
  <si>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</si>
  <si>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</si>
  <si>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</si>
  <si>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</si>
  <si>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</si>
  <si>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</si>
  <si>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</si>
  <si>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</si>
  <si>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</si>
  <si>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</si>
  <si>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</si>
  <si>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</si>
  <si>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</si>
  <si>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</si>
  <si>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</si>
  <si>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</si>
  <si>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</si>
  <si>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</si>
  <si>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</si>
  <si>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</si>
  <si>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</si>
  <si>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</si>
  <si>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</si>
  <si>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</si>
  <si>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</si>
  <si>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</si>
  <si>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</si>
  <si>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</si>
  <si>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</si>
  <si>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</si>
  <si>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</si>
  <si>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20191070</t>
  </si>
  <si>
    <t>ÚSTÍ NAD ORLICÍ - OBNOVA VODOVODU V UL. KOZINOVA</t>
  </si>
  <si>
    <t>TEPVOS, spol. s r.o.</t>
  </si>
  <si>
    <t>Královéhradecká 1566</t>
  </si>
  <si>
    <t>Ústí nad Orlicí</t>
  </si>
  <si>
    <t>56201</t>
  </si>
  <si>
    <t>25945793</t>
  </si>
  <si>
    <t>CZ25945793</t>
  </si>
  <si>
    <t>M Projekt CZ s.r.o.</t>
  </si>
  <si>
    <t>17. listopadu 1020</t>
  </si>
  <si>
    <t xml:space="preserve">Ústí nad Orlicí </t>
  </si>
  <si>
    <t>03508544</t>
  </si>
  <si>
    <t>CZ03508544</t>
  </si>
  <si>
    <t>dle výběrového řízení</t>
  </si>
  <si>
    <t>00000000</t>
  </si>
  <si>
    <t>Stavba</t>
  </si>
  <si>
    <t>Ostatní a vedlejší náklady</t>
  </si>
  <si>
    <t>VON</t>
  </si>
  <si>
    <t>VEDLEJŠÍ A OSTATNÍ NÁKLADY</t>
  </si>
  <si>
    <t>Stavební objekt</t>
  </si>
  <si>
    <t>SO-01</t>
  </si>
  <si>
    <t>ROZVÁDĚCÍ VODOVODNÍ ŘAD KOZ-1</t>
  </si>
  <si>
    <t>SO-01-PRIP</t>
  </si>
  <si>
    <t>PŘEPOJENÍ DOMOVNÍCH VODOVODNÍCH PŘÍPOJEK (VEŘEJNÁ ČÁST)</t>
  </si>
  <si>
    <t>SO-01-01</t>
  </si>
  <si>
    <t>PŘEPOJENÍ DOMOVNÍ VODOVODNÍ PŘÍPOJKY (VEŘEJNÁ ČÁST) - PRO ČP. 1137</t>
  </si>
  <si>
    <t>SO-01-02</t>
  </si>
  <si>
    <t>PŘEPOJENÍ DOMOVNÍ VODOVODNÍ PŘÍPOJKY (VEŘEJNÁ ČÁST) - PRO ČP. 1135</t>
  </si>
  <si>
    <t>SO-01-03</t>
  </si>
  <si>
    <t>PŘEPOJENÍ DOMOVNÍ VODOVODNÍ PŘÍPOJKY (VEŘEJNÁ ČÁST) - PRO ČP. 1136</t>
  </si>
  <si>
    <t>SO-01-04</t>
  </si>
  <si>
    <t xml:space="preserve">PŘEPOJENÍ DOMOVNÍ VODOVODNÍ PŘÍPOJKY (VEŘEJNÁ ČÁST) - PRO ČP. 1138, 1139 </t>
  </si>
  <si>
    <t>SO-01-05</t>
  </si>
  <si>
    <t xml:space="preserve">PŘEPOJENÍ DOMOVNÍ VODOVODNÍ PŘÍPOJKY (VEŘEJNÁ ČÁST) - PRO ČP. 1157, 1170 </t>
  </si>
  <si>
    <t>SO-01-06</t>
  </si>
  <si>
    <t xml:space="preserve">PŘEPOJENÍ DOMOVNÍ VODOVODNÍ PŘÍPOJKY (VEŘEJNÁ ČÁST) - PRO ČP. 1149, 1150 </t>
  </si>
  <si>
    <t>SO-01-07</t>
  </si>
  <si>
    <t>PŘEPOJENÍ DOMOVNÍ VODOVODNÍ PŘÍPOJKY (VEŘEJNÁ ČÁST) - PRO ČP. 1040</t>
  </si>
  <si>
    <t>SO-01-08</t>
  </si>
  <si>
    <t>PŘEPOJENÍ PŘÍPOJKY (VEŘEJNÁ ČÁST) - PRO NADZEMNÍ HYDRANT</t>
  </si>
  <si>
    <t>SO-01-09</t>
  </si>
  <si>
    <t>PŘEPOJENÍ DOMOVNÍ VODOVODNÍ PŘÍPOJKY (VEŘEJNÁ ČÁST) - PRO ČP. 214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</si>
  <si>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</si>
  <si>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</si>
  <si>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</si>
  <si>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</si>
  <si>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</si>
  <si>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</si>
  <si>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</si>
  <si>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</si>
  <si>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</si>
  <si>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</si>
  <si>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</si>
  <si>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</si>
  <si>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</si>
  <si>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</si>
  <si>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</si>
  <si>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</si>
  <si>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</si>
  <si>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</si>
  <si>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</si>
  <si>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</si>
  <si>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96</t>
  </si>
  <si>
    <t>Bourání konstrukcí</t>
  </si>
  <si>
    <t>97</t>
  </si>
  <si>
    <t>Přesuny suti a vybouraných hmot</t>
  </si>
  <si>
    <t>99</t>
  </si>
  <si>
    <t>Staveništní přesun hmot</t>
  </si>
  <si>
    <t>722</t>
  </si>
  <si>
    <t>Vnitřní vodovod</t>
  </si>
  <si>
    <t>732</t>
  </si>
  <si>
    <t>Strojovny</t>
  </si>
  <si>
    <t>762</t>
  </si>
  <si>
    <t>Konstrukce tesařské</t>
  </si>
  <si>
    <t>M21</t>
  </si>
  <si>
    <t>Elektromontáže</t>
  </si>
  <si>
    <t>M23</t>
  </si>
  <si>
    <t>Montáže potrubí</t>
  </si>
  <si>
    <t>M46</t>
  </si>
  <si>
    <t>Zemní práce při montážích</t>
  </si>
  <si>
    <t>D96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</si>
  <si>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</si>
  <si>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</si>
  <si>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</si>
  <si>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</si>
  <si>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</si>
  <si>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</si>
  <si>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</si>
  <si>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</si>
  <si>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</si>
  <si>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</si>
  <si>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</si>
  <si>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</si>
  <si>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</si>
  <si>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</si>
  <si>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</si>
  <si>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</si>
  <si>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</si>
  <si>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</si>
  <si>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</si>
  <si>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</si>
  <si>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</si>
  <si>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</si>
  <si>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</si>
  <si>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</si>
  <si>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</si>
  <si>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</si>
  <si>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</si>
  <si>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</si>
  <si>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</si>
  <si>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</si>
  <si>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</si>
  <si>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</si>
  <si>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005121016R</t>
  </si>
  <si>
    <t>Vybudování zařízení staveniště pro JKSO 827</t>
  </si>
  <si>
    <t>Soubor</t>
  </si>
  <si>
    <t>RTS 19/ II</t>
  </si>
  <si>
    <t>Indiv</t>
  </si>
  <si>
    <t>VRN</t>
  </si>
  <si>
    <t>POL99_8</t>
  </si>
  <si>
    <t>Náklady spojené s vypracováním projektové dokumentace zařízení staveniště,  : 1</t>
  </si>
  <si>
    <t>VV</t>
  </si>
  <si>
    <t xml:space="preserve">zřízením přípojek energií k objektům zařízení staveniště, vybudování měřících odběrných míst a zřízení,  : </t>
  </si>
  <si>
    <t xml:space="preserve">případná příprava území pro objekty zařízení staveniště a vlastní vybudování objektů zařízení staveniště. : </t>
  </si>
  <si>
    <t xml:space="preserve">Zařízení staveniště, je tvořeno objekty, zařízeními, komunikacemi a inženýrskými sítěmi,  : </t>
  </si>
  <si>
    <t xml:space="preserve">které v době realizace stavby slouží provozním, výrobním, skladovým  : </t>
  </si>
  <si>
    <t xml:space="preserve">a sociálním účelům účastníků výstavby. Bude vybudováno, provozováno : </t>
  </si>
  <si>
    <t xml:space="preserve">a financováno zhotovitelem stavby,  : </t>
  </si>
  <si>
    <t>005121026R</t>
  </si>
  <si>
    <t>Provoz zařízení staveniště pro JKSO 827</t>
  </si>
  <si>
    <t>Náklady na vybavení objektů zařízení staveniště , náklady na energie spotřebované dodavatelem  : 1</t>
  </si>
  <si>
    <t xml:space="preserve">v rámci provozu zařízení staveniště, náklady na potřebný úklid v prostorách zařízení staveniště, : </t>
  </si>
  <si>
    <t xml:space="preserve">náklady na nutnou údržbu a opravy na objektech zařízení staveniště a na přípojkách energií. : </t>
  </si>
  <si>
    <t>005121036R</t>
  </si>
  <si>
    <t>Odstranění zařízení staveniště pro JKSO 827</t>
  </si>
  <si>
    <t>Odstranění objektů zařízení staveniště včetně přípojek energií a jejich odvoz.  : 1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</si>
  <si>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</si>
  <si>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</si>
  <si>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005122 R</t>
  </si>
  <si>
    <t>Provozní vlivy</t>
  </si>
  <si>
    <t>Do položky patří náklady na ztížené podmínky provádění na staveništi, : 1</t>
  </si>
  <si>
    <t xml:space="preserve">kde bude zachován částečný nebo omezený pohyb obyvatel dotčených nemovitostí : </t>
  </si>
  <si>
    <t xml:space="preserve">a zajištění dostupnosti nemovitostí vozidly Hasičského záchranného sboru, : </t>
  </si>
  <si>
    <t xml:space="preserve">vozidel Rychlé záchranné služby a vozidel pro odvoz komunálního odpadu. : </t>
  </si>
  <si>
    <t xml:space="preserve">Oznámení obyvatelům dotčených nemovitostí o veškerých omezeních vyplývajícíh : </t>
  </si>
  <si>
    <t xml:space="preserve">z provádění díla. : </t>
  </si>
  <si>
    <t xml:space="preserve">ZPRACOVATEL PROJEKTOVÉ DOKUMENTACE UPOZORŇUJE ZHOTOVITELE,  : </t>
  </si>
  <si>
    <t xml:space="preserve">ŽE STAVENIŠTĚ JE SE STÍŽENÝMI PROVOZNÍMI VLIVY.  : </t>
  </si>
  <si>
    <t xml:space="preserve">K DOTČENÝM NEMOVITOSTEM JE POUZE JEDINÝ PŘÍSTUP PO MÍSTNÍCH KOMUNIKACÍCH : </t>
  </si>
  <si>
    <t xml:space="preserve">VE SPRÁVĚ TEPVOS spol. s r.o., : </t>
  </si>
  <si>
    <t xml:space="preserve">KTERÝ MUSÍ BÝT V PRŮBĚHU VÝSTAVBY ZACHOVÁN. VĚTŠINA MÍSTNÍCH KOMUNIKACÍ : </t>
  </si>
  <si>
    <t xml:space="preserve">JE JEDNOSMĚRNÝCH A MOSTNÍ OBJEKTY NA NICH MAJÍ OMEZENOU NOSNOST, : </t>
  </si>
  <si>
    <t xml:space="preserve">KTERÁ JE UVEDENA V JEDNOTLIVÝCH PASPORTECH OBJEKTŮ !!! : </t>
  </si>
  <si>
    <t>005123 R</t>
  </si>
  <si>
    <t>Územní vlivy</t>
  </si>
  <si>
    <t>Náklady na ztížené podmínky provádění tam, kde se vyskytují omezující vlivy : 1</t>
  </si>
  <si>
    <t xml:space="preserve">konkrétního prostředí, které mají prokazatelný vliv na provádění stavebních prací, : </t>
  </si>
  <si>
    <t xml:space="preserve">Jedná se zejména o náklady související s extrémními podmínkami místa provádění. : </t>
  </si>
  <si>
    <t xml:space="preserve">viz. příloha A. Průvodní zpráva  a B. Souhrnná technická zpráva - odst. B.1.6 Ochrana území : </t>
  </si>
  <si>
    <t xml:space="preserve">podle jiných právních předpisů : </t>
  </si>
  <si>
    <t>005211010R</t>
  </si>
  <si>
    <t>Předání a převzetí staveniště</t>
  </si>
  <si>
    <t>Náklady zhotovitele, které vzniknou v souvislosti s povinnostmi zhotovitele : 1</t>
  </si>
  <si>
    <t xml:space="preserve">při předání a převzetí díla. : 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</si>
  <si>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</si>
  <si>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</si>
  <si>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</si>
  <si>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POP</t>
  </si>
  <si>
    <t>Do této položky patří náklady na přezkoumání podkladů objednatele o stavu inženýrských sítí  : 1</t>
  </si>
  <si>
    <t xml:space="preserve">probíhajících staveništěm nebo dotčenými stavbou i mimo území staveniště, kontrola vytýčení  : </t>
  </si>
  <si>
    <t xml:space="preserve">jejich skutečné trasy a provedení ochranných opatření nebo zabezpečení stávajících inženýrských sítí. : </t>
  </si>
  <si>
    <t xml:space="preserve">Zajištění souladu s platnými rozhodnutími a vyjádřeními a oznámení zahájení stavebních prací  : </t>
  </si>
  <si>
    <t xml:space="preserve">např. správcům sítí, apod, oznámení souvisejících s provedením díla. : </t>
  </si>
  <si>
    <t>005211030R</t>
  </si>
  <si>
    <t xml:space="preserve">Dočasná dopravní opatření </t>
  </si>
  <si>
    <t>Náklady na vyhotovení návrhu dočasného dopravního značení, : 1</t>
  </si>
  <si>
    <t xml:space="preserve">jeho projednání s dotčenými orgány a organizacemi, jejich rozmístění a přemísťování a jejich údržba : </t>
  </si>
  <si>
    <t xml:space="preserve">v průběhu výstavby včetně následného odstranění po ukončení stavebních prací,  : </t>
  </si>
  <si>
    <t xml:space="preserve">pokud tyto práce nejsou uvedeny v položkách soupisu jednotlivých stavebních objektů. : </t>
  </si>
  <si>
    <t xml:space="preserve">Součástí jsou i náklady na úhrady vyměřených poplatků a nájemného za užívání pozemků. : </t>
  </si>
  <si>
    <t>005211040R</t>
  </si>
  <si>
    <t xml:space="preserve">Užívání veřejných ploch a prostranství  </t>
  </si>
  <si>
    <t>Náklady a poplatky spojené s užíváním veřejných ploch a prostranství, pokud jsou stavebními pracemi : 1</t>
  </si>
  <si>
    <t xml:space="preserve">nebo souvisejícími činnostmi dotčeny, a to včetně užívání ploch : </t>
  </si>
  <si>
    <t xml:space="preserve">v souvislosti s uložením stavebního materiálu nebo stavebního odpadu. : </t>
  </si>
  <si>
    <t>005211080R</t>
  </si>
  <si>
    <t xml:space="preserve">Bezpečnostní a hygienická opatření na staveništi </t>
  </si>
  <si>
    <t>Do této položky jsou zahrnuty náklady na ochranu staveniště před vstupem nepovolaných osob, : 1</t>
  </si>
  <si>
    <t xml:space="preserve">včetně příslušného značení, náklady na oplocení staveniště a na jeho osvětlení, : </t>
  </si>
  <si>
    <t xml:space="preserve">náklady na dočasná přemostění výkopů, náklady na snížení prašnosti a hlučnosti : </t>
  </si>
  <si>
    <t xml:space="preserve">a znečištění v důsledku provozu na staveništi, náklady na zajištění staveniště z hlediska požární ochrany : </t>
  </si>
  <si>
    <t xml:space="preserve">a náklady na ostrahu staveniště. : </t>
  </si>
  <si>
    <t>00523  R</t>
  </si>
  <si>
    <t>Zkoušky a revize</t>
  </si>
  <si>
    <t>Do této položky patří náklady na zajištění kontrol a zkoušek uvedených : 1</t>
  </si>
  <si>
    <t xml:space="preserve">v KONTROLNÍM A ZKUŠEBNÍM PLÁNU : </t>
  </si>
  <si>
    <t xml:space="preserve">a dalších kontrolních zkoušek prokazujících jakost provedených stavebních  : </t>
  </si>
  <si>
    <t xml:space="preserve">a montážních prací případně revizí, kterými bude prokázáno dosažení předepsané : </t>
  </si>
  <si>
    <t xml:space="preserve">kvality a předepsaných parametrů díla. : </t>
  </si>
  <si>
    <t>005231020R</t>
  </si>
  <si>
    <t>Individuální a komplexní vyzkoušení</t>
  </si>
  <si>
    <t>Náklady na individuální zkoušky dodaných a smontovaných  : 1</t>
  </si>
  <si>
    <t xml:space="preserve">technologických zařízení včetně komplexního vyzkoušení. : </t>
  </si>
  <si>
    <t xml:space="preserve">Náklady se týkají zejména vyzkoušeníéí funkčnosti provozních souborů : </t>
  </si>
  <si>
    <t>00524 R</t>
  </si>
  <si>
    <t>Předání a převzetí díla</t>
  </si>
  <si>
    <t>005241010R</t>
  </si>
  <si>
    <t xml:space="preserve">Dokumentace skutečného provedení </t>
  </si>
  <si>
    <t>Náklady na vyhotovení dokumentace skutečného provedení stavby  : 1</t>
  </si>
  <si>
    <t xml:space="preserve">a její předání objednateli v požadované formě a požadovaném počtu  : </t>
  </si>
  <si>
    <t xml:space="preserve">(4 v tištěné podobě a 1x v digitální podobě na CD-ROM).. : </t>
  </si>
  <si>
    <t xml:space="preserve">Součástí dokumentace je prokázání nakládání s odpadem produkovaným stavbou,  : </t>
  </si>
  <si>
    <t xml:space="preserve">resp. předání dokladů o likvidaci odpadu v souladu se zákonem č. 185/2001 Sb.,  : </t>
  </si>
  <si>
    <t xml:space="preserve">o odpadech a změně některých dalších zákonů. : </t>
  </si>
  <si>
    <t xml:space="preserve">O zpětném předání každého dotčeného pozemku stavbou bude vyhotoven písemný záznam,  : </t>
  </si>
  <si>
    <t xml:space="preserve">který bude podespán oprávněným zástupcem vlastníka pozemku. : </t>
  </si>
  <si>
    <t>005261010R</t>
  </si>
  <si>
    <t>Pojištění dodavatele a pojištění díla</t>
  </si>
  <si>
    <t>Do této polžky patří náklady spojené s povinným pojištěním stavebního díla či jeho částí : 1</t>
  </si>
  <si>
    <t xml:space="preserve">dle SoD do doby jeho převzetí objednatelem. : </t>
  </si>
  <si>
    <t>SUM</t>
  </si>
  <si>
    <t>END</t>
  </si>
  <si>
    <t>Položkový soupis prací a dodávek</t>
  </si>
  <si>
    <t>110002201T00</t>
  </si>
  <si>
    <t>Geodetické vytýčení objektu</t>
  </si>
  <si>
    <t>bod</t>
  </si>
  <si>
    <t>Vlastní</t>
  </si>
  <si>
    <t>MProjektCZ</t>
  </si>
  <si>
    <t>Práce</t>
  </si>
  <si>
    <t>POL1_1</t>
  </si>
  <si>
    <t>viz. situace stavby - výpis souřadnic : 0,00000+3,00000+1,00000+0,00000+4,00000</t>
  </si>
  <si>
    <t>viz. situace stavby : 8,00000</t>
  </si>
  <si>
    <t>113107840R00</t>
  </si>
  <si>
    <t>Odstranění podkladů nebo krytů z kameniva hrubého drceného se štětem, v ploše jednotlivě nad 50 m2, tloušťka vrstvy 400 mm</t>
  </si>
  <si>
    <t>m2</t>
  </si>
  <si>
    <t>822-1</t>
  </si>
  <si>
    <t>viz situace stavby a podélné profily - stávající povrchy : 144,90000*1,00000*1,00000*0,43000/0,400</t>
  </si>
  <si>
    <t>(poměr tloušťky odstranění : skutečnost / 0,400 m) : 0,00000*144,90000/(144,90000+0,0000000001)*0,30*1,50*2*1,00000*0,43000/0,400</t>
  </si>
  <si>
    <t>113108410R00</t>
  </si>
  <si>
    <t>Odstranění podkladů nebo krytů živičných, v ploše jednotlivě nad 50 m2, tloušťka vrstvy 100 mm</t>
  </si>
  <si>
    <t>viz situace stavby a podélné profily - stávající povrchy : 144,90000*(1,00000+0*0,50000)*1,00000</t>
  </si>
  <si>
    <t>0,00000*144,90000/(144,90000+0,0000000001)*0,30*1,50*2*1,00000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</si>
  <si>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</si>
  <si>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</si>
  <si>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</si>
  <si>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SPI</t>
  </si>
  <si>
    <t>viz situace stavby a podélné profily - stávající povrchy : 144,90000*(2*1*0,50000)</t>
  </si>
  <si>
    <t xml:space="preserve">viz vzorové příčné řezy - rozšíření : </t>
  </si>
  <si>
    <t>113152112R00</t>
  </si>
  <si>
    <t>Odstranění podkladů zpevněných ploch kamenivo drcené</t>
  </si>
  <si>
    <t>m3</t>
  </si>
  <si>
    <t>800-2</t>
  </si>
  <si>
    <t>s přemístěním na skládku na vzdálenost do 20 m nebo s naložením na dopravní prostředek,</t>
  </si>
  <si>
    <t>viz vzorové příčné řezy - provizorní úprava : 144,90000*1,00000*0,05</t>
  </si>
  <si>
    <t>viz vzorové příčné řezy - provizorní úprava : 0,00000*1,00000*0,05</t>
  </si>
  <si>
    <t>viz vzorové příčné řezy - provizorní úprava - 1. dorovnávání do nivelety : 144,90000*1,00000*0,01</t>
  </si>
  <si>
    <t>viz vzorové příčné řezy - provizorní úprava - 1. dorovnávání do nivelety : 0,00000*1,00000*0,01</t>
  </si>
  <si>
    <t>viz vzorové příčné řezy - provizorní úprava - 2. dorovnávání do nivelety : 144,90000*1,00000*0,005</t>
  </si>
  <si>
    <t>viz vzorové příčné řezy - provizorní úprava - 2. dorovnávání do nivelety : 0,00000*1,00000*0,005</t>
  </si>
  <si>
    <t>viz vzorové příčné řezy - provizorní úprava : 144,90000*1,00000*0,08</t>
  </si>
  <si>
    <t>viz vzorové příčné řezy - provizorní úprava : 0,00000*1,00000*0,08</t>
  </si>
  <si>
    <t>114203301R00</t>
  </si>
  <si>
    <t>Třídění kamene nebo tvárnic podle druhu, velikosti nebo tvaru</t>
  </si>
  <si>
    <t>800-1</t>
  </si>
  <si>
    <t>získaných při rozebrání dlažeb, záhozů, rovnanin a soustřeďovacích staveb. Uložení vytříděného lomového kamene nebo tvárnic na hromady podle druhu, velikosti nebo tvaru ve vzdálenosti do 3 m nebo na naložení na dopravní prostředek.</t>
  </si>
  <si>
    <t>VYTLAČENÁ ZEMINA RÝHY : 144,90000*1,69945*1,00000*0,30000</t>
  </si>
  <si>
    <t>viz situace stavby a podélné profily - stávající povrchy : -144,90000*1,00000*(0,10+0,43000)*0,30000</t>
  </si>
  <si>
    <t>viz situace stavby a podélné profily - stávající povrchy : -0,00000*1,00000*(0,10+0,06)*0,30000</t>
  </si>
  <si>
    <t>viz situace stavby a podélné profily - stávající povrchy : -0,00000*1,00000*0,15*0,30000</t>
  </si>
  <si>
    <t>viz situace stavby a podélné profily - stávající povrchy : -(0,00000-0,00000)*1,00000*0,15*0,30000</t>
  </si>
  <si>
    <t>VYTLAČENÁ ZEMINA  ZÁŘEZY : 0,00000*(2*0,65000+0,00000*0,35000*2)/2*0,00000*0,30000</t>
  </si>
  <si>
    <t>viz situace stavby a podélné profily - stávající povrchy : -0,00000*(0,65000+2*0,00000*0,35000)*0,15*0,30000</t>
  </si>
  <si>
    <t>VYTLAČENÁ ZEMINA JÁMY PROTLAKU : 0,00000*(6*3+3*3)*(1,69945+0,50)*0,30000</t>
  </si>
  <si>
    <t>115001101R00</t>
  </si>
  <si>
    <t>Převedení vody při průměru potrubí DN do 100 mm</t>
  </si>
  <si>
    <t>m</t>
  </si>
  <si>
    <t>POL1_</t>
  </si>
  <si>
    <t>získané při čerpání, potrubím nebo žlaby. Montáž, demontáž a opotřebení potrubí nebo žlabu a jeho utěsnění po dobu provozu. Včetně nutné podpěrné konstrukce.</t>
  </si>
  <si>
    <t>viz. situace stavby : 144,90000</t>
  </si>
  <si>
    <t xml:space="preserve">viz souhrnná technická zpráva (hydrogeologické poměry) : 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</si>
  <si>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</si>
  <si>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</si>
  <si>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</si>
  <si>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</si>
  <si>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viz souhrnná technická zpráva (hydrogeologické poměry) : 144,90000/12,00000*8,5*(1-0,46250-0,10000)</t>
  </si>
  <si>
    <t>115101202R00</t>
  </si>
  <si>
    <t>Čerpání vody na dopravní výšku do 10 m_x000D_
 s uvažovaným průměrným přítokem přes 500 do 1 000 l/min</t>
  </si>
  <si>
    <t>viz souhrnná technická zpráva (hydrogeologické poměry) : 144,90000/12,00000*8,5*(0,46250+0,10000)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</si>
  <si>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</si>
  <si>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</si>
  <si>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</si>
  <si>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</si>
  <si>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viz souhrnná technická zpráva (hydrogeologické poměry) : 144,90000/12,00000*(1-0,46250-0,10000)</t>
  </si>
  <si>
    <t>115101302R00</t>
  </si>
  <si>
    <t>Pohotovost záložní čerpací soupravy na dopravní výšku do 10 m_x000D_
 s uvažovaným průměrným přítokem přes 500 do 1 000 l/min</t>
  </si>
  <si>
    <t>viz souhrnná technická zpráva (hydrogeologické poměry) : 144,90000/12,00000*(0,46250+0,10000)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</si>
  <si>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</si>
  <si>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</si>
  <si>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</si>
  <si>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viz situace stavby a podélné profily - křížení a souběhy s podzemními inž. sítěmi : 10,00000*(1,00000+2*0,50)</t>
  </si>
  <si>
    <t>119001412R00</t>
  </si>
  <si>
    <t>Dočasné zajištění podzemního potrubí nebo vedení betonového potrubí_x000D_
 DN  přes 200  do 500 mm</t>
  </si>
  <si>
    <t>viz situace stavby a podélné profily - křížení a souběhy s podzemními inž. sítěmi : 2,00000*(1,00000+2*0,50)</t>
  </si>
  <si>
    <t>119001421R00</t>
  </si>
  <si>
    <t>Dočasné zajištění podzemního potrubí nebo vedení kabelů do 3 kabelů</t>
  </si>
  <si>
    <t>viz situace stavby a podélné profily - křížení a souběhy s podzemními inž. sítěmi : 4,00000*(1,00000+2*0,50)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</si>
  <si>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</si>
  <si>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</si>
  <si>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</si>
  <si>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viz situace stavby a podélné profily - křížení a souběhy s podzemními inž. sítěmi : 10,00000*1,00000*1,0*1,0*144,90000/144,90000</t>
  </si>
  <si>
    <t>2,00000*1,00000*1,0*1,0*144,90000/144,90000</t>
  </si>
  <si>
    <t>4,00000*1,00000*1,0*1,0*144,90000/144,90000</t>
  </si>
  <si>
    <t>viz situace stavby a podélné profily - křížení a souběhy s podzemními inž. sítěmi : 130,00000*1,00000*1/3*1,69945</t>
  </si>
  <si>
    <t>132101212R00</t>
  </si>
  <si>
    <t xml:space="preserve">Hloubení rýh šířky přes 60 do 200 cm do 1000 m3, v hornině 1-2,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</si>
  <si>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</si>
  <si>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viz podélné profily a vzorové příčné řezy : (144,90000*0,01)*1,69945*1,00000*0,46250*1,00000</t>
  </si>
  <si>
    <t>132101292R00</t>
  </si>
  <si>
    <t xml:space="preserve">Hloubení rýh šířky přes 60 do 200 cm nad 100 m3, v hornině 1-2, hloubení strojně </t>
  </si>
  <si>
    <t>132201212R00</t>
  </si>
  <si>
    <t xml:space="preserve">Hloubení rýh šířky přes 60 do 200 cm do 1000 m3, v hornině 3, hloubení strojně </t>
  </si>
  <si>
    <t>viz podélné profily a vzorové příčné řezy : (144,90000*0,99)*1,69945*1,00000*1,00000*0,46250</t>
  </si>
  <si>
    <t>odpočet sejmuté vrtsvy v jiné položce : -144,90000*1,00000*(0,10+0,43000)*1,00000*0,46250</t>
  </si>
  <si>
    <t>odpočet sejmuté vrtsvy v jiné položce : -0,00000*1,00000*(0,10+0,06)*1,00000*0,46250</t>
  </si>
  <si>
    <t>odpočet sejmuté vrtsvy v jiné položce : -0,00000*1,00000*0,15*1,00000*0,46250</t>
  </si>
  <si>
    <t>odpočet sejmuté vrtsvy v jiné položce : -(0,00000-0,00000)*1,00000*0,15*1,00000*0,46250</t>
  </si>
  <si>
    <t>132201219R00</t>
  </si>
  <si>
    <t xml:space="preserve">Hloubení rýh šířky přes 60 do 200 cm příplatek za lepivost, v hornině 3,  </t>
  </si>
  <si>
    <t>viz podélné profily a vzorové příčné řezy : (144,90000*0,99)*1,69945*1,00000*0,46250</t>
  </si>
  <si>
    <t>odpočet sejmuté vrtsvy v jiné položce : -144,90000*1,00000*(0,10+0,43000)*0,46250</t>
  </si>
  <si>
    <t>odpočet sejmuté vrtsvy v jiné položce : -0,00000*1,00000*(0,10+0,06)*0,46250</t>
  </si>
  <si>
    <t>odpočet sejmuté vrtsvy v jiné položce : -0,00000*1,00000*0,15*0,46250</t>
  </si>
  <si>
    <t>odpočet sejmuté vrtsvy v jiné položce : -(0,00000-0,00000)*1,00000*0,15*0,46250</t>
  </si>
  <si>
    <t>132201292R00</t>
  </si>
  <si>
    <t>Hloubení rýh šířky přes 60 do 200 cm nad 100 m3, v hornině 3, příplatek za hloubení ve vodě</t>
  </si>
  <si>
    <t>132301212R00</t>
  </si>
  <si>
    <t xml:space="preserve">Hloubení rýh šířky přes 60 do 200 cm do 1000 m3, v hornině 4, hloubení strojně </t>
  </si>
  <si>
    <t>viz podélné profily a vzorové příčné řezy : 144,90000*1,69945*1,00000*1,00000*0,10000</t>
  </si>
  <si>
    <t>odpočet sejmuté vrtsvy v jiné položce : -144,90000*1,00000*(0,10+0,43000)*1,00000*0,10000</t>
  </si>
  <si>
    <t>odpočet sejmuté vrtsvy v jiné položce : -0,00000*1,00000*(0,10+0,06)*1,00000*0,10000</t>
  </si>
  <si>
    <t>odpočet sejmuté vrtsvy v jiné položce : -0,00000*1,00000*0,15*1,00000*0,10000</t>
  </si>
  <si>
    <t>odpočet sejmuté vrtsvy v jiné položce : -(0,00000-0,00000)*1,00000*0,15*1,00000*0,10000</t>
  </si>
  <si>
    <t>132301219R00</t>
  </si>
  <si>
    <t xml:space="preserve">Hloubení rýh šířky přes 60 do 200 cm příplatek za lepivost, v hornině 4,  </t>
  </si>
  <si>
    <t>viz podélné profily a vzorové příčné řezy : 144,90000*1,69945*1,00000*0,10000</t>
  </si>
  <si>
    <t>odpočet sejmuté vrtsvy v jiné položce : -144,90000*1,00000*(0,10+0,43000)*0,10000</t>
  </si>
  <si>
    <t>odpočet sejmuté vrtsvy v jiné položce : -0,00000*1,00000*(0,10+0,06)*0,10000</t>
  </si>
  <si>
    <t>odpočet sejmuté vrtsvy v jiné položce : -0,00000*1,00000*0,15*0,10000</t>
  </si>
  <si>
    <t>odpočet sejmuté vrtsvy v jiné položce : -(0,00000-0,00000)*1,00000*0,15*0,10000</t>
  </si>
  <si>
    <t>132301292R00</t>
  </si>
  <si>
    <t>Hloubení rýh šířky přes 60 do 200 cm nad 100 m3, v hornině 4, příplatek za hloubení ve vodě</t>
  </si>
  <si>
    <t>132401211R00</t>
  </si>
  <si>
    <t xml:space="preserve">Hloubení rýh šířky přes 60 do 200 cm jakékoliv množství, v hornině 5, hloubení strojně </t>
  </si>
  <si>
    <t>viz podélné profily a vzorové příčné řezy : 144,90000*1,69945*1,00000*0,30000</t>
  </si>
  <si>
    <t>odpočet sejmuté vrtsvy v jiné položce : -144,90000*1,00000*(0,10+0,43000)*0,30000</t>
  </si>
  <si>
    <t>odpočet sejmuté vrtsvy v jiné položce : -0,00000*1,00000*(0,10+0,06)*0,30000</t>
  </si>
  <si>
    <t>odpočet sejmuté vrtsvy v jiné položce : -0,00000*1,00000*0,15*0,30000</t>
  </si>
  <si>
    <t>odpočet sejmuté vrtsvy v jiné položce : -(0,00000-0,00000)*1,00000*0,15*0,30000</t>
  </si>
  <si>
    <t>132501211R00</t>
  </si>
  <si>
    <t>Hloubení rýh šířky přes 60 do 200 cm jakékoliv množství, v hornině 6, skalní frézou</t>
  </si>
  <si>
    <t>viz podélné profily a vzorové příčné řezy : 144,90000*1,69945*1,00000*0,11750</t>
  </si>
  <si>
    <t>odpočet sejmuté vrtsvy v jiné položce : -144,90000*1,00000*(0,10+0,43000)*0,11750</t>
  </si>
  <si>
    <t>odpočet sejmuté vrtsvy v jiné položce : -0,00000*1,00000*(0,10+0,06)*0,11750</t>
  </si>
  <si>
    <t>odpočet sejmuté vrtsvy v jiné položce : -0,00000*1,00000*0,15*0,11750</t>
  </si>
  <si>
    <t>odpočet sejmuté vrtsvy v jiné položce : -(0,00000-0,00000)*1,00000*0,15*0,11750</t>
  </si>
  <si>
    <t>132601201R00</t>
  </si>
  <si>
    <t>Hloubení rýh šířky přes 60 do 200 cm jakékoliv množství, v hornině 7, hloubení ručně i strojně</t>
  </si>
  <si>
    <t>viz podélné profily a vzorové příčné řezy : 144,90000*1,69945*1,00000*0,02000</t>
  </si>
  <si>
    <t>odpočet sejmuté vrtsvy v jiné položce : -144,90000*1,00000*(0,10+0,43000)*0,02000</t>
  </si>
  <si>
    <t>odpočet sejmuté vrtsvy v jiné položce : -0,00000*1,00000*(0,10+0,06)*0,02000</t>
  </si>
  <si>
    <t>odpočet sejmuté vrtsvy v jiné položce : -0,00000*1,00000*0,15*0,02000</t>
  </si>
  <si>
    <t>odpočet sejmuté vrtsvy v jiné položce : -(0,00000-0,00000)*1,00000*0,15*0,02000</t>
  </si>
  <si>
    <t>138401201R00</t>
  </si>
  <si>
    <t>Dolamování hloubených vykopávek rýh ve vrstvě tloušťky do 500 mm_x000D_
 v hornině 5</t>
  </si>
  <si>
    <t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t>
  </si>
  <si>
    <t>viz podélné profily a vzorové příčné řezy : 144,90000*1,00000*0,01000*(0,46250+0,10000+0,30000)</t>
  </si>
  <si>
    <t>138501201R00</t>
  </si>
  <si>
    <t>Dolamování hloubených vykopávek rýh ve vrstvě tloušťky do 500 mm_x000D_
 v hornině 6</t>
  </si>
  <si>
    <t>viz podélné profily a vzorové příčné řezy : 144,90000*1,00000*0,01000*0,11750</t>
  </si>
  <si>
    <t>138601201R00</t>
  </si>
  <si>
    <t>Dolamování hloubených vykopávek rýh ve vrstvě tloušťky do 500 mm_x000D_
 v hornině 7</t>
  </si>
  <si>
    <t>viz podélné profily a vzorové příčné řezy : 144,90000*1,00000*0,01000*0,02000</t>
  </si>
  <si>
    <t>139601102R00</t>
  </si>
  <si>
    <t>Ruční výkop jam, rýh a šachet v hornině 3</t>
  </si>
  <si>
    <t>s přehozením na vzdálenost do 5 m nebo s naložením na ruční dopravní prostředek</t>
  </si>
  <si>
    <t>viz situace stavby a podélné profily - křížení a souběhy s podzemními inž. sítěmi : (4,00000+10,00000+2,00000)*0,50*0,50*1,00000*0,46250</t>
  </si>
  <si>
    <t>viz situace stavby - rozšíření pro odbočky : (8,00000+0,00000)*0,50*0,50*1,00000*0,46250</t>
  </si>
  <si>
    <t>viz situace stavby - ochrana kořenové soustavy stromů : 0,00000*0,50*0,50*1,00000*0,46250</t>
  </si>
  <si>
    <t>139601103R00</t>
  </si>
  <si>
    <t>Ruční výkop jam, rýh a šachet v hornině 4</t>
  </si>
  <si>
    <t>viz situace stavby a podélné profily - křížení a souběhy s podzemními inž. sítěmi : (4,00000+10,00000+2,00000)*0,50*0,50*1,00000*(1-0,46250)</t>
  </si>
  <si>
    <t>viz situace stavby - rozšíření pro odbočky : (8,00000+0,00000)*0,50*0,50*1,00000*(1-0,46250)</t>
  </si>
  <si>
    <t>viz situace stavby - ochrana kořenové soustavy stromů : 0,00000*0,50*0,50*1,00000*(1-0,46250)</t>
  </si>
  <si>
    <t>151201101R00</t>
  </si>
  <si>
    <t>Zřízení pažení a rozepření stěn rýh zátažné, hloubky do 2 m</t>
  </si>
  <si>
    <t>pro podzemní vedení pro všechny šířky rýhy,</t>
  </si>
  <si>
    <t>viz vzorové příčné řezy : 144,90000*1,69945*2*1,00000</t>
  </si>
  <si>
    <t>151201111R00</t>
  </si>
  <si>
    <t>Odstranění pažení a rozepření rýh zátažné, hloubky do 2 m</t>
  </si>
  <si>
    <t>pro podzemní vedení s uložením materiálu na vzdálenost do 3 m od kraje výkopu,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</si>
  <si>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</si>
  <si>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</si>
  <si>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</si>
  <si>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JÁMY PROTLAKU : 0,00000*(6*3+3*3)*(1,69945+0,50)*0,46250*1</t>
  </si>
  <si>
    <t>JÁMY PROTLAKU : 0,00000*(6*3+3*3)*((0,00000+1,69945)/2+0,50)*(0,10000)</t>
  </si>
  <si>
    <t>viz podélné profily a průměrná hloubka rýhy : 144,90000*1,69945*1,00000*0,00000*0,46250*1,00000*1</t>
  </si>
  <si>
    <t>odpočet sejmuté vrtsvy v jiné položce : -144,90000*1,00000*(0,10+0,43000)*0,00000*0,46250*1,00000*1</t>
  </si>
  <si>
    <t>odpočet sejmuté vrtsvy v jiné položce : -0,00000*1,00000*(0,10+0,06)*0,00000*0,46250*1,00000*1</t>
  </si>
  <si>
    <t>odpočet sejmuté vrtsvy v jiné položce : -0,00000*1,00000*0,15*0,00000*0,46250*1,00000*1</t>
  </si>
  <si>
    <t>odpočet sejmuté vrtsvy v jiné položce : -(0,00000-0,00000)*1,00000*0,15*0,00000*0,46250*1,00000*1</t>
  </si>
  <si>
    <t>viz podélné profily a průměrná hloubka rýhy : 144,90000*1,69945*1,00000*0,00000*0,10000*1,00000*1</t>
  </si>
  <si>
    <t>odpočet sejmuté vrtsvy v jiné položce : -144,90000*1,00000*(0,10+0,43000)*0,00000*0,10000*1,00000*1</t>
  </si>
  <si>
    <t>odpočet sejmuté vrtsvy v jiné položce : -0,00000*1,00000*(0,10+0,06)*0,00000*0,10000*1,00000*1</t>
  </si>
  <si>
    <t>odpočet sejmuté vrtsvy v jiné položce : -0,00000*1,00000*0,15*0,00000*0,10000*1,00000*1</t>
  </si>
  <si>
    <t>odpočet sejmuté vrtsvy v jiné položce : -(0,00000-0,00000)*1,00000*0,15*0,00000*0,10000*1,00000*1</t>
  </si>
  <si>
    <t>viz podélné profily a průměrná hloubka rýhy : 144,90000*1,69945*1,00000*1,00000*0,46250*1,00000*0,50</t>
  </si>
  <si>
    <t>odpočet sejmuté vrtsvy v jiné položce : -144,90000*1,00000*(0,10+0,43000)*1,00000*0,46250*1,00000*,5</t>
  </si>
  <si>
    <t>odpočet sejmuté vrtsvy v jiné položce : -0,00000*1,00000*(0,10+0,06)*1,00000*0,46250*1,00000*0,50</t>
  </si>
  <si>
    <t>odpočet sejmuté vrtsvy v jiné položce : -0,00000*1,00000*0,15*1,00000*0,46250*1,00000*0,50</t>
  </si>
  <si>
    <t>odpočet sejmuté vrtsvy v jiné položce : -(0,00000-0,00000)*1,00000*0,15*1,00000*0,46250*1,00000*0,5</t>
  </si>
  <si>
    <t>viz podélné profily a průměrná hloubka rýhy : 144,90000*1,69945*1,00000*1,00000*0,10000*1,00000*0,50</t>
  </si>
  <si>
    <t>odpočet sejmuté vrtsvy v jiné položce : -144,90000*1,00000*(0,10+0,43000)*1,00000*0,10000*1,00000*,5</t>
  </si>
  <si>
    <t>odpočet sejmuté vrtsvy v jiné položce : -0,00000*1,00000*(0,10+0,06)*1,00000*0,10000*1,00000*0,50</t>
  </si>
  <si>
    <t>odpočet sejmuté vrtsvy v jiné položce : -0,00000*1,00000*0,15*1,00000*0,10000*1,00000*0,50</t>
  </si>
  <si>
    <t>odpočet sejmuté vrtsvy v jiné položce : -(0,00000-0,00000)*1,00000*0,15*1,00000*0,10000*1,00000*0,5</t>
  </si>
  <si>
    <t>161101151R00</t>
  </si>
  <si>
    <t>Svislé přemístění výkopku z horniny 5 až 7, při hloubce výkopu přes 1 do 2,5 m</t>
  </si>
  <si>
    <t xml:space="preserve">TŘÍDA TEŽITELNOSTI 5 : </t>
  </si>
  <si>
    <t>JÁMY PROTLAKU : 0,00000*(6*3+3*3)*((0,00000+1,69945)/2+0,50)*(0,30000)</t>
  </si>
  <si>
    <t>viz podélné profily a průměrná hloubka rýhy : 144,90000*1,69945*1,00000*0,30000*1,00000*1*0,00000</t>
  </si>
  <si>
    <t>odpočet sejmuté vrtsvy v jiné položce : -144,90000*1,00000*(0,10+0,43000)*0,30000*1,00000*1*0,00000</t>
  </si>
  <si>
    <t>odpočet sejmuté vrtsvy v jiné položce : -0,00000*1,00000*(0,10+0,06)*0,30000*1,00000*1*0,00000</t>
  </si>
  <si>
    <t>odpočet sejmuté vrtsvy v jiné položce : -0,00000*1,00000*0,15*0,30000*1,00000*1*0,00000</t>
  </si>
  <si>
    <t>odpočet sejmuté vrtsvy v jiné položce : -(0,00000-0,00000)*1,00000*0,15*0,30000*1,00000*1*0,00000</t>
  </si>
  <si>
    <t>viz podélné profily a průměrná hloubka rýhy : 144,90000*1,69945*1,00000*0,30000*1,00000*0,50*1,00000</t>
  </si>
  <si>
    <t>odpočet sejmuté vrtsvy v jiné položce : -144,90000*1,00000*(0,1+0,43000)*0,30000*1,00000*,50*1,00000</t>
  </si>
  <si>
    <t>odpočet sejmuté vrtsvy v jiné položce : -0,00000*1,00000*(0,10+0,06)*0,30000*1,00000*0,50*1,00000</t>
  </si>
  <si>
    <t>odpočet sejmuté vrtsvy v jiné položce : -0,00000*1,00000*0,15*0,30000*1,00000*0,50*1,00000</t>
  </si>
  <si>
    <t>odpočet sejmuté vrtsvy v jiné položce : -(0,00000-0,00000)*1,00000*0,15*0,30000*1,00000*,50*1,00000</t>
  </si>
  <si>
    <t>viz podélné profily a průměrná hloubka rýhy : 144,90000*1,00000*0,01000*1,00000*0,50*0,00000</t>
  </si>
  <si>
    <t>viz podélné profily a průměrná hloubka rýhy : 0,00000*1,50*1,50*0,01000*1,00000*0,50*0,00000</t>
  </si>
  <si>
    <t xml:space="preserve">TŘÍDA TEŽITELNOSTI 6 : </t>
  </si>
  <si>
    <t>JÁMY PROTLAKU : 0,00000*(6*3+3*3)*((0,00000+1,69945)/2+0,50)*(0,11750)</t>
  </si>
  <si>
    <t>viz podélné profily a průměrná hloubka rýhy : 144,90000*1,69945*1,00000*0,11750*1,00000*1*0,00000</t>
  </si>
  <si>
    <t>odpočet sejmuté vrtsvy v jiné položce : -144,90000*1,00000*(0,10+0,43000)*0,11750*1,00000*1*0,00000</t>
  </si>
  <si>
    <t>odpočet sejmuté vrtsvy v jiné položce : -0,00000*1,00000*(0,10+0,06)*0,11750*1,00000*1*0,00000</t>
  </si>
  <si>
    <t>odpočet sejmuté vrtsvy v jiné položce : -0,00000*1,00000*0,15*0,11750*1,00000*1*0,00000</t>
  </si>
  <si>
    <t>odpočet sejmuté vrtsvy v jiné položce : -(0,00000-0,00000)*1,00000*0,15*0,11750*1,00000*1*0,00000</t>
  </si>
  <si>
    <t>viz podélné profily a průměrná hloubka rýhy : 144,90000*1,69945*1,00000*0,11750*1,00000*0,50*1,00000</t>
  </si>
  <si>
    <t>odpočet sejmuté vrtsvy v jiné položce : -144,90000*1,00000*(0,1+0,43000)*0,11750*1,00000*,50*1,00000</t>
  </si>
  <si>
    <t>odpočet sejmuté vrtsvy v jiné položce : -0,00000*1,00000*(0,10+0,06)*0,11750*1,00000*0,50*1,00000</t>
  </si>
  <si>
    <t>odpočet sejmuté vrtsvy v jiné položce : -0,00000*1,00000*0,15*0,11750*1,00000*0,50*1,00000</t>
  </si>
  <si>
    <t>odpočet sejmuté vrtsvy v jiné položce : -(0,00000-0,00000)*1,00000*0,15*0,11750*1,00000*,50*1,00000</t>
  </si>
  <si>
    <t>viz podélné profily a průměrná hloubka rýhy : 144,90000*1,00000*0,01000*1,00000*0,50*1,00000</t>
  </si>
  <si>
    <t>viz podélné profily a průměrná hloubka rýhy : 0,00000*1,50*1,50*0,01000*1,00000*0,50*1,00000</t>
  </si>
  <si>
    <t xml:space="preserve">TŘÍDA TEŽITELNOSTI 7 : </t>
  </si>
  <si>
    <t>JÁMY PROTLAKU : 0,00000*(6*3+3*3)*((0,00000+1,69945)/2+0,50)*(0,02000)</t>
  </si>
  <si>
    <t>viz podélné profily a průměrná hloubka rýhy : 144,90000*1,69945*1,00000*0,02000*1,00000*1*0,00000</t>
  </si>
  <si>
    <t>odpočet sejmuté vrtsvy v jiné položce : -144,90000*1,00000*(0,10+0,43000)*0,02000*1,00000*1*0,00000</t>
  </si>
  <si>
    <t>odpočet sejmuté vrtsvy v jiné položce : -0,00000*1,00000*(0,10+0,06)*0,02000*1,00000*1*0,00000</t>
  </si>
  <si>
    <t>odpočet sejmuté vrtsvy v jiné položce : -0,00000*1,00000*0,15*0,02000*1,00000*1*0,00000</t>
  </si>
  <si>
    <t>odpočet sejmuté vrtsvy v jiné položce : -(0,00000-0,00000)*1,00000*0,15*0,02000*1,00000*1*0,00000</t>
  </si>
  <si>
    <t>viz podélné profily a průměrná hloubka rýhy : 144,90000*1,69945*1,00000*0,02000*1,00000*0,50*1,00000</t>
  </si>
  <si>
    <t>odpočet sejmuté vrtsvy v jiné položce : -144,90000*1,00000*(0,1+0,43000)*0,02000*1,00000*,50*1,00000</t>
  </si>
  <si>
    <t>odpočet sejmuté vrtsvy v jiné položce : -0,00000*1,00000*(0,10+0,06)*0,02000*1,00000*0,50*1,00000</t>
  </si>
  <si>
    <t>odpočet sejmuté vrtsvy v jiné položce : -0,00000*1,00000*0,15*0,02000*1,00000*0,50*1,00000</t>
  </si>
  <si>
    <t>odpočet sejmuté vrtsvy v jiné položce : -(0,00000-0,00000)*1,00000*0,15*0,02000*1,00000*,50*1,00000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</si>
  <si>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</si>
  <si>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</si>
  <si>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</si>
  <si>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VYTLAČENÁ ZEMINA - RÝHY : 144,90000*(0,11883+0,38165+(Pi*0,05500^2))*(0,46250+0,10000)</t>
  </si>
  <si>
    <t>VYTLAČENÁ ZEMINA - ZÁŘEZY : 0,00000*(0,10552+0,33541+(Pi*0,05500^2))*(0,46250+0,10000)</t>
  </si>
  <si>
    <t>VYTLAČENÁ ZEMINA - ŠACHTY : 0,00000*1,69945*1,1876*(0,46250+0,10000)</t>
  </si>
  <si>
    <t>VYTLAČENÁ ZEMINA - ZÁSYP RÝHY - VÝMĚNA ZEMINY : (144,90000+0,00000)*0,65945*(0,46250+0,10000)</t>
  </si>
  <si>
    <t>VYTLAČENÁ ZEMINA - ZÁSYP ZÁŘEZU - VÝMĚNA ZEMINY : 0,00000*0,00000*(0,46250+0,10000)</t>
  </si>
  <si>
    <t>VYTLAČENÁ ZEMINA - VPUSTĚ : 0,00000*(0,90*0,90*(0,60+0,18+0,59+0,59))</t>
  </si>
  <si>
    <t>162701155R00</t>
  </si>
  <si>
    <t>Vodorovné přemístění výkopku z horniny 5 až 7, na vzdálenost přes 9 000  do 10 000 m</t>
  </si>
  <si>
    <t>VYTLAČENÁ ZEMINA - RÝHY : 144,90000*(0,11883+0,38165+(Pi*0,05500^2))*(0,30000)</t>
  </si>
  <si>
    <t>VYTLAČENÁ ZEMINA - ZÁŘEZY : 0,00000*(0,10552+0,33541+(Pi*0,05500^2))*(0,30000)</t>
  </si>
  <si>
    <t>VYTLAČENÁ ZEMINA - ŠACHTY : 0,00000*1,69945*1,1876*(0,30000)</t>
  </si>
  <si>
    <t>VYTLAČENÁ ZEMINA - RÝHY : 144,90000*1,00000*0,01000</t>
  </si>
  <si>
    <t>VYTLAČENÁ ZEMINA - ŠACHTY : 0,00000*1,50*1,50*0,01000</t>
  </si>
  <si>
    <t>VYTLAČENÁ ZEMINA - RÝHY : 144,90000*(0,11883+0,38165+(Pi*0,05500^2))*(0,11750)</t>
  </si>
  <si>
    <t>VYTLAČENÁ ZEMINA - ZÁŘEZY : 0,00000*(0,10552+0,33541+(Pi*0,05500^2))*(0,11750)</t>
  </si>
  <si>
    <t>VYTLAČENÁ ZEMINA - ŠACHTY : 0,00000*1,69945*1,1876*(0,11750)</t>
  </si>
  <si>
    <t>VYTLAČENÁ ZEMINA - RÝHY : 144,90000*(0,11883+0,38165+(Pi*0,05500^2))*(0,02000)</t>
  </si>
  <si>
    <t>VYTLAČENÁ ZEMINA - ZÁŘEZY : 0,00000*(0,10552+0,33541+(Pi*0,05500^2))*(0,02000)</t>
  </si>
  <si>
    <t>VYTLAČENÁ ZEMINA - ŠACHTY : 0,00000*1,69945*1,1876*(0,02000)</t>
  </si>
  <si>
    <t>VYTLAČENÁ ZEMINA - ZÁSYP RÝHY - VÝMĚNA ZEMINY : (144,90000+0,00000)*0,65945*(0,30000+0,11750+0,02000)</t>
  </si>
  <si>
    <t>VYTLAČENÁ ZEMINA - ZÁSYP ZÁŘEZU - VÝMĚNA ZEMINY : 0,00000*0,00000*(0,30000+0,11750+0,02000)</t>
  </si>
  <si>
    <t>162701109R00</t>
  </si>
  <si>
    <t>Vodorovné přemístění výkopku příplatek k ceně za každých dalších i započatých 1 000 m přes 10 000 m_x000D_
 z horniny 1 až 4</t>
  </si>
  <si>
    <t>VYTLAČENÁ ZEMINA - RÝHY x VZDÁLENOST : 144,90000*(0,11883)*(0,46250+0,10000)*4,00000</t>
  </si>
  <si>
    <t>VYTLAČENÁ ZEMINA - RÝHY x VZDÁLENOST : 144,90000*(0,38165+(Pi*0,05500^2))*(0,46250+0,10000)*4,00000</t>
  </si>
  <si>
    <t>VYTLAČENÁ ZEMINA - ZÁŘEZY x VZDÁLENOST : 0,00000*(0,10552)*(0,46250+0,10000)*4,00000</t>
  </si>
  <si>
    <t>VYTLAČENÁ ZEMINA - ZÁŘEZY x VZDÁLENOST : 0,00000*(0,33541+(Pi*0,05500^2))*(0,46250+0,10000)*4,00000</t>
  </si>
  <si>
    <t>VYTLAČENÁ ZEMINA - ŠACHTY x VZDÁLENOST : 0,00000*1,69945*1,1876*(0,46250+0,10000)*4,00000</t>
  </si>
  <si>
    <t>VYTLAČENÁ ZEMINA - ZÁSYP RÝHY - VÝMĚNA ZEMINY : (144,90000+0,00000)*0,65945*(0,46250+0,10000)*4,00000</t>
  </si>
  <si>
    <t>VYTLAČENÁ ZEMINA - ZÁSYP ZÁŘEZU - VÝMĚNA ZEMINY : 0,00000*0,00000*(0,46250+0,10000)*4,00000</t>
  </si>
  <si>
    <t>VYTLAČENÁ ZEMINA - VPUSTĚ : 0,00000*(0,90*0,90*(0,60+0,18+0,59+0,59))*4,00000</t>
  </si>
  <si>
    <t>162701159R00</t>
  </si>
  <si>
    <t>Vodorovné přemístění výkopku příplatek k ceně za každých dalších i započatých 1 000 m přes 10 000 m_x000D_
 z horniny 5 až 7</t>
  </si>
  <si>
    <t>VYTLAČENÁ ZEMINA - RÝHY : 144,90000*(0,11883+0,38165+(Pi*0,05500^2))*(0,30000)*4,00000</t>
  </si>
  <si>
    <t>VYTLAČENÁ ZEMINA - ZÁŘEZY : 0,00000*(0,10552+0,33541+(Pi*0,05500^2))*(0,30000)*4,00000</t>
  </si>
  <si>
    <t>VYTLAČENÁ ZEMINA - ŠACHTY : 0,00000*1,69945*1,1876*(0,30000)*4,00000</t>
  </si>
  <si>
    <t>VYTLAČENÁ ZEMINA - RÝHY : 144,90000*1,00000*0,01000*4,00000</t>
  </si>
  <si>
    <t>VYTLAČENÁ ZEMINA - ŠACHTY : 0,00000*1,50*1,50*0,01000*4,00000</t>
  </si>
  <si>
    <t>VYTLAČENÁ ZEMINA - RÝHY : 144,90000*(0,11883+0,38165+(Pi*0,05500^2))*(0,11750)*4,00000</t>
  </si>
  <si>
    <t>VYTLAČENÁ ZEMINA - ZÁŘEZY : 0,00000*(0,10552+0,33541+(Pi*0,05500^2))*(0,11750)*4,00000</t>
  </si>
  <si>
    <t>VYTLAČENÁ ZEMINA - ŠACHTY : 0,00000*1,69945*1,1876*(0,11750)*4,00000</t>
  </si>
  <si>
    <t>VYTLAČENÁ ZEMINA - RÝHY : 144,90000*(0,11883+0,38165+(Pi*0,05500^2))*(0,02000)*4,00000</t>
  </si>
  <si>
    <t>VYTLAČENÁ ZEMINA - ZÁŘEZY : 0,00000*(0,10552+0,33541+(Pi*0,05500^2))*(0,02000)*4,00000</t>
  </si>
  <si>
    <t>VYTLAČENÁ ZEMINA - ŠACHTY : 0,00000*1,69945*1,1876*(0,02000)*4,00000</t>
  </si>
  <si>
    <t>VYTLAČENÁ ZEMINA - ZÁSYP RÝHY - VÝMĚNA ZEMINY : (144,90000+0,00000)*0,65945*(0,30000+0,11750+0,02000)*4,00000</t>
  </si>
  <si>
    <t>VYTLAČENÁ ZEMINA - ZÁSYP ZÁŘEZU - VÝMĚNA ZEMINY : 0,00000*0,00000*(0,30000+0,11750+0,02000)*4,00000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</si>
  <si>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</si>
  <si>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</si>
  <si>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</si>
  <si>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</si>
  <si>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</si>
  <si>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</si>
  <si>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JÁMY PROTLAKU : 0,00000*(6*3+3*3)*(1,69945+0,50)*0,46250</t>
  </si>
  <si>
    <t>odpočet sejmuté vrtsvy v jiné položce : -0,00000*(6*3+3*3)*0,15</t>
  </si>
  <si>
    <t>JÁMY PROTLAKU : 0,00000*(6*3+3*3)*(1,69945+0,50)*0,10000</t>
  </si>
  <si>
    <t>viz podélné profily a průměrná hloubka rýhy : 144,90000*1,69945*1,00000*0,00000*0,46250</t>
  </si>
  <si>
    <t>odpočet sejmuté vrtsvy v jiné položce : -144,90000*1,00000*(0,10+0,43000)*0,00000*0,46250</t>
  </si>
  <si>
    <t>odpočet sejmuté vrtsvy v jiné položce : -0,00000*1,00000*(0,10+0,06)*0,00000*0,46250</t>
  </si>
  <si>
    <t>odpočet sejmuté vrtsvy v jiné položce : -0,00000*1,00000*0,15*0,00000*0,46250</t>
  </si>
  <si>
    <t>odpočet sejmuté vrtsvy v jiné položce : -(0,00000-0,00000)*1,00000*0,15*0,00000*0,46250</t>
  </si>
  <si>
    <t>viz podélné profily a průměrná hloubka rýhy : 144,90000*1,69945*1,00000*1,00000*0,46250</t>
  </si>
  <si>
    <t>viz podélné profily a průměrná hloubka rýhy : 144,90000*1,69945*1,00000*0,00000*0,10000</t>
  </si>
  <si>
    <t>odpočet sejmuté vrtsvy v jiné položce : -144,90000*1,00000*(0,10+0,43000)*0,00000*0,10000</t>
  </si>
  <si>
    <t>odpočet sejmuté vrtsvy v jiné položce : -0,00000*1,00000*(0,10+0,06)*0,00000*0,10000</t>
  </si>
  <si>
    <t>odpočet sejmuté vrtsvy v jiné položce : -0,00000*1,00000*0,15*0,00000*0,10000</t>
  </si>
  <si>
    <t>odpočet sejmuté vrtsvy v jiné položce : -(0,00000-0,00000)*1,00000*0,15*0,00000*0,10000</t>
  </si>
  <si>
    <t>viz podélné profily a průměrná hloubka rýhy : 144,90000*1,69945*1,00000*1,00000*0,10000</t>
  </si>
  <si>
    <t>viz podélné profily a průměrná hloubka rýhy : 144,90000*1,69945*1,00000*0,30000</t>
  </si>
  <si>
    <t>viz podélné profily a průměrná hloubka rýhy : 144,90000*1,69945*1,00000*0,11750</t>
  </si>
  <si>
    <t>viz podélné profily a průměrná hloubka rýhy : 144,90000*1,69945*1,00000*0,02000</t>
  </si>
  <si>
    <t>VYTLAČENÁ ZEMINA - RÝHY : -144,90000*(0,11883+0,38165+(Pi*0,05500^2))</t>
  </si>
  <si>
    <t>VYTLAČENÁ ZEMINA - ŠACHTY : -0,00000*1,69945*1,1876*((144,90000+0,00000)/144,90000)</t>
  </si>
  <si>
    <t>viz podélné profily a průměrná hloubka rýhy : 144,90000*1,00000*0,01000</t>
  </si>
  <si>
    <t>viz podélné profily a průměrná hloubka rýhy : 0,00000*1,50*1,50*0,01000</t>
  </si>
  <si>
    <t>VYTLAČENÁ ZEMINA - VPUSTĚ : -0,00000*(PI*0,30*0,30*(0,60+0,18+0,59+0,59))</t>
  </si>
  <si>
    <t>viz situace stavby a podélné profily - křížení a souběhy s podzemními inž. sítěmi : (4,00000+10,00000+2,00000)*0,50*0,50*1,00000</t>
  </si>
  <si>
    <t>viz situace stavby - rozšíření pro odbočky : (8,00000+0,00000)*0,50*0,50*1,00000</t>
  </si>
  <si>
    <t>viz situace stavby - ochrana kořenové soustavy stromů : 0,00000*0,50*0,50*1,00000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</si>
  <si>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</si>
  <si>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</si>
  <si>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</si>
  <si>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viz vzorové příčné řezy : 144,90000*0,38165</t>
  </si>
  <si>
    <t>viz vzorové příčné řezy : 0,00000*0,33541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</si>
  <si>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</si>
  <si>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</si>
  <si>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</si>
  <si>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viz vzorové výkresy šachet : 0,00000*((1,50*1,50)-(0,60*0,60))*0,43000</t>
  </si>
  <si>
    <t>1,00000*((0,50*0,50)-(0,20*0,20))*0,43000</t>
  </si>
  <si>
    <t>0,00000*((0,50*0,50)-(0,20*0,20))*0,43000</t>
  </si>
  <si>
    <t>4,00000*((0,50*0,50)-(0,20*0,20))*0,43000</t>
  </si>
  <si>
    <t>199000002R00</t>
  </si>
  <si>
    <t>Poplatky za skládku horniny 1- 4</t>
  </si>
  <si>
    <t>VYTLAČENÁ ZEMINA RÝHY : 144,90000*(0,11883+0,38165+(Pi*0,05500^2))*(0,46250+0,10000)</t>
  </si>
  <si>
    <t>VYTLAČENÁ ZEMINA ZÁŘEZ : 0,00000*(0,33541+(Pi*0,05500^2))*(0,46250+0,10000)</t>
  </si>
  <si>
    <t>VYTLAČENÁ ZEMINA ZÁŘEZ : 0,00000*(0,10552)*(0,46250+0,10000)</t>
  </si>
  <si>
    <t>VYTLAČENÁ ZEMINA ŠACHTY : 0,00000*1,69945*1,1876*(0,46250+0,10000)</t>
  </si>
  <si>
    <t>VYTLAČENÁ ZEMINA - VPUSTĚ : 0,00000*(0,90*0,90*(0,60+0,18+0,59+0,59))*(0,46250+0,10000)</t>
  </si>
  <si>
    <t>VYTLAČENÁ ZEMINA - VPUSTĚ : -0,00000*(PI*0,30*0,30*(0,60+0,18+0,59+0,59))*(0,46250+0,10000)</t>
  </si>
  <si>
    <t>199000003R00</t>
  </si>
  <si>
    <t>Poplatky za skládku horniny 5 - 7</t>
  </si>
  <si>
    <t>VYTLAČENÁ ZEMINA RÝHY : 144,90000*(0,11883+0,38165+(Pi*0,05500^2))*(0,30000)</t>
  </si>
  <si>
    <t>VYTLAČENÁ ZEMINA ZÁŘEZ : 0,00000*(0,10552+0,33541+(Pi*0,05500^2))*(0,30000)</t>
  </si>
  <si>
    <t>VYTLAČENÁ ZEMINA ŠACHTY : 0,00000*1,69945*1,1876*(0,30000)</t>
  </si>
  <si>
    <t>VYTLAČENÁ ZEMINA RÝHY : 144,90000*(0,11883+0,38165+(Pi*0,05500^2))*(0,11750)</t>
  </si>
  <si>
    <t>VYTLAČENÁ ZEMINA ZÁŘEZ : 0,00000*(0,10552+0,33541+(Pi*0,05500^2))*(0,11750)</t>
  </si>
  <si>
    <t>VYTLAČENÁ ZEMINA ŠACHTY : 0,00000*1,69945*1,1876*(0,11750)</t>
  </si>
  <si>
    <t>VYTLAČENÁ ZEMINA RÝHY : 144,90000*(0,11883+0,38165+(Pi*0,05500^2))*(0,02000)</t>
  </si>
  <si>
    <t>VYTLAČENÁ ZEMINA ZÁŘEZ : 0,00000*(0,10552+0,33541+(Pi*0,05500^2))*(0,02000)</t>
  </si>
  <si>
    <t>VYTLAČENÁ ZEMINA ŠACHTY : 0,00000*1,69945*1,1876*(0,02000)</t>
  </si>
  <si>
    <t>VYTLAČENÁ ZEMINA RÝHY : 144,90000*1,00000*0,01000</t>
  </si>
  <si>
    <t>VYTLAČENÁ ZEMINA ŠACHTY : 0,00000*1,50*1,50*0,01000</t>
  </si>
  <si>
    <t>VYTLAČENÁ ZEMINA - VPUSTĚ : 0,00000*(0,90*0,90*(0,60+0,18+0,59+0,59))*(0,30000+0,11750+0,02000)</t>
  </si>
  <si>
    <t>VYTLAČENÁ ZEMINA - VPUSTĚ : -0,00000*(PI*0,30*0,30*(0,60+0,18+0,59+0,59))*(0,30000+0,11750+0,02000)</t>
  </si>
  <si>
    <t>58337330R</t>
  </si>
  <si>
    <t>štěrkopísek frakce 0,0 až 22,0 mm; třída A</t>
  </si>
  <si>
    <t>t</t>
  </si>
  <si>
    <t>SPCM</t>
  </si>
  <si>
    <t>Specifikace</t>
  </si>
  <si>
    <t>POL3_1</t>
  </si>
  <si>
    <t>viz vzorové příčné řezy : 144,90000*0,38165*1,75</t>
  </si>
  <si>
    <t>viz vzorové příčné řezy : 0,00000*0,33541*1,75</t>
  </si>
  <si>
    <t>VYTLAČENÁ ZEMINA - VPUSTĚ : 0,00000*(0,90*0,90*(0,60+0,18+0,59+0,59))*1,75</t>
  </si>
  <si>
    <t>VYTLAČENÁ ZEMINA - VPUSTĚ : -0,00000*(PI*0,30*0,30*(0,60+0,18+0,59+0,59))*1,75</t>
  </si>
  <si>
    <t>58337333R</t>
  </si>
  <si>
    <t>štěrkopísek frakce 0,0 až 32,0 mm; třída A</t>
  </si>
  <si>
    <t xml:space="preserve">SPECIFIKACE MOŽNÉ ZÁMĚNY DRUHU ZÁSYPOVÉHO MATERIÁLU : </t>
  </si>
  <si>
    <t xml:space="preserve">JE UVEDENA VE VZOROVÉM PŘÍČNÉM ŘEZU  : </t>
  </si>
  <si>
    <t xml:space="preserve">A DOKLADOVÉ ČÁSTI - STATICKÝ VÝPOČET  : </t>
  </si>
  <si>
    <t xml:space="preserve">POVOLENÝCH DEFORMACÍ POTRUBÍ : </t>
  </si>
  <si>
    <t>viz vzorové příčné řezy - ZÁSYP RÝHY - VÝMĚNA ZEMINY : (144,90000+0,00000)*0,65945*1,75</t>
  </si>
  <si>
    <t>viz vzorové příčné řezy  - ZÁSYP ZÁŘEZU - VÝMĚNA ZEMINY : 0,00000*0,00000*1,75</t>
  </si>
  <si>
    <t>212792112R00</t>
  </si>
  <si>
    <t>Montáž trativodů z flexibilních trubek jakékoliv DN</t>
  </si>
  <si>
    <t>827-1</t>
  </si>
  <si>
    <t>se zřízením štěrkopískového lože pod trubky a s jejich obsypem v průměrném celkovém množství do 0,15 m3/m,</t>
  </si>
  <si>
    <t>viz vzorové příčné řezy : (144,90000-0,00000-0,00000)*0,75</t>
  </si>
  <si>
    <t>212971110R00</t>
  </si>
  <si>
    <t xml:space="preserve">Zřízení opláštění odvod. trativodů z geotextilie o sklonu do 2,5,  </t>
  </si>
  <si>
    <t>v rýze nebo v zářezu se stěnami,</t>
  </si>
  <si>
    <t>viz vzorové příčné řezy : (144,90000-0,00000-0,00000)*0,75*2*pi*0,05</t>
  </si>
  <si>
    <t>28611223.AR</t>
  </si>
  <si>
    <t>trubka plastová drenážní PVC; ohebná; perforovaná po celém obvodu; DN 100,0 mm</t>
  </si>
  <si>
    <t>viz vzorové příčné řezy : (144,90000-0,00000-0,00000)*0,75*1,093</t>
  </si>
  <si>
    <t>69366016R</t>
  </si>
  <si>
    <t>geotextilie směs přírodních a syntetických vláken; funkce separační, ochranná; plošná hmotnost 250 g/m2</t>
  </si>
  <si>
    <t>POL3_</t>
  </si>
  <si>
    <t>viz vzorové příčné řezy : (144,90000-0,00000-0,00000)*0,75*2*pi*0,05*1,15</t>
  </si>
  <si>
    <t>359901111R00</t>
  </si>
  <si>
    <t>Vyčištění stok jakékoliv výšky</t>
  </si>
  <si>
    <t>Konečné vyčištění stok před předáním a převzetím.</t>
  </si>
  <si>
    <t>viz. situace stavby - výpis délek potrubí : 144,90000</t>
  </si>
  <si>
    <t>451573111R00</t>
  </si>
  <si>
    <t>Lože pod potrubí, stoky a drobné objekty z písku a štěrkopísku  do 65 mm</t>
  </si>
  <si>
    <t>v otevřeném výkopu,</t>
  </si>
  <si>
    <t>viz vzorové příčné řezy : 144,90000*0,11883</t>
  </si>
  <si>
    <t>viz vzorové příčné řezy : 0,00000*0,10552</t>
  </si>
  <si>
    <t>452313141R00</t>
  </si>
  <si>
    <t>Podkladní a zajišťovací konstrukce z betonu bloky pro potrubí , z betonu prostého třídy C 16/20</t>
  </si>
  <si>
    <t>z cementu portlandského nebo struskoportlandského, v otevřeném výkopu,</t>
  </si>
  <si>
    <t>viz situace stavby a podélné profily : 1,00000*(0,08+0,10)*(0,08+0,20)*(3,00000+(1,00000+0,00000)*2)</t>
  </si>
  <si>
    <t>452353101R00</t>
  </si>
  <si>
    <t xml:space="preserve">Bednění podkladních a zajišťovacích konstrukcí bloků pro potrubí </t>
  </si>
  <si>
    <t>viz situace stavby a podélné profily : 1,00000*(0,08+0,20)*2*(3,00000+(1,00000+0,00000)*2)</t>
  </si>
  <si>
    <t>464451112R00</t>
  </si>
  <si>
    <t>Prolití vrstvy z lom.kamene cementovou maltou malta MC 10</t>
  </si>
  <si>
    <t>832-1</t>
  </si>
  <si>
    <t>viz vzorové příčné řezy : (144,90000-0,00000)*1,00000*0,25*1,00000</t>
  </si>
  <si>
    <t>564251111R00</t>
  </si>
  <si>
    <t>Podklad nebo podsyp ze štěrkopísku tloušťka po zhutnění 150 mm</t>
  </si>
  <si>
    <t>s rozprostřením, vlhčením a zhutněním</t>
  </si>
  <si>
    <t>viz vzorové příčné řezy : 144,90000*1,00000</t>
  </si>
  <si>
    <t xml:space="preserve">pro komunikace : </t>
  </si>
  <si>
    <t>564871111R00</t>
  </si>
  <si>
    <t>Podklad ze štěrkodrti s rozprostřením a zhutněním frakce 0-63 mm, tloušťka po zhutnění 250 mm</t>
  </si>
  <si>
    <t>566901111R00</t>
  </si>
  <si>
    <t>Vyspravení podkladu po překopech kamenivem těženým nebo štěrkopískem</t>
  </si>
  <si>
    <t>pro inženýrské sítě, se zhutněním</t>
  </si>
  <si>
    <t>viz vzorové příčné řezy - provizorní úprava : 0,00000*144,90000/(144,90000+0,000000001)*0,30*1,50*2*0,05</t>
  </si>
  <si>
    <t>viz vzorové příčné řezy - provizorní úprava - 1. dorovnávání do nivelety : 0,00000*144,90000/(144,90000+0,000000001)*0,30*1,50*2*0,01</t>
  </si>
  <si>
    <t>viz vzorové příčné řezy - provizorní úprava - 2. dorovnávání do nivelety : 0,00000*144,90000/(144,90000+0,000000001)*0,30*1,50*2*0,005</t>
  </si>
  <si>
    <t>566903111R00</t>
  </si>
  <si>
    <t>Vyspravení podkladu po překopech kamenivem hrubým drceným</t>
  </si>
  <si>
    <t>viz vzorové příčné řezy - provizorní úprava : 144,90000*1,00000*0,08*1,85</t>
  </si>
  <si>
    <t>viz vzorové příčné řezy - provizorní úprava : 0,00000*1,00000*0,08*1,85</t>
  </si>
  <si>
    <t>viz vzorové příčné řezy - provizorní úprava : 0,00000*144,90000/(144,90000+0,000000001)*0,30*1,50*2*0,08*1,85</t>
  </si>
  <si>
    <t>566904111R00</t>
  </si>
  <si>
    <t>Vyspravení podkladu po překopech kamenivem obalovaným asfaltem</t>
  </si>
  <si>
    <t>viz vzorové příčné řezy : 144,90000*(1,00000+0*0,50000)*2,3790*0,080</t>
  </si>
  <si>
    <t>viz vzorové příčné řezy : 0,00000*144,90000/(144,90000+0,000000001)*0,30*1,50*2*2,3790*0,080</t>
  </si>
  <si>
    <t>569811112R00</t>
  </si>
  <si>
    <t>Zpevnění krajnic nebo komun. pro pěší štěrkodrtí tloušťka po zhutnění 60 mm</t>
  </si>
  <si>
    <t>s rozprostřením a zhutněním</t>
  </si>
  <si>
    <t>viz situace stavby : 144,90000*0,25</t>
  </si>
  <si>
    <t>572404112R00</t>
  </si>
  <si>
    <t>Posyp živičného podkladu nebo krytu v množství přes 5 do 10 kg/m2</t>
  </si>
  <si>
    <t>kamenivem drobným těženým nebo drceným bez zhutnění</t>
  </si>
  <si>
    <t>viz situace stavby a podélné profily - stávající povrchy : 144,90000*2*0,15</t>
  </si>
  <si>
    <t>144,90000/(144,90000+0,0000000000000000000001)*2*1,00000*0,15</t>
  </si>
  <si>
    <t>144,90000/(144,90000+0,0000000000000000000001)*0,00000*4*0,25*0,15</t>
  </si>
  <si>
    <t>572952111R00</t>
  </si>
  <si>
    <t>Vyspravení krytu po překopech pro inženýrské sítě asfaltovým betonem, po zhutnění tloušťky 30 až 50 mm</t>
  </si>
  <si>
    <t>viz vzorové příčné řezy : 144,90000*(1,00000+2*1*0,50000)</t>
  </si>
  <si>
    <t>hmotnost ve specifikaci stanovena dle cenové soustavy RTS a.s. www.cenovasoustava.cz : 0,00000*144,90000/(144,90000+0,000000001)*0,30*1,50*2</t>
  </si>
  <si>
    <t>573211111R00</t>
  </si>
  <si>
    <t>Postřik živičný spojovací bez posypu kamenivem z asfaltu silničního, v množství od 0,5 do 0,7 kg/m2</t>
  </si>
  <si>
    <t>viz vzorové příčné řezy : 144,90000*(1,00000+2*1*0,50000)*1</t>
  </si>
  <si>
    <t>144,90000*(1,00000+0*0,50000)*1</t>
  </si>
  <si>
    <t>0,00000*144,90000/(144,90000+0,000000001)*0,30*1,50*1</t>
  </si>
  <si>
    <t>905      R00</t>
  </si>
  <si>
    <t>Hzs-revize provoz.souboru a st.obj.</t>
  </si>
  <si>
    <t>Prav.M</t>
  </si>
  <si>
    <t>HZS</t>
  </si>
  <si>
    <t>POL10_</t>
  </si>
  <si>
    <t xml:space="preserve">kontrola a přebírka obnažených podzemních inženýrských sítí : </t>
  </si>
  <si>
    <t>jejich provozovatelem/správcem (0,5 hod./ks) : (4,00000+2,00000+10,00000)*0,5</t>
  </si>
  <si>
    <t xml:space="preserve">viz. E.x Dokladová část : </t>
  </si>
  <si>
    <t>909      R00</t>
  </si>
  <si>
    <t>Hzs-nezmeritelne stavebni prace</t>
  </si>
  <si>
    <t>POL10_0</t>
  </si>
  <si>
    <t>viz situace stavby - objekty v manipulačním pruhu : 144,90000/25</t>
  </si>
  <si>
    <t>010130100100R</t>
  </si>
  <si>
    <t>Rypadlo lopatové kolové CAT M 313 C</t>
  </si>
  <si>
    <t>Sh</t>
  </si>
  <si>
    <t>STROJ</t>
  </si>
  <si>
    <t>Stroj</t>
  </si>
  <si>
    <t>POL6_1</t>
  </si>
  <si>
    <t>Velikost lžíce 0,28-0,72 m3</t>
  </si>
  <si>
    <t>Výkon motoru 86 kW</t>
  </si>
  <si>
    <t>857242121R00</t>
  </si>
  <si>
    <t>Montáž litinových tvarovek na potrubí litinovém tlakovém jednoosých, na potrubí z trub přírubových v otevřeném výkopu, v otevřeném kanálu nebo v šachtě, DN 80 mm</t>
  </si>
  <si>
    <t>kus</t>
  </si>
  <si>
    <t>viz situace stavby : 8,00000+0,00000</t>
  </si>
  <si>
    <t>1,00000+0,00000+4,00000</t>
  </si>
  <si>
    <t>857264121R00</t>
  </si>
  <si>
    <t>Montáž litinových tvarovek na potrubí litinovém tlakovém odbočných, na potrubí z trub přírubových v otevřeném výkopu, v otevřeném kanálu nebo v šachtě, DN 100 mm</t>
  </si>
  <si>
    <t xml:space="preserve">viz. kladečské schéma vodovodu : </t>
  </si>
  <si>
    <t>Odkaz na mn. položky pořadí 122 : 2,00000</t>
  </si>
  <si>
    <t>Odkaz na mn. položky pořadí 123 : 1,00000</t>
  </si>
  <si>
    <t>857601102R00</t>
  </si>
  <si>
    <t>Montáž litinových tvarovek na potrubí litinovém tlakovém jednoosých, na potrubí z trub hrdlových  v otevřeném výkopu, v otevřeném kanálu nebo v šachtě, DN 100 mm</t>
  </si>
  <si>
    <t>Odkaz na mn. položky pořadí 119 : 3,00000</t>
  </si>
  <si>
    <t>857701102R00</t>
  </si>
  <si>
    <t>Montáž litinových tvarovek na potrubí litinovém tlakovém odbočných, na potrubí z trub hrdlových  v otevřeném výkopu, v otevřeném kanálu nebo v šachtě, DN 100 mm</t>
  </si>
  <si>
    <t>viz situace stavby a podélné profily : (1,00000+0,00000)</t>
  </si>
  <si>
    <t>871251121R00</t>
  </si>
  <si>
    <t>Montáž potrubí z plastických hmot z tlakových trubek polyetylenových, vnějšího průměru 110 mm</t>
  </si>
  <si>
    <t>879172199R00</t>
  </si>
  <si>
    <t>Příplatky za montáž vodovodních přípojek , DN 32-80 mm</t>
  </si>
  <si>
    <t>891173111R00</t>
  </si>
  <si>
    <t>Montáž vodovodních armatur na potrubí ventilů hlavních pro přípojky, DN 32 mm</t>
  </si>
  <si>
    <t>viz. situace stavby : 8,00000+0,00000</t>
  </si>
  <si>
    <t>-6</t>
  </si>
  <si>
    <t>891183111R00</t>
  </si>
  <si>
    <t>Montáž vodovodních armatur na potrubí ventilů hlavních pro přípojky, DN 40 mm</t>
  </si>
  <si>
    <t>-5</t>
  </si>
  <si>
    <t>891213111R00</t>
  </si>
  <si>
    <t>Montáž vodovodních armatur na potrubí ventilů hlavních pro přípojky, DN 50 mm</t>
  </si>
  <si>
    <t>891241111R00</t>
  </si>
  <si>
    <t>Montáž vodovodních armatur na potrubí šoupátek v otevřeném výkopu nebo v šachtách s osazením zemní soupravy (bez poklopů), DN 80 mm</t>
  </si>
  <si>
    <t>viz. C.xxx Situace stavby : 1,00000+0,00000</t>
  </si>
  <si>
    <t>891247111R00</t>
  </si>
  <si>
    <t>Montáž vodovodních armatur na potrubí hydrantů podzemních (bez osazení poklopů), DN 80 mm</t>
  </si>
  <si>
    <t>viz. situace stavby : 1,00000+0,00000</t>
  </si>
  <si>
    <t>891261111R00</t>
  </si>
  <si>
    <t>Montáž vodovodních armatur na potrubí šoupátek v otevřeném výkopu nebo v šachtách s osazením zemní soupravy (bez poklopů), DN 100 mm</t>
  </si>
  <si>
    <t>viz situace stavby : 4,00000</t>
  </si>
  <si>
    <t>891269111R00</t>
  </si>
  <si>
    <t>Montáž vodovodních armatur na potrubí navrtávacích pasů s ventilem Jt 1 Mpa na potrubí z trub osinkocementových, litinových, ocelových nebo plastických hmot, DN 100 mm</t>
  </si>
  <si>
    <t>viz situace stavby: : 8,00000</t>
  </si>
  <si>
    <t>892271111R00</t>
  </si>
  <si>
    <t>Tlakové zkoušky vodovodního potrubí DN 100 nebo 125 mm</t>
  </si>
  <si>
    <t>přísun, montáže, demontáže a odsunu zkoušecího čerpadla, napuštění tlakovou vodou a dodání vody pro tlakovou zkoušku,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</si>
  <si>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</si>
  <si>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</si>
  <si>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</si>
  <si>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</si>
  <si>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viz. situace stavby - výpis délek potrubí : 144,90000/100+1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</si>
  <si>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</si>
  <si>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</si>
  <si>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</si>
  <si>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viz. C.xxx Situace stavby : 144,90000</t>
  </si>
  <si>
    <t>899331111R00</t>
  </si>
  <si>
    <t>Výšková úprava uličního vstupu nebo vpustě do 20 cm zvýšením poklopu</t>
  </si>
  <si>
    <t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t>
  </si>
  <si>
    <t>viz situace stavby : 3,00000</t>
  </si>
  <si>
    <t>899401111R00</t>
  </si>
  <si>
    <t>Osazení poklopů litinových ventilových</t>
  </si>
  <si>
    <t>včetně podezdění</t>
  </si>
  <si>
    <t>viz situace stavby: : 8,00000+0,00000</t>
  </si>
  <si>
    <t>899401112R00</t>
  </si>
  <si>
    <t>Osazení poklopů litinových šoupátkových</t>
  </si>
  <si>
    <t>viz situace stavby: : 4,00000</t>
  </si>
  <si>
    <t>1,00000+0,00000</t>
  </si>
  <si>
    <t>899401113R00</t>
  </si>
  <si>
    <t>Osazení poklopů litinových hydrantových</t>
  </si>
  <si>
    <t>viz situace stavby: : 1,00000+0,00000</t>
  </si>
  <si>
    <t>722173989R00</t>
  </si>
  <si>
    <t>Opravy vodovodního potrubí z plastových trubek ostatní práce mimo spojové svary s přidáním materiálu_x000D_
 spoje elektrotvarovkami, přes D 75 do D 90 mm</t>
  </si>
  <si>
    <t>800-721</t>
  </si>
  <si>
    <t>Odkaz na mn. položky pořadí 96 : 2,00000</t>
  </si>
  <si>
    <t>722173990R00</t>
  </si>
  <si>
    <t>Opravy vodovodního potrubí z plastových trubek ostatní práce mimo spojové svary s přidáním materiálu_x000D_
 spoje elektrotvarovkami, přes D 90 do D 110 mm</t>
  </si>
  <si>
    <t>Odkaz na mn. položky pořadí 97 : 6,00000</t>
  </si>
  <si>
    <t>28399901R</t>
  </si>
  <si>
    <t>štítek orientační</t>
  </si>
  <si>
    <t>viz situace stavby a podélné profily - označení kalníků a vzdušníků: : 1,00000+0,00000+4,00000</t>
  </si>
  <si>
    <t>28613107.MR</t>
  </si>
  <si>
    <t>spojka/nátrubek PE 100; SDR 11,0; D = 110,0 mm; spoj elektrosvařovaný</t>
  </si>
  <si>
    <t>viz situace stavby a podélné profily: : 2*1,015</t>
  </si>
  <si>
    <t>144,90000/35*1,015</t>
  </si>
  <si>
    <t>286136761R</t>
  </si>
  <si>
    <t>trubka vícevrstvá PE100 RC; PE100 RC; PE100 RC; hladká; SDR 11,0; da = 110,0 mm; di = 90,0 mm; s = 10,00 mm;  použití pro vodovody</t>
  </si>
  <si>
    <t>POL3_9</t>
  </si>
  <si>
    <t>viz. situace stavby - výpis délek potrubí : 144,90000*1,093</t>
  </si>
  <si>
    <t xml:space="preserve">viz průvodní a souhrnná technická zpráva a technická zpráva : </t>
  </si>
  <si>
    <t>286536132R</t>
  </si>
  <si>
    <t>oblouk PE100 RC; 45,0 °; SDR 11,0; D = 110,0 mm; s = 10,00 mm; hladký; spoj svařovaný</t>
  </si>
  <si>
    <t>viz situace stavby : 3,00000*1,01</t>
  </si>
  <si>
    <t>28653765R</t>
  </si>
  <si>
    <t>nákružek lemový PE 100; SDR 17,0; D = 90,0 mm; spoj svařovaný</t>
  </si>
  <si>
    <t>viz. kladečské schéma vodovodu : 2</t>
  </si>
  <si>
    <t>28653766R</t>
  </si>
  <si>
    <t>nákružek lemový PE 100; SDR 17,0; D = 110,0 mm; spoj svařovaný</t>
  </si>
  <si>
    <t>viz. kladečské schéma vodovodu : 6</t>
  </si>
  <si>
    <t>28654368R</t>
  </si>
  <si>
    <t>příruba volná, k lemovému nákružku; PPR; d = 200,0 mm; D = 94,0 mm; DN 80</t>
  </si>
  <si>
    <t>286543691R</t>
  </si>
  <si>
    <t>příruba volná, k lemovému nákružku; PPR; d = 220,0 mm; D = 114,0 mm; DN 90</t>
  </si>
  <si>
    <t>28655190R</t>
  </si>
  <si>
    <t>DG přechodka PP; závit vnitřní; PP; d = 81,0 mm; DN 40 mm; G 5/4"; spoj rozebíratelný</t>
  </si>
  <si>
    <t>viz situace stavby : 8,00000+0,00000-6</t>
  </si>
  <si>
    <t>28655191R</t>
  </si>
  <si>
    <t>DG přechodka PP; závit vnitřní; PP; d = 98,0 mm; DN 50 mm; G 6/4"; spoj rozebíratelný</t>
  </si>
  <si>
    <t>viz. C.xxx Situace stavby : 3</t>
  </si>
  <si>
    <t>28655192R</t>
  </si>
  <si>
    <t>DG přechodka PP; závit vnitřní; PP; d = 117,0 mm; DN 63 mm; G 2"; spoj rozebíratelný</t>
  </si>
  <si>
    <t>42200740R</t>
  </si>
  <si>
    <t>poklop uliční typ těžký; šedá litina; použití pro vodu; vnitř.pr.D = 77 mm; D = 190,0 mm; výška 250 mm; pro: armatura pro domovní přípojku</t>
  </si>
  <si>
    <t>viz situace stavby a podélné profily: : 8,00000+0,00000</t>
  </si>
  <si>
    <t>42200750R</t>
  </si>
  <si>
    <t>poklop uliční typ šoupátkový; šedá litina; použití pro vodu; vnitř.pr.D = 127 mm; D = 270,0 mm; výška 265 mm; pro: šoupátka</t>
  </si>
  <si>
    <t>viz situace stavby a podélné profily: : 4,00000</t>
  </si>
  <si>
    <t>42200760R</t>
  </si>
  <si>
    <t>poklop uliční typ k poz.hydrantu; šedá litina; použití pro vodu; vnitřní rozměr 310x205 mm; vnější rozměr 443x338 mm; výška 300 mm; pro: podzemní hydranty</t>
  </si>
  <si>
    <t>viz situace stavby a podélné profily: : 1,00000+0,00000</t>
  </si>
  <si>
    <t>42228254R</t>
  </si>
  <si>
    <t>šoupátko pro domovní přípojky pro vodovod; DN 5/4", (vnější pr. potrubí 40 mm); provedení -  na obou stranách s hrdlem ISO pro potrubí z PE; PN 16; L = 220 mm; médium pitná voda; těleso tvárná litina</t>
  </si>
  <si>
    <t>viz. C.xxx Situace stavby : -6</t>
  </si>
  <si>
    <t>42228256R</t>
  </si>
  <si>
    <t>šoupátko pro domovní přípojky pro vodovod; DN 6/4", (vnější pr. potrubí 50 mm); provedení -  na obou stranách s hrdlem ISO pro potrubí z PE; PN 16; L = 232 mm; médium pitná voda; těleso tvárná litina</t>
  </si>
  <si>
    <t>viz. C.xxx Situace stavby : -5</t>
  </si>
  <si>
    <t>42228258R</t>
  </si>
  <si>
    <t>šoupátko pro domovní přípojky pro vodovod; DN 2", (vnější pr. potrubí 63 mm); provedení -  na obou stranách s hrdlem ISO pro potrubí z PE; PN 16; L = 270 mm; médium pitná voda; těleso tvárná litina</t>
  </si>
  <si>
    <t>42228310R</t>
  </si>
  <si>
    <t>šoupátko přírubové měkcetěsnící klínové, s hladkým a rovným průtokovým kanálem; použití vhodné pro instalaci do země; médium pitná voda, neagresivní tekutina; DN 80; l = 180 mm; PN 10,0; těleso tvárná litina; povrch.ochrana vně i uvnitř epoxidovým práškem; standardní provedení bez ručního kola a zemní soupravy</t>
  </si>
  <si>
    <t>42228312R</t>
  </si>
  <si>
    <t>šoupátko přírubové  měkcetěsnící klínové, s hladkým a rovným průtokovým kanálem; použití vhodné pro instalaci do země; médium pitná voda, neagresivní tekutina; DN 100; l = 190 mm; PN 10,0; těleso tvárná litina; povrch.ochrana vně i uvnitř epoxidovým práškem; standardní provedení bez ručního kola a zemní soupravy</t>
  </si>
  <si>
    <t>viz. situace stavby a podélné profily : 4,00000</t>
  </si>
  <si>
    <t>42273533R</t>
  </si>
  <si>
    <t>pas navrtávací tvárná litina; provedení s trubkovým závitem; PN 16; vnější pr.potrubí 110 mm; závit na odbočce G 1",5/4",6/4",2"; max teplota 70 °C; pro typ potrubí z PVC, PE</t>
  </si>
  <si>
    <t>viz situace stavby : 8,00000</t>
  </si>
  <si>
    <t xml:space="preserve">viz. C.xxx Situace stavby : </t>
  </si>
  <si>
    <t>422737411R</t>
  </si>
  <si>
    <t>hydrant nadzemní PN 16; provedení standard GGG,tuhé, dvojitý uzávěr s koulí; DN 80; krycí hloubka 1,25 m; připojení přírubové; těleso tvárná litina; pro: vodu</t>
  </si>
  <si>
    <t>viz situace stavby a podélné profily : 1,00000+0,00000</t>
  </si>
  <si>
    <t>42291515R</t>
  </si>
  <si>
    <t>deska podkladová pro hydrantové poklopy; plastové</t>
  </si>
  <si>
    <t>422915501R</t>
  </si>
  <si>
    <t>deska podkladová pro šoupátkové poklopy</t>
  </si>
  <si>
    <t>422915502R</t>
  </si>
  <si>
    <t>deska podkladová pro ventilové poklopy</t>
  </si>
  <si>
    <t>42293140R</t>
  </si>
  <si>
    <t>souprava zemní teleskopická pro domovní přípojky se šroub.napojením; DN 3/4" - 2"; krycí hloubka 1,3 - 1,8 m</t>
  </si>
  <si>
    <t>42293250R</t>
  </si>
  <si>
    <t>souprava zemní teleskopická šoupátková; pro šoupátka a combi armatury; DN 50-100; krycí hloubka 1,3 - 1,8 m</t>
  </si>
  <si>
    <t>422935323R</t>
  </si>
  <si>
    <t>příruba jištěná proti posunu; provedení hrdlo-příruba, délka 225 mm; PN 16,0; médium voda; příruba DN1=100, hrdlo DN=100; těleso tvárná litina</t>
  </si>
  <si>
    <t>viz. kladečské schéma vodovodu : 3</t>
  </si>
  <si>
    <t>422935405R</t>
  </si>
  <si>
    <t>koleno 90 °; prodloužené; PN 16; DN 80 mm; tvárná litina; přírubové; s patkou</t>
  </si>
  <si>
    <t>55251216R</t>
  </si>
  <si>
    <t>trouba litinová vodovodní, kanalizační; tvárná litina; přírubová; DN 80,0 mm; l = 400,0 mm; uvnitř práškový epoxid; vně práškový epoxid</t>
  </si>
  <si>
    <t>viz situace stavby a podélné profily: : (1,00000+0,00000)</t>
  </si>
  <si>
    <t>552599943R</t>
  </si>
  <si>
    <t>tvarovka přírubová s přírubovou odbočkou tvárná litina; DN 1 = 100 mm; DN 2 = 80 mm; povrch. úprava práškový epoxid</t>
  </si>
  <si>
    <t>552599944R</t>
  </si>
  <si>
    <t>tvarovka přírubová s přírubovou odbočkou tvárná litina; DN 1 = 100 mm; DN 2 = 100 mm; povrch. úprava práškový epoxid</t>
  </si>
  <si>
    <t>viz. kladečské schéma vodovodu : 1</t>
  </si>
  <si>
    <t>914991001R00</t>
  </si>
  <si>
    <t>Dočasné dopravní značení montáž , dopravní značky včetně stojanu</t>
  </si>
  <si>
    <t>SITUACE STAVBY NAD KATASTRÁLNÍ MAPOU - ZÁSADY ORGANIZACE VÝSTAVBY : 2*144,90000/(144,90000+0,0000000000000000000001)</t>
  </si>
  <si>
    <t>a ZÁSADY ORGANIZACE VÝSTAVBY - TECHNICKÁ ZPRÁVA : 1*144,90000/(144,90000+0,0000000000000000000001)</t>
  </si>
  <si>
    <t>914991002R00</t>
  </si>
  <si>
    <t>Dočasné dopravní značení montáž , dopravní značky velkoplošné včetně stojanu</t>
  </si>
  <si>
    <t>SITUACE STAVBY NAD KATASTRÁLNÍ MAPOU - ZÁSADY ORGANIZACE VÝSTAVBY : 1*144,90000/(144,90000+0,0000000000000000000001)</t>
  </si>
  <si>
    <t xml:space="preserve">a ZÁSADY ORGANIZACE VÝSTAVBY - TECHNICKÁ ZPRÁVA : </t>
  </si>
  <si>
    <t>914991005R00</t>
  </si>
  <si>
    <t>Dočasné dopravní značení montáž , dočasné světelné signalizace (semafor) včetně baterie a seřízení</t>
  </si>
  <si>
    <t>sada</t>
  </si>
  <si>
    <t>SITUACE STAVBY NAD KATASTRÁLNÍ MAPOU - ZÁSADY ORGANIZACE VÝSTAVBY : 144,90000/(144,90000+0,0000000000000000000001)*1</t>
  </si>
  <si>
    <t>914992001R00</t>
  </si>
  <si>
    <t>Dočasné dopravní značení vlastní nájem, dopravní značky včetně stojanu</t>
  </si>
  <si>
    <t>SITUACE STAVBY NAD KATASTRÁLNÍ MAPOU - ZÁSADY ORGANIZACE VÝSTAVBY : 2*144,90000/12,00000*144,90000/(144,90000+0,0000000000000000000001)</t>
  </si>
  <si>
    <t>a ZÁSADY ORGANIZACE VÝSTAVBY - TECHNICKÁ ZPRÁVA : 1*144,90000/12,00000*144,90000/(144,90000+0,0000000000000000000001)</t>
  </si>
  <si>
    <t>914992002R00</t>
  </si>
  <si>
    <t>Dočasné dopravní značení vlastní nájem, dopravní značky velkoplošné včetně stojanu</t>
  </si>
  <si>
    <t>SITUACE STAVBY NAD KATASTRÁLNÍ MAPOU - ZÁSADY ORGANIZACE VÝSTAVBY : 1*144,90000/12,00000*144,90000/(144,90000+0,0000000000000000000001)</t>
  </si>
  <si>
    <t>914992005R00</t>
  </si>
  <si>
    <t>Dočasné dopravní značení vlastní nájem, dočasné světelné signalizace (semafor) včetně baterie a seřízení</t>
  </si>
  <si>
    <t>SITUACE STAVBY NAD KATASTRÁLNÍ MAPOU - ZÁSADY ORGANIZACE VÝSTAVBY : (144,90000/(144,90000+0,0000000000000000000001))*144,90000/12,00000</t>
  </si>
  <si>
    <t>914993001R00</t>
  </si>
  <si>
    <t>Demontáž dočasného dopravního značení značky včetně stojanu</t>
  </si>
  <si>
    <t>914993002R00</t>
  </si>
  <si>
    <t>Demontáž dočasného dopravního značení velkoplošné značky včetně stojanu</t>
  </si>
  <si>
    <t>914993005R00</t>
  </si>
  <si>
    <t>Demontáž dočasného dopravního značení dočasné světelné signalizace (semaforu) vč. baterie</t>
  </si>
  <si>
    <t>915491211R00</t>
  </si>
  <si>
    <t>Osazení vodicího proužku z betonových prefa desek šířky proužku 250 mm</t>
  </si>
  <si>
    <t>tl. do 12 cm, do lože z cementové malty tl. do 2 cm, s vyplněním a zatřením spár cementovou maltou s podkladní vrstvou z betonu prostého C 12/15 tl. 5 až 10 cm</t>
  </si>
  <si>
    <t>viz situace stavby a podélné profily - stávající povrchy : 144,90000</t>
  </si>
  <si>
    <t>915711112RT1</t>
  </si>
  <si>
    <t>Vodorovné značení krytů silnovrstvou barvou, bílou, dělicích čar šířky 120 mm</t>
  </si>
  <si>
    <t>915791111R00</t>
  </si>
  <si>
    <t>Předznačení pro vodorovné značení pro dělící čáry, vodící proužky</t>
  </si>
  <si>
    <t>stříkané barvou nebo prováděné z nátěrových hmot</t>
  </si>
  <si>
    <t>919722212R00</t>
  </si>
  <si>
    <t>Dilatační spáry řezané v cementobetonovém krytu příčné, zalití spár za tepla s těsněním, šířka přes 3 do 9 mm</t>
  </si>
  <si>
    <t>vyčištění spár po řezání, vyčištění spár před zálivkou a impregnace spár před zálivkou,</t>
  </si>
  <si>
    <t>viz situace stavby a podélné profily - stávající povrchy : 144,90000/(144,90000+0,0000000000000000000001)*2*1,00000</t>
  </si>
  <si>
    <t>144,90000/(144,90000+0,0000000000000000000001)*0,00000*4*0,25</t>
  </si>
  <si>
    <t>919723212R00</t>
  </si>
  <si>
    <t>Dilatační spáry řezané v cementobetonovém krytu podélné, zalití spár za tepla s těsněním, šířka přes 3 do 9 mm</t>
  </si>
  <si>
    <t>viz situace stavby a podélné profily - stávající povrchy : 144,90000*2</t>
  </si>
  <si>
    <t>919731123R00</t>
  </si>
  <si>
    <t>Zarovnání styčné plochy podkladu nebo krytu živičné, tloušťky přes 100 do 200 mm</t>
  </si>
  <si>
    <t>podél vybourané části komunikace nebo zpevněné plochy</t>
  </si>
  <si>
    <t>144,90000/(144,90000+0,0000000000000000000001)*2*1,00000</t>
  </si>
  <si>
    <t>919735113R00</t>
  </si>
  <si>
    <t>Řezání stávajících krytů nebo podkladů živičných, hloubky přes 100 do 150 mm</t>
  </si>
  <si>
    <t>včetně spotřeby vody</t>
  </si>
  <si>
    <t>592162117R</t>
  </si>
  <si>
    <t>přídlažba silniční; beton; l = 500 mm; š = 250 mm; h = 100 mm; přírodní</t>
  </si>
  <si>
    <t>931627111R00</t>
  </si>
  <si>
    <t xml:space="preserve">Úprava dilatační spáry úprava asfaltovou zálivkou za horka nebo za studena včetně tvarování, osazení a svařování plechu,  ,  </t>
  </si>
  <si>
    <t>kg</t>
  </si>
  <si>
    <t>konstrukcí z prostého nebo železového betonu</t>
  </si>
  <si>
    <t>Včetně očistění ploch spár před úpravou a očistění okolí spáry po úpravě.</t>
  </si>
  <si>
    <t>viz situace stavby a podélné profily - stávající povrchy : 144,90000*2/5</t>
  </si>
  <si>
    <t>144,90000/(144,90000+0,0000000000000000000001)*2*1,00000/5</t>
  </si>
  <si>
    <t>144,90000/(144,90000+0,0000000000000000000001)*0,00000*4*0,25/5</t>
  </si>
  <si>
    <t>938909311R00</t>
  </si>
  <si>
    <t>Odstranění bláta a nánosu z povrchu podkladu nebo krytu živičného nebo betonováho</t>
  </si>
  <si>
    <t>viz situace stavby a podélné profily - stávající povrchy : 144,90000*(1,00000+3,00)*2</t>
  </si>
  <si>
    <t>0,00000*(1,00000+3,00)*2</t>
  </si>
  <si>
    <t>960111221R00</t>
  </si>
  <si>
    <t>Bourání konstrukcí vodních staveb dílce prefabrikované betonové a železobetonové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</si>
  <si>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</si>
  <si>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</si>
  <si>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viz situace stavby a podélné profily - křížení a souběhy s podzemními inž. sítěmi : 2,00000*0,4*0,1*1,0</t>
  </si>
  <si>
    <t>viz situace stavby a podélné profily - stávající povrchy : 144,90000*(0,15*0,10+0,10*0,10)</t>
  </si>
  <si>
    <t>979087212R00</t>
  </si>
  <si>
    <t>Nakládání na dopravní prostředky suti</t>
  </si>
  <si>
    <t>POL1_3</t>
  </si>
  <si>
    <t>pro vodorovnou dopravu</t>
  </si>
  <si>
    <t>viz situace stavby a podélné profily - stávající povrchy : 0,00000*1,00000*0,11800</t>
  </si>
  <si>
    <t>viz situace stavby a podélné profily - stávající povrchy : 0,00000*1,00000*0,00000*0,220</t>
  </si>
  <si>
    <t>viz situace stavby a podélné profily - stávající povrchy : 0,00000*1,00000*0,00000*0,440</t>
  </si>
  <si>
    <t>viz situace stavby a podélné profily - stávající povrchy : 144,90000*1,00000*0,00000*0,880*0,43000/0,400</t>
  </si>
  <si>
    <t>viz situace stavby a podélné profily - stávající povrchy : 144,90000*(1,00000)*0,00000*0,220</t>
  </si>
  <si>
    <t>viz situace stavby a podélné profily - stávající povrchy : 0,00000*1,00000*1,00000*0,220</t>
  </si>
  <si>
    <t>viz situace stavby a podélné profily - stávající povrchy : 0,00000*1,00000*1,00000*0,440</t>
  </si>
  <si>
    <t>viz situace stavby a podélné profily - stávající povrchy : 144,90000*1,00000*1,00000*0,880*0,43000/0,400</t>
  </si>
  <si>
    <t>viz situace stavby a podélné profily - stávající povrchy : 144,90000*(1,00000)*1,00000*0,220</t>
  </si>
  <si>
    <t>viz situace stavby a podélné profily - stávající povrchy : 144,90000*(2*0,50000)*0,110</t>
  </si>
  <si>
    <t>viz vzorové příčné řezy - provizorní úprava : 144,90000*1,00000*0,05*1,85</t>
  </si>
  <si>
    <t>viz vzorové příčné řezy - provizorní úprava : 0,00000*1,00000*0,05*1,85</t>
  </si>
  <si>
    <t>viz vzorové příčné řezy - provizorní úprava - 1. dorovnávání do nivelety : 144,90000*1,00000*0,01*1,85</t>
  </si>
  <si>
    <t>viz vzorové příčné řezy - provizorní úprava - 1. dorovnávání do nivelety : 0,00000*1,00000*0,01*1,85</t>
  </si>
  <si>
    <t>viz vzorové příčné řezy - provizorní úprava - 2. dorovnávání do nivelety : 144,90000*1,00000*0,005*1,85</t>
  </si>
  <si>
    <t>viz vzorové příčné řezy - provizorní úprava - 2. dorovnávání do nivelety : 0,00000*1,00000*0,005*1,85</t>
  </si>
  <si>
    <t>viz situace stavby a podélné profily - stávající povrchy : 0,00000*0,14500</t>
  </si>
  <si>
    <t>viz situace stavby a podélné profily - křížení a souběhy s podzemními inž. sítěmi : 2,00000*0,4*0,1*1,0*2,44700</t>
  </si>
  <si>
    <t>viz situace stavby a podélné profily - stávající povrchy : 144,90000*(0,15*0,10+0,10*0,10)*2,44700</t>
  </si>
  <si>
    <t>viz situace stavby : 0,00000*(1,00000+1,5+1,5)*0,01000</t>
  </si>
  <si>
    <t>viz situace stavby : 0,00000*0,50*(1,00000+1,5+1,5)/0,10*1,5*0,04500</t>
  </si>
  <si>
    <t>viz situace stavby : 0,00000*0,50*(1,00000+1,5+1,5)*0,00925</t>
  </si>
  <si>
    <t>VYTLAČENÁ ZEMINA PODKLAD ASFALTY : 0,00000*144,90000/(144,90000+0,00001)*0,30*1,50*2*0,00000*0,990*0,43000/0,450</t>
  </si>
  <si>
    <t>VYTLAČENÁ ZEMINA PODKLAD ASFALTY : 0,00000*144,90000/(144,90000+0,00001)*0,30*1,50*2*1,00000*0,990*0,43000/0,450</t>
  </si>
  <si>
    <t>SITUACE STAVBY NAD KATASTRÁLNÍ MAPOU - ZÁSADY ORGANIZACE VÝSTAVBY : 144,90000/(144,90000+0,0000000000000000000000000000001)*(2+1)*0,06600</t>
  </si>
  <si>
    <t>a ZÁSADY ORGANIZACE VÝSTAVBY - TECHNICKÁ ZPRÁVA : 144,90000/(144,90000+0,0000000000000000000000000000001)*1*0,12700</t>
  </si>
  <si>
    <t>144,90000/(144,90000+0,0000000000000000000000000000001)*0,13000</t>
  </si>
  <si>
    <t>0,00000*144,90000/(144,90000+0,0000000000000001)*0,30*1,50*2*0,220*0,70</t>
  </si>
  <si>
    <t>0,00000*144,90000/(144,90000+0,0000000000000001)*0,30*1,50*2*0,220*0,30</t>
  </si>
  <si>
    <t>979990001R00</t>
  </si>
  <si>
    <t>Poplatek za skládku stavební suti</t>
  </si>
  <si>
    <t>801-3</t>
  </si>
  <si>
    <t>VYTLAČENÁ ZEMINA PODKLAD DLAŽBY : 0,00000*1,00000*0,00000*0,220</t>
  </si>
  <si>
    <t>VYTLAČENÁ ZEMINA PODKLD ŠTĚRKY : 0,00000*1,00000*0,00000*0,440</t>
  </si>
  <si>
    <t>VYTLAČENÁ ZEMINA PODKLAD ASFALTY : 144,90000*1,00000*0,00000*0,990*0,43000/0,450</t>
  </si>
  <si>
    <t>VYTLAČENÁ ZEMINA PODKLAD DLAŽBY : 0,00000*1,00000*1,00000*0,220</t>
  </si>
  <si>
    <t>VYTLAČENÁ ZEMINA PODKLAD ŠTĚRKY : 0,00000*1,00000*1,00000*0,440</t>
  </si>
  <si>
    <t>VYTLAČENÁ ZEMINA PODKLAD ASFALTY : 144,90000*1,00000*1,00000*0,990*0,43000/0,450</t>
  </si>
  <si>
    <t>979990103R00</t>
  </si>
  <si>
    <t>Poplatek za skládku beton do 30x30 cm</t>
  </si>
  <si>
    <t>viz situace stavby a podélné profily - křížení a souběhy s podzemními inž. sítěmi : 2,00000*0,4*0,1*1,0*2,45*0,70</t>
  </si>
  <si>
    <t>viz situace stavby a podélné profily - stávající povrchy : 144,90000*(0,15*0,10+0,10*0,10)*2,45*0,70</t>
  </si>
  <si>
    <t>viz situace stavby a podélné profily - stávající povrchy : 0,00000*1,00000*0,118*0,70</t>
  </si>
  <si>
    <t>viz situace stavby : 0,00000*(1,00000+1,5+1,5)*0,01000*0,70</t>
  </si>
  <si>
    <t>viz situace stavby : 0,00000*0,50*(1,00000+1,5+1,5)/0,10*1,5*0,04500*0,70</t>
  </si>
  <si>
    <t>viz situace stavby : 0,00000*0,50*(1,00000+1,5+1,5)*0,00925*0,70</t>
  </si>
  <si>
    <t>979990104R00</t>
  </si>
  <si>
    <t>Poplatek za skládku beton nad 30x30 cm</t>
  </si>
  <si>
    <t>viz situace stavby a podélné profily - křížení a souběhy s podzemními inž. sítěmi : 2,00000*0,4*0,1*1,0*2,45*0,30</t>
  </si>
  <si>
    <t>viz situace stavby a podélné profily - stávající povrchy : 144,90000*(0,15*0,10+0,10*0,10)*2,45*0,30</t>
  </si>
  <si>
    <t>viz situace stavby a podélné profily - stávající povrchy : 0,00000*1,00000*0,118*0,30</t>
  </si>
  <si>
    <t>viz situace stavby : 0,00000*(1,00000+1,5+1,5)*0,01000*0,30</t>
  </si>
  <si>
    <t>viz situace stavby : 0,00000*0,50*(1,00000+1,5+1,5)/0,10*1,5*0,04500*0,30</t>
  </si>
  <si>
    <t>viz situace stavby : 0,00000*0,50*(1,00000+1,5+1,5)*0,00925*0,30</t>
  </si>
  <si>
    <t>979990112R00</t>
  </si>
  <si>
    <t xml:space="preserve">Poplatek za skládku obalovaný asfalt </t>
  </si>
  <si>
    <t>VYBOURANÝ ASFLATOVÝ POVRCH V CELÉ VRSTVĚ : 144,90000*(1,00000+0*0,50000)*0,220*0,70</t>
  </si>
  <si>
    <t>VYBOURANÝ ASFLATOVÝ POVRCH V ODFRÉZ. VRSTVĚ : 144,90000*(2*1*0,50000)*0,110*1,00</t>
  </si>
  <si>
    <t>979990113R00</t>
  </si>
  <si>
    <t>VYBOURANÝ ASFLATOVÝ POVRCH V CELÉ VRSTVĚ : 144,90000*(1,00000+0*0,50000)*0,220*0,30</t>
  </si>
  <si>
    <t>979990191R00</t>
  </si>
  <si>
    <t>Poplatek za skládku plastové výrobky</t>
  </si>
  <si>
    <t>viz. situace stavby - výpis délek potrubí : 144,90000/6,000*0,093*0,042</t>
  </si>
  <si>
    <t>979093111R00</t>
  </si>
  <si>
    <t>Uložení suti na skládku bez zhutnění</t>
  </si>
  <si>
    <t>800-6</t>
  </si>
  <si>
    <t>s hrubým urovnáním,</t>
  </si>
  <si>
    <t>998276101R00</t>
  </si>
  <si>
    <t>Přesun hmot pro trubní vedení z trub plastových nebo sklolaminátových v otevřeném výkopu</t>
  </si>
  <si>
    <t>Přesun hmot</t>
  </si>
  <si>
    <t>POL7_</t>
  </si>
  <si>
    <t>vodovodu nebo kanalizace ražené nebo hloubené (827 1.1, 827 1.9, 827 2.1, 827 2.9), drobných objektů</t>
  </si>
  <si>
    <t>na vzdálenost 15 m od hrany výkopu nebo od okraje šachty</t>
  </si>
  <si>
    <t xml:space="preserve">Hmotnosti z položek s pořadovými čísly: : </t>
  </si>
  <si>
    <t xml:space="preserve">7,9,12,13,14,26,32,46,47,48,49,50,51,53,54,55,56,57,58,59,60,61,62,63,64,65,69,70,71,73,75,76,77,78, : </t>
  </si>
  <si>
    <t xml:space="preserve">79,80,81,84,86,87,88,89,94,95,96,97,98,99,103,104,105,106,107,108,109,110,111,112,113,116,117,118, : </t>
  </si>
  <si>
    <t xml:space="preserve">119,120,121,122,123,124,125,126,130,131,132,133,134,136,137,140,141,143, : </t>
  </si>
  <si>
    <t>Součet: : 660,00608</t>
  </si>
  <si>
    <t>998276115R00</t>
  </si>
  <si>
    <t>Přesun hmot pro trubní vedení z trub plastových nebo sklolaminátových příplatek k cenám _x000D_
 za zvětšený přesun přes vymezenou největší dopravní vzdálenost do 1 000 m</t>
  </si>
  <si>
    <t>732199100R00</t>
  </si>
  <si>
    <t>Montáž orientačních štítků bez dodávky orientačního štítku</t>
  </si>
  <si>
    <t>soubor</t>
  </si>
  <si>
    <t>800-731</t>
  </si>
  <si>
    <t>348185111R00</t>
  </si>
  <si>
    <t>Zábradlí ze dřeva  , dočasné,  , zřízení</t>
  </si>
  <si>
    <t>821-1</t>
  </si>
  <si>
    <t>měkkého, trvalé, na mostech silničních a lávkách výšky do 1,10 m, hoblované, dočasné,</t>
  </si>
  <si>
    <t>Včetně dvojnásobného ochranného nátěru proti hnilobě, opotřebení hmot a montáže zábradlí.</t>
  </si>
  <si>
    <t>viz situace stavby a podélné profily - křížení a souběhy s podzemními inž. sítěmi : 10,00000*2*(1,00000+2*0,50)</t>
  </si>
  <si>
    <t>viz situace stavby a podélné profily - křížení a souběhy s podzemními inž. sítěmi : 2,00000*2*(1,00000+2*0,50)</t>
  </si>
  <si>
    <t>viz situace stavby a podélné profily - křížení a souběhy s podzemními inž. sítěmi : 4,00000*2*(1,00000+2*0,50)</t>
  </si>
  <si>
    <t>348185211R00</t>
  </si>
  <si>
    <t>Zábradlí ze dřeva  , dočasné,  , odstranění</t>
  </si>
  <si>
    <t>Včetně dvojnásobného ochranného nátěru proti hnilobě.</t>
  </si>
  <si>
    <t>998762102R00</t>
  </si>
  <si>
    <t>Přesun hmot pro konstrukce tesařské v objektech výšky do 12 m</t>
  </si>
  <si>
    <t>800-762</t>
  </si>
  <si>
    <t>50 m vodorovně</t>
  </si>
  <si>
    <t xml:space="preserve">155, : </t>
  </si>
  <si>
    <t>Součet: : 1,40416</t>
  </si>
  <si>
    <t>899711122R00</t>
  </si>
  <si>
    <t>Výstražné fólie výstražná fólie pro kanalizaci, šířka 30 cm</t>
  </si>
  <si>
    <t>viz situace stavby: : 144,90000</t>
  </si>
  <si>
    <t>(1,00000+0,00000+4,00000)*1,69945*2</t>
  </si>
  <si>
    <t>210800526R00</t>
  </si>
  <si>
    <t xml:space="preserve">Montáž vodiče H07V-U (CY), 4 mm2, uloženého volně,  </t>
  </si>
  <si>
    <t>28314148R</t>
  </si>
  <si>
    <t>fólie výstražná PE; pro vodu; bílá; š = 300,0 mm; tl. 0,09 mm; l = 250 m</t>
  </si>
  <si>
    <t>viz situace stavby: : 144,90000*1,100</t>
  </si>
  <si>
    <t>(1,00000+0,00000+4,00000)*1,69945*2*1,100</t>
  </si>
  <si>
    <t>34140925R</t>
  </si>
  <si>
    <t>vodič CY; silový, propojovací jednožilový; pevné uložení; jádro Cu plné holé; počet žil 1; jmen.průřez jádra 4,00 mm2; vnější průměr 4,3 mm; izolace PVC; tl. izolace min 0,8 mm; odolnost proti šíření plamene</t>
  </si>
  <si>
    <t>viz situace stavby : 144,90000*1,100</t>
  </si>
  <si>
    <t>230120046R00</t>
  </si>
  <si>
    <t>Čištění potrubí profukováním nebo proplach. DN 100</t>
  </si>
  <si>
    <t>viz situace stavby : 144,90000</t>
  </si>
  <si>
    <t>460010024R00</t>
  </si>
  <si>
    <t>Vytýčení kabelové trasy v zastavěném prostoru</t>
  </si>
  <si>
    <t>km</t>
  </si>
  <si>
    <t>viz. dokladová část a situace stavby : (144,90000-0,00000)/1000*5</t>
  </si>
  <si>
    <t xml:space="preserve">platí i pro ostatní podzemní inženýrské sítě !!! : </t>
  </si>
  <si>
    <t>979082213R00</t>
  </si>
  <si>
    <t>Vodorovná doprava suti po suchu bez naložení, ale se složením a hrubým urovnáním na vzdálenost do 1 km</t>
  </si>
  <si>
    <t>Přesun suti</t>
  </si>
  <si>
    <t>POL8_</t>
  </si>
  <si>
    <t xml:space="preserve">Demontážní hmotnosti z položek s pořadovými čísly: : </t>
  </si>
  <si>
    <t xml:space="preserve">2,3,4,5,130,131,132,143, : </t>
  </si>
  <si>
    <t>Součet: : 221,72107</t>
  </si>
  <si>
    <t>979082219R00</t>
  </si>
  <si>
    <t>Vodorovná doprava suti po suchu příplatek k ceně za každý další i započatý 1 km přes 1 km</t>
  </si>
  <si>
    <t>Součet: : 1995,48961</t>
  </si>
  <si>
    <t>JKSO:</t>
  </si>
  <si>
    <t>827.13</t>
  </si>
  <si>
    <t>sítě vodovodní rozvodné</t>
  </si>
  <si>
    <t>JKSO</t>
  </si>
  <si>
    <t>145 m</t>
  </si>
  <si>
    <t>potrubí z trub z plastických hmot a sklolaminátu</t>
  </si>
  <si>
    <t>JKSOChar</t>
  </si>
  <si>
    <t>rekonstrukce a modernizace objektu s opravou</t>
  </si>
  <si>
    <t>JKSOAkce</t>
  </si>
  <si>
    <t>111101101R00</t>
  </si>
  <si>
    <t>Odstranění travin při celkové ploše do 0,1 ha</t>
  </si>
  <si>
    <t>ha</t>
  </si>
  <si>
    <t>a rákosu s případným nutným přemístěním a uložením na hromady na vzdálenost do 50 m,</t>
  </si>
  <si>
    <t>viz situace stavby a podélné profily - stávající povrchy - RÝHY : 2,00000*0,90000/10000</t>
  </si>
  <si>
    <t>ZÁŘEZY : 0,00000*((0,60000+2*0,00000*0,35000)-0,90000)/10000</t>
  </si>
  <si>
    <t>JÁMY PROTLAKU : 0,00000*(6*3+3*3)/10000</t>
  </si>
  <si>
    <t>DOPRAVNÍ PRUH : 2,00000*(0,50+2,50)/10000</t>
  </si>
  <si>
    <t>113107740R00</t>
  </si>
  <si>
    <t>Odstranění podkladů nebo krytů z kameniva hrubého drceného se štětem, v ploše jednotlivě do 50 m2, tloušťka vrstvy 400 mm</t>
  </si>
  <si>
    <t>viz situace stavby a podélné profily - stávající povrchy : 4,00000*0,90000*1,00000*0,43000/0,400</t>
  </si>
  <si>
    <t>(poměr tloušťky odstranění : skutečnost / 0,400 m) : 0,00000*4,00000/(4,00000+0,0000000001)*0,30*1,50*2*1,00000*0,43000/0,400</t>
  </si>
  <si>
    <t>113108310R00</t>
  </si>
  <si>
    <t>Odstranění podkladů nebo krytů živičných, v ploše jednotlivě do 50 m2, tloušťka vrstvy 100 mm</t>
  </si>
  <si>
    <t>viz situace stavby a podélné profily - stávající povrchy : 4,00000*(0,90000+0*0,50000)*1,00000</t>
  </si>
  <si>
    <t>0,00000*4,00000/(4,00000+0,0000000001)*0,30*1,50*2*1,00000</t>
  </si>
  <si>
    <t>viz situace stavby a podélné profily - stávající povrchy : 4,00000*(2*1*0,50000)</t>
  </si>
  <si>
    <t>viz vzorové příčné řezy - provizorní úprava : 4,00000*0,90000*0,05</t>
  </si>
  <si>
    <t>viz vzorové příčné řezy - provizorní úprava : 0,00000*0,90000*0,05</t>
  </si>
  <si>
    <t>viz vzorové příčné řezy - provizorní úprava - 1. dorovnávání do nivelety : 4,00000*0,90000*0,01</t>
  </si>
  <si>
    <t>viz vzorové příčné řezy - provizorní úprava - 1. dorovnávání do nivelety : 0,00000*0,90000*0,01</t>
  </si>
  <si>
    <t>viz vzorové příčné řezy - provizorní úprava - 2. dorovnávání do nivelety : 4,00000*0,90000*0,005</t>
  </si>
  <si>
    <t>viz vzorové příčné řezy - provizorní úprava - 2. dorovnávání do nivelety : 0,00000*0,90000*0,005</t>
  </si>
  <si>
    <t>viz vzorové příčné řezy - provizorní úprava : 4,00000*0,90000*0,08</t>
  </si>
  <si>
    <t>viz vzorové příčné řezy - provizorní úprava : 0,00000*0,90000*0,08</t>
  </si>
  <si>
    <t>VYTLAČENÁ ZEMINA RÝHY : 6,00000*1,53800*0,90000*0,30000</t>
  </si>
  <si>
    <t>viz situace stavby a podélné profily - stávající povrchy : -4,00000*0,90000*(0,10+0,43000)*0,30000</t>
  </si>
  <si>
    <t>viz situace stavby a podélné profily - stávající povrchy : -0,00000*0,90000*(0,10+0,06)*0,30000</t>
  </si>
  <si>
    <t>viz situace stavby a podélné profily - stávající povrchy : -0,00000*0,90000*0,15*0,30000</t>
  </si>
  <si>
    <t>viz situace stavby a podélné profily - stávající povrchy : -(2,00000-0,00000)*0,90000*0,15*0,30000</t>
  </si>
  <si>
    <t>VYTLAČENÁ ZEMINA  ZÁŘEZY : 0,00000*(2*0,60000+0,00000*0,35000*2)/2*0,00000*0,30000</t>
  </si>
  <si>
    <t>viz situace stavby a podélné profily - stávající povrchy : -0,00000*(0,60000+2*0,00000*0,35000)*0,15*0,30000</t>
  </si>
  <si>
    <t>VYTLAČENÁ ZEMINA JÁMY PROTLAKU : 0,00000*(6*3+3*3)*(1,53800+0,50)*0,30000</t>
  </si>
  <si>
    <t>viz. situace stavby : 6,00000</t>
  </si>
  <si>
    <t>viz souhrnná technická zpráva (hydrogeologické poměry) : 6,00000/12,00000*8,5*(1-0,46250-0,10000)</t>
  </si>
  <si>
    <t>viz souhrnná technická zpráva (hydrogeologické poměry) : 6,00000/12,00000*8,5*(0,46250+0,10000)</t>
  </si>
  <si>
    <t>viz souhrnná technická zpráva (hydrogeologické poměry) : 6,00000/12,00000*(1-0,46250-0,10000)</t>
  </si>
  <si>
    <t>viz souhrnná technická zpráva (hydrogeologické poměry) : 6,00000/12,00000*(0,46250+0,10000)</t>
  </si>
  <si>
    <t>viz situace stavby a podélné profily - křížení a souběhy s podzemními inž. sítěmi : 1,00000*(0,90000+2*0,50)</t>
  </si>
  <si>
    <t>viz situace stavby a podélné profily - křížení a souběhy s podzemními inž. sítěmi : 3,00000*(0,90000+2*0,50)</t>
  </si>
  <si>
    <t>121101101R00</t>
  </si>
  <si>
    <t>Sejmutí ornice s přemístěním na vzdálenost do 50 m</t>
  </si>
  <si>
    <t>nebo lesní půdy, s vodorovným přemístěním na hromady v místě upotřebení nebo na dočasné či trvalé skládky se složením</t>
  </si>
  <si>
    <t>viz situace stavby a podélné profily - stávající povrchy - RÝHY : 2,00000*0,90000*0,15</t>
  </si>
  <si>
    <t>ZÁŘEZY : 0,00000*((0,60000+2*0,00000*0,35000)-0,90000)*0,15</t>
  </si>
  <si>
    <t>JÁMY PROTLAKU : 0,00000*(6*3+3*3)*0,15</t>
  </si>
  <si>
    <t>DOPRAVNÍ PRUH : 2,00000*(0,50+2,50)*0,15</t>
  </si>
  <si>
    <t>viz situace stavby a podélné profily - křížení a souběhy s podzemními inž. sítěmi : 1,00000*0,90000*1,0*1,0*6,00000/6,00000</t>
  </si>
  <si>
    <t>0,00000*0,90000*1,0*1,0*6,00000/6,00000</t>
  </si>
  <si>
    <t>3,00000*0,90000*1,0*1,0*6,00000/6,00000</t>
  </si>
  <si>
    <t>viz situace stavby a podélné profily - křížení a souběhy s podzemními inž. sítěmi : 6,00000*0,90000*1/3*1,53800</t>
  </si>
  <si>
    <t>132101211R00</t>
  </si>
  <si>
    <t xml:space="preserve">Hloubení rýh šířky přes 60 do 200 cm do 100 m3, v hornině 1-2, hloubení strojně </t>
  </si>
  <si>
    <t>viz podélné profily a vzorové příčné řezy : (6,00000*0,01)*1,53800*0,90000*0,46250*1,00000</t>
  </si>
  <si>
    <t>132101291R00</t>
  </si>
  <si>
    <t>Hloubení rýh šířky přes 60 do 200 cm do 100 m3, v hornině 1-2, příplatek za hloubení ve vodě</t>
  </si>
  <si>
    <t>132201211R00</t>
  </si>
  <si>
    <t xml:space="preserve">Hloubení rýh šířky přes 60 do 200 cm do 100 m3, v hornině 3, hloubení strojně </t>
  </si>
  <si>
    <t>viz podélné profily a vzorové příčné řezy : (6,00000*0,99)*1,53800*0,90000*1,00000*0,46250</t>
  </si>
  <si>
    <t>odpočet sejmuté vrtsvy v jiné položce : -4,00000*0,90000*(0,10+0,43000)*1,00000*0,46250</t>
  </si>
  <si>
    <t>odpočet sejmuté vrtsvy v jiné položce : -0,00000*0,90000*(0,10+0,06)*1,00000*0,46250</t>
  </si>
  <si>
    <t>odpočet sejmuté vrtsvy v jiné položce : -0,00000*0,90000*0,15*1,00000*0,46250</t>
  </si>
  <si>
    <t>odpočet sejmuté vrtsvy v jiné položce : -(2,00000-0,00000)*0,90000*0,15*1,00000*0,46250</t>
  </si>
  <si>
    <t>viz podélné profily a vzorové příčné řezy : (6,00000*0,99)*1,53800*0,90000*0,46250</t>
  </si>
  <si>
    <t>odpočet sejmuté vrtsvy v jiné položce : -4,00000*0,90000*(0,10+0,43000)*0,46250</t>
  </si>
  <si>
    <t>odpočet sejmuté vrtsvy v jiné položce : -0,00000*0,90000*(0,10+0,06)*0,46250</t>
  </si>
  <si>
    <t>odpočet sejmuté vrtsvy v jiné položce : -0,00000*0,90000*0,15*0,46250</t>
  </si>
  <si>
    <t>odpočet sejmuté vrtsvy v jiné položce : -(2,00000-0,00000)*0,90000*0,15*0,46250</t>
  </si>
  <si>
    <t>132201291R00</t>
  </si>
  <si>
    <t>Hloubení rýh šířky přes 60 do 200 cm do 100 m3, v hornině 3, příplatek za hloubení ve vodě</t>
  </si>
  <si>
    <t>132301211R00</t>
  </si>
  <si>
    <t xml:space="preserve">Hloubení rýh šířky přes 60 do 200 cm do 100 m3, v hornině 4, hloubení strojně </t>
  </si>
  <si>
    <t>viz podélné profily a vzorové příčné řezy : 6,00000*1,53800*0,90000*1,00000*0,10000</t>
  </si>
  <si>
    <t>odpočet sejmuté vrtsvy v jiné položce : -4,00000*0,90000*(0,10+0,43000)*1,00000*0,10000</t>
  </si>
  <si>
    <t>odpočet sejmuté vrtsvy v jiné položce : -0,00000*0,90000*(0,10+0,06)*1,00000*0,10000</t>
  </si>
  <si>
    <t>odpočet sejmuté vrtsvy v jiné položce : -0,00000*0,90000*0,15*1,00000*0,10000</t>
  </si>
  <si>
    <t>odpočet sejmuté vrtsvy v jiné položce : -(2,00000-0,00000)*0,90000*0,15*1,00000*0,10000</t>
  </si>
  <si>
    <t>viz podélné profily a vzorové příčné řezy : 6,00000*1,53800*0,90000*0,10000</t>
  </si>
  <si>
    <t>odpočet sejmuté vrtsvy v jiné položce : -4,00000*0,90000*(0,10+0,43000)*0,10000</t>
  </si>
  <si>
    <t>odpočet sejmuté vrtsvy v jiné položce : -0,00000*0,90000*(0,10+0,06)*0,10000</t>
  </si>
  <si>
    <t>odpočet sejmuté vrtsvy v jiné položce : -0,00000*0,90000*0,15*0,10000</t>
  </si>
  <si>
    <t>odpočet sejmuté vrtsvy v jiné položce : -(2,00000-0,00000)*0,90000*0,15*0,10000</t>
  </si>
  <si>
    <t>132301291R00</t>
  </si>
  <si>
    <t>Hloubení rýh šířky přes 60 do 200 cm do 100 m3, v hornině 4, příplatek za hloubení ve vodě</t>
  </si>
  <si>
    <t>viz podélné profily a vzorové příčné řezy : 6,00000*1,53800*0,90000*0,30000</t>
  </si>
  <si>
    <t>odpočet sejmuté vrtsvy v jiné položce : -4,00000*0,90000*(0,10+0,43000)*0,30000</t>
  </si>
  <si>
    <t>odpočet sejmuté vrtsvy v jiné položce : -0,00000*0,90000*(0,10+0,06)*0,30000</t>
  </si>
  <si>
    <t>odpočet sejmuté vrtsvy v jiné položce : -0,00000*0,90000*0,15*0,30000</t>
  </si>
  <si>
    <t>odpočet sejmuté vrtsvy v jiné položce : -(2,00000-0,00000)*0,90000*0,15*0,30000</t>
  </si>
  <si>
    <t>viz podélné profily a vzorové příčné řezy : 6,00000*1,53800*0,90000*0,11750</t>
  </si>
  <si>
    <t>odpočet sejmuté vrtsvy v jiné položce : -4,00000*0,90000*(0,10+0,43000)*0,11750</t>
  </si>
  <si>
    <t>odpočet sejmuté vrtsvy v jiné položce : -0,00000*0,90000*(0,10+0,06)*0,11750</t>
  </si>
  <si>
    <t>odpočet sejmuté vrtsvy v jiné položce : -0,00000*0,90000*0,15*0,11750</t>
  </si>
  <si>
    <t>odpočet sejmuté vrtsvy v jiné položce : -(2,00000-0,00000)*0,90000*0,15*0,11750</t>
  </si>
  <si>
    <t>viz podélné profily a vzorové příčné řezy : 6,00000*1,53800*0,90000*0,02000</t>
  </si>
  <si>
    <t>odpočet sejmuté vrtsvy v jiné položce : -4,00000*0,90000*(0,10+0,43000)*0,02000</t>
  </si>
  <si>
    <t>odpočet sejmuté vrtsvy v jiné položce : -0,00000*0,90000*(0,10+0,06)*0,02000</t>
  </si>
  <si>
    <t>odpočet sejmuté vrtsvy v jiné položce : -0,00000*0,90000*0,15*0,02000</t>
  </si>
  <si>
    <t>odpočet sejmuté vrtsvy v jiné položce : -(2,00000-0,00000)*0,90000*0,15*0,02000</t>
  </si>
  <si>
    <t>viz podélné profily a vzorové příčné řezy : 6,00000*0,90000*0,01000*(0,46250+0,10000+0,30000)</t>
  </si>
  <si>
    <t>viz podélné profily a vzorové příčné řezy : 6,00000*0,90000*0,01000*0,11750</t>
  </si>
  <si>
    <t>viz podélné profily a vzorové příčné řezy : 6,00000*0,90000*0,01000*0,02000</t>
  </si>
  <si>
    <t>viz situace stavby a podélné profily - křížení a souběhy s podzemními inž. sítěmi : (3,00000+1,00000+0,00000)*0,50*0,50*0,90000*0,46250</t>
  </si>
  <si>
    <t>viz situace stavby - rozšíření pro odbočky : (0,00000+0,00000)*0,50*0,50*0,90000*0,46250</t>
  </si>
  <si>
    <t>viz situace stavby - ochrana kořenové soustavy stromů : 0,00000*0,50*0,50*0,90000*0,46250</t>
  </si>
  <si>
    <t>viz situace stavby a podélné profily - křížení a souběhy s podzemními inž. sítěmi : (3,00000+1,00000+0,00000)*0,50*0,50*0,90000*(1-0,46250)</t>
  </si>
  <si>
    <t>viz situace stavby - rozšíření pro odbočky : (0,00000+0,00000)*0,50*0,50*0,90000*(1-0,46250)</t>
  </si>
  <si>
    <t>viz situace stavby - ochrana kořenové soustavy stromů : 0,00000*0,50*0,50*0,90000*(1-0,46250)</t>
  </si>
  <si>
    <t>viz vzorové příčné řezy : 6,00000*1,53800*2*1,00000</t>
  </si>
  <si>
    <t>JÁMY PROTLAKU : 0,00000*(6*3+3*3)*(1,53800+0,50)*0,46250*1</t>
  </si>
  <si>
    <t>JÁMY PROTLAKU : 0,00000*(6*3+3*3)*((0,00000+1,53800)/2+0,50)*(0,10000)</t>
  </si>
  <si>
    <t>viz podélné profily a průměrná hloubka rýhy : 6,00000*1,53800*0,90000*1,00000*0,46250*1,00000*1</t>
  </si>
  <si>
    <t>odpočet sejmuté vrtsvy v jiné položce : -4,00000*0,90000*(0,10+0,43000)*1,00000*0,46250*1,00000*1</t>
  </si>
  <si>
    <t>odpočet sejmuté vrtsvy v jiné položce : -0,00000*0,90000*(0,10+0,06)*1,00000*0,46250*1,00000*1</t>
  </si>
  <si>
    <t>odpočet sejmuté vrtsvy v jiné položce : -0,00000*0,90000*0,15*1,00000*0,46250*1,00000*1</t>
  </si>
  <si>
    <t>odpočet sejmuté vrtsvy v jiné položce : -(2,00000-0,00000)*0,90000*0,15*1,00000*0,46250*1,00000*1</t>
  </si>
  <si>
    <t>viz podélné profily a průměrná hloubka rýhy : 6,00000*1,53800*0,90000*1,00000*0,10000*1,00000*1</t>
  </si>
  <si>
    <t>odpočet sejmuté vrtsvy v jiné položce : -4,00000*0,90000*(0,10+0,43000)*1,00000*0,10000*1,00000*1</t>
  </si>
  <si>
    <t>odpočet sejmuté vrtsvy v jiné položce : -0,00000*0,90000*(0,10+0,06)*1,00000*0,10000*1,00000*1</t>
  </si>
  <si>
    <t>odpočet sejmuté vrtsvy v jiné položce : -0,00000*0,90000*0,15*1,00000*0,10000*1,00000*1</t>
  </si>
  <si>
    <t>odpočet sejmuté vrtsvy v jiné položce : -(2,00000-0,00000)*0,90000*0,15*1,00000*0,10000*1,00000*1</t>
  </si>
  <si>
    <t>viz podélné profily a průměrná hloubka rýhy : 6,00000*1,53800*0,90000*0,00000*0,46250*1,00000*0,50</t>
  </si>
  <si>
    <t>odpočet sejmuté vrtsvy v jiné položce : -4,00000*0,90000*(0,10+0,43000)*0,00000*0,46250*1,00000*,5</t>
  </si>
  <si>
    <t>odpočet sejmuté vrtsvy v jiné položce : -0,00000*0,90000*(0,10+0,06)*0,00000*0,46250*1,00000*0,50</t>
  </si>
  <si>
    <t>odpočet sejmuté vrtsvy v jiné položce : -0,00000*0,90000*0,15*0,00000*0,46250*1,00000*0,50</t>
  </si>
  <si>
    <t>odpočet sejmuté vrtsvy v jiné položce : -(2,00000-0,00000)*0,90000*0,15*0,00000*0,46250*1,00000*0,5</t>
  </si>
  <si>
    <t>viz podélné profily a průměrná hloubka rýhy : 6,00000*1,53800*0,90000*0,00000*0,10000*1,00000*0,50</t>
  </si>
  <si>
    <t>odpočet sejmuté vrtsvy v jiné položce : -4,00000*0,90000*(0,10+0,43000)*0,00000*0,10000*1,00000*,5</t>
  </si>
  <si>
    <t>odpočet sejmuté vrtsvy v jiné položce : -0,00000*0,90000*(0,10+0,06)*0,00000*0,10000*1,00000*0,50</t>
  </si>
  <si>
    <t>odpočet sejmuté vrtsvy v jiné položce : -0,00000*0,90000*0,15*0,00000*0,10000*1,00000*0,50</t>
  </si>
  <si>
    <t>odpočet sejmuté vrtsvy v jiné položce : -(2,00000-0,00000)*0,90000*0,15*0,00000*0,10000*1,00000*0,5</t>
  </si>
  <si>
    <t>JÁMY PROTLAKU : 0,00000*(6*3+3*3)*((0,00000+1,53800)/2+0,50)*(0,30000)</t>
  </si>
  <si>
    <t>viz podélné profily a průměrná hloubka rýhy : 6,00000*1,53800*0,90000*0,30000*1,00000*1*1,00000</t>
  </si>
  <si>
    <t>odpočet sejmuté vrtsvy v jiné položce : -4,00000*0,90000*(0,10+0,43000)*0,30000*1,00000*1*1,00000</t>
  </si>
  <si>
    <t>odpočet sejmuté vrtsvy v jiné položce : -0,00000*0,90000*(0,10+0,06)*0,30000*1,00000*1*1,00000</t>
  </si>
  <si>
    <t>odpočet sejmuté vrtsvy v jiné položce : -0,00000*0,90000*0,15*0,30000*1,00000*1*1,00000</t>
  </si>
  <si>
    <t>odpočet sejmuté vrtsvy v jiné položce : -(2,00000-0,00000)*0,90000*0,15*0,30000*1,00000*1*1,00000</t>
  </si>
  <si>
    <t>viz podélné profily a průměrná hloubka rýhy : 6,00000*1,53800*0,90000*0,30000*1,00000*0,50*0,00000</t>
  </si>
  <si>
    <t>odpočet sejmuté vrtsvy v jiné položce : -4,00000*0,90000*(0,1+0,43000)*0,30000*1,00000*,50*0,00000</t>
  </si>
  <si>
    <t>odpočet sejmuté vrtsvy v jiné položce : -0,00000*0,90000*(0,10+0,06)*0,30000*1,00000*0,50*0,00000</t>
  </si>
  <si>
    <t>odpočet sejmuté vrtsvy v jiné položce : -0,00000*0,90000*0,15*0,30000*1,00000*0,50*0,00000</t>
  </si>
  <si>
    <t>odpočet sejmuté vrtsvy v jiné položce : -(2,00000-0,00000)*0,90000*0,15*0,30000*1,00000*,50*0,00000</t>
  </si>
  <si>
    <t>viz podélné profily a průměrná hloubka rýhy : 6,00000*0,90000*0,01000*1,00000*0,50*1,00000</t>
  </si>
  <si>
    <t>JÁMY PROTLAKU : 0,00000*(6*3+3*3)*((0,00000+1,53800)/2+0,50)*(0,11750)</t>
  </si>
  <si>
    <t>viz podélné profily a průměrná hloubka rýhy : 6,00000*1,53800*0,90000*0,11750*1,00000*1*1,00000</t>
  </si>
  <si>
    <t>odpočet sejmuté vrtsvy v jiné položce : -4,00000*0,90000*(0,10+0,43000)*0,11750*1,00000*1*1,00000</t>
  </si>
  <si>
    <t>odpočet sejmuté vrtsvy v jiné položce : -0,00000*0,90000*(0,10+0,06)*0,11750*1,00000*1*1,00000</t>
  </si>
  <si>
    <t>odpočet sejmuté vrtsvy v jiné položce : -0,00000*0,90000*0,15*0,11750*1,00000*1*1,00000</t>
  </si>
  <si>
    <t>odpočet sejmuté vrtsvy v jiné položce : -(2,00000-0,00000)*0,90000*0,15*0,11750*1,00000*1*1,00000</t>
  </si>
  <si>
    <t>viz podélné profily a průměrná hloubka rýhy : 6,00000*1,53800*0,90000*0,11750*1,00000*0,50*0,00000</t>
  </si>
  <si>
    <t>odpočet sejmuté vrtsvy v jiné položce : -4,00000*0,90000*(0,1+0,43000)*0,11750*1,00000*,50*0,00000</t>
  </si>
  <si>
    <t>odpočet sejmuté vrtsvy v jiné položce : -0,00000*0,90000*(0,10+0,06)*0,11750*1,00000*0,50*0,00000</t>
  </si>
  <si>
    <t>odpočet sejmuté vrtsvy v jiné položce : -0,00000*0,90000*0,15*0,11750*1,00000*0,50*0,00000</t>
  </si>
  <si>
    <t>odpočet sejmuté vrtsvy v jiné položce : -(2,00000-0,00000)*0,90000*0,15*0,11750*1,00000*,50*0,00000</t>
  </si>
  <si>
    <t>viz podélné profily a průměrná hloubka rýhy : 6,00000*0,90000*0,01000*1,00000*0,50*0,00000</t>
  </si>
  <si>
    <t>JÁMY PROTLAKU : 0,00000*(6*3+3*3)*((0,00000+1,53800)/2+0,50)*(0,02000)</t>
  </si>
  <si>
    <t>viz podélné profily a průměrná hloubka rýhy : 6,00000*1,53800*0,90000*0,02000*1,00000*1*1,00000</t>
  </si>
  <si>
    <t>odpočet sejmuté vrtsvy v jiné položce : -4,00000*0,90000*(0,10+0,43000)*0,02000*1,00000*1*1,00000</t>
  </si>
  <si>
    <t>odpočet sejmuté vrtsvy v jiné položce : -0,00000*0,90000*(0,10+0,06)*0,02000*1,00000*1*1,00000</t>
  </si>
  <si>
    <t>odpočet sejmuté vrtsvy v jiné položce : -0,00000*0,90000*0,15*0,02000*1,00000*1*1,00000</t>
  </si>
  <si>
    <t>odpočet sejmuté vrtsvy v jiné položce : -(2,00000-0,00000)*0,90000*0,15*0,02000*1,00000*1*1,00000</t>
  </si>
  <si>
    <t>viz podélné profily a průměrná hloubka rýhy : 6,00000*1,53800*0,90000*0,02000*1,00000*0,50*0,00000</t>
  </si>
  <si>
    <t>odpočet sejmuté vrtsvy v jiné položce : -4,00000*0,90000*(0,1+0,43000)*0,02000*1,00000*,50*0,00000</t>
  </si>
  <si>
    <t>odpočet sejmuté vrtsvy v jiné položce : -0,00000*0,90000*(0,10+0,06)*0,02000*1,00000*0,50*0,00000</t>
  </si>
  <si>
    <t>odpočet sejmuté vrtsvy v jiné položce : -0,00000*0,90000*0,15*0,02000*1,00000*0,50*0,00000</t>
  </si>
  <si>
    <t>odpočet sejmuté vrtsvy v jiné položce : -(2,00000-0,00000)*0,90000*0,15*0,02000*1,00000*,50*0,00000</t>
  </si>
  <si>
    <t>VYTLAČENÁ ZEMINA - RÝHY : 6,00000*(0,10087+0,30218+(Pi*0,02500^2))*(0,46250+0,10000)</t>
  </si>
  <si>
    <t>VYTLAČENÁ ZEMINA - ZÁŘEZY : 0,00000*(0,07505+0,29322+(Pi*0,02500^2))*(0,46250+0,10000)</t>
  </si>
  <si>
    <t>VYTLAČENÁ ZEMINA - ŠACHTY : 0,00000*1,53800*1,1876*(0,46250+0,10000)</t>
  </si>
  <si>
    <t>VYTLAČENÁ ZEMINA - ZÁSYP RÝHY - VÝMĚNA ZEMINY : (4,00000+0,00000)*0,50220*(0,46250+0,10000)</t>
  </si>
  <si>
    <t>VYTLAČENÁ ZEMINA - RÝHY : 6,00000*(0,10087+0,30218+(Pi*0,02500^2))*(0,30000)</t>
  </si>
  <si>
    <t>VYTLAČENÁ ZEMINA - ZÁŘEZY : 0,00000*(0,07505+0,29322+(Pi*0,02500^2))*(0,30000)</t>
  </si>
  <si>
    <t>VYTLAČENÁ ZEMINA - ŠACHTY : 0,00000*1,53800*1,1876*(0,30000)</t>
  </si>
  <si>
    <t>VYTLAČENÁ ZEMINA - RÝHY : 6,00000*0,90000*0,01000</t>
  </si>
  <si>
    <t>VYTLAČENÁ ZEMINA - RÝHY : 6,00000*(0,10087+0,30218+(Pi*0,02500^2))*(0,11750)</t>
  </si>
  <si>
    <t>VYTLAČENÁ ZEMINA - ZÁŘEZY : 0,00000*(0,07505+0,29322+(Pi*0,02500^2))*(0,11750)</t>
  </si>
  <si>
    <t>VYTLAČENÁ ZEMINA - ŠACHTY : 0,00000*1,53800*1,1876*(0,11750)</t>
  </si>
  <si>
    <t>VYTLAČENÁ ZEMINA - RÝHY : 6,00000*(0,10087+0,30218+(Pi*0,02500^2))*(0,02000)</t>
  </si>
  <si>
    <t>VYTLAČENÁ ZEMINA - ZÁŘEZY : 0,00000*(0,07505+0,29322+(Pi*0,02500^2))*(0,02000)</t>
  </si>
  <si>
    <t>VYTLAČENÁ ZEMINA - ŠACHTY : 0,00000*1,53800*1,1876*(0,02000)</t>
  </si>
  <si>
    <t>VYTLAČENÁ ZEMINA - ZÁSYP RÝHY - VÝMĚNA ZEMINY : (4,00000+0,00000)*0,50220*(0,30000+0,11750+0,02000)</t>
  </si>
  <si>
    <t>VYTLAČENÁ ZEMINA - RÝHY x VZDÁLENOST : 6,00000*(0,10087)*(0,46250+0,10000)*4,00000</t>
  </si>
  <si>
    <t>VYTLAČENÁ ZEMINA - RÝHY x VZDÁLENOST : 6,00000*(0,30218+(Pi*0,02500^2))*(0,46250+0,10000)*4,00000</t>
  </si>
  <si>
    <t>VYTLAČENÁ ZEMINA - ZÁŘEZY x VZDÁLENOST : 0,00000*(0,07505)*(0,46250+0,10000)*4,00000</t>
  </si>
  <si>
    <t>VYTLAČENÁ ZEMINA - ZÁŘEZY x VZDÁLENOST : 0,00000*(0,29322+(Pi*0,02500^2))*(0,46250+0,10000)*4,00000</t>
  </si>
  <si>
    <t>VYTLAČENÁ ZEMINA - ŠACHTY x VZDÁLENOST : 0,00000*1,53800*1,1876*(0,46250+0,10000)*4,00000</t>
  </si>
  <si>
    <t>VYTLAČENÁ ZEMINA - ZÁSYP RÝHY - VÝMĚNA ZEMINY : (4,00000+0,00000)*0,50220*(0,46250+0,10000)*4,00000</t>
  </si>
  <si>
    <t>VYTLAČENÁ ZEMINA - RÝHY : 6,00000*(0,10087+0,30218+(Pi*0,02500^2))*(0,30000)*4,00000</t>
  </si>
  <si>
    <t>VYTLAČENÁ ZEMINA - ZÁŘEZY : 0,00000*(0,07505+0,29322+(Pi*0,02500^2))*(0,30000)*4,00000</t>
  </si>
  <si>
    <t>VYTLAČENÁ ZEMINA - ŠACHTY : 0,00000*1,53800*1,1876*(0,30000)*4,00000</t>
  </si>
  <si>
    <t>VYTLAČENÁ ZEMINA - RÝHY : 6,00000*0,90000*0,01000*4,00000</t>
  </si>
  <si>
    <t>VYTLAČENÁ ZEMINA - RÝHY : 6,00000*(0,10087+0,30218+(Pi*0,02500^2))*(0,11750)*4,00000</t>
  </si>
  <si>
    <t>VYTLAČENÁ ZEMINA - ZÁŘEZY : 0,00000*(0,07505+0,29322+(Pi*0,02500^2))*(0,11750)*4,00000</t>
  </si>
  <si>
    <t>VYTLAČENÁ ZEMINA - ŠACHTY : 0,00000*1,53800*1,1876*(0,11750)*4,00000</t>
  </si>
  <si>
    <t>VYTLAČENÁ ZEMINA - RÝHY : 6,00000*(0,10087+0,30218+(Pi*0,02500^2))*(0,02000)*4,00000</t>
  </si>
  <si>
    <t>VYTLAČENÁ ZEMINA - ZÁŘEZY : 0,00000*(0,07505+0,29322+(Pi*0,02500^2))*(0,02000)*4,00000</t>
  </si>
  <si>
    <t>VYTLAČENÁ ZEMINA - ŠACHTY : 0,00000*1,53800*1,1876*(0,02000)*4,00000</t>
  </si>
  <si>
    <t>VYTLAČENÁ ZEMINA - ZÁSYP RÝHY - VÝMĚNA ZEMINY : (4,00000+0,00000)*0,50220*(0,30000+0,11750+0,02000)*4,00000</t>
  </si>
  <si>
    <t>JÁMY PROTLAKU : 0,00000*(6*3+3*3)*(1,53800+0,50)*0,46250</t>
  </si>
  <si>
    <t>JÁMY PROTLAKU : 0,00000*(6*3+3*3)*(1,53800+0,50)*0,10000</t>
  </si>
  <si>
    <t>viz podélné profily a průměrná hloubka rýhy : 6,00000*1,53800*0,90000*1,00000*0,46250</t>
  </si>
  <si>
    <t>viz podélné profily a průměrná hloubka rýhy : 6,00000*1,53800*0,90000*0,00000*0,46250</t>
  </si>
  <si>
    <t>odpočet sejmuté vrtsvy v jiné položce : -4,00000*0,90000*(0,10+0,43000)*0,00000*0,46250</t>
  </si>
  <si>
    <t>odpočet sejmuté vrtsvy v jiné položce : -0,00000*0,90000*(0,10+0,06)*0,00000*0,46250</t>
  </si>
  <si>
    <t>odpočet sejmuté vrtsvy v jiné položce : -0,00000*0,90000*0,15*0,00000*0,46250</t>
  </si>
  <si>
    <t>odpočet sejmuté vrtsvy v jiné položce : -(2,00000-0,00000)*0,90000*0,15*0,00000*0,46250</t>
  </si>
  <si>
    <t>viz podélné profily a průměrná hloubka rýhy : 6,00000*1,53800*0,90000*1,00000*0,10000</t>
  </si>
  <si>
    <t>viz podélné profily a průměrná hloubka rýhy : 6,00000*1,53800*0,90000*0,00000*0,10000</t>
  </si>
  <si>
    <t>odpočet sejmuté vrtsvy v jiné položce : -4,00000*0,90000*(0,10+0,43000)*0,00000*0,10000</t>
  </si>
  <si>
    <t>odpočet sejmuté vrtsvy v jiné položce : -0,00000*0,90000*(0,10+0,06)*0,00000*0,10000</t>
  </si>
  <si>
    <t>odpočet sejmuté vrtsvy v jiné položce : -0,00000*0,90000*0,15*0,00000*0,10000</t>
  </si>
  <si>
    <t>odpočet sejmuté vrtsvy v jiné položce : -(2,00000-0,00000)*0,90000*0,15*0,00000*0,10000</t>
  </si>
  <si>
    <t>viz podélné profily a průměrná hloubka rýhy : 6,00000*1,53800*0,90000*0,30000</t>
  </si>
  <si>
    <t>viz podélné profily a průměrná hloubka rýhy : 6,00000*1,53800*0,90000*0,11750</t>
  </si>
  <si>
    <t>viz podélné profily a průměrná hloubka rýhy : 6,00000*1,53800*0,90000*0,02000</t>
  </si>
  <si>
    <t>VYTLAČENÁ ZEMINA - RÝHY : -6,00000*(0,10087+0,30218+(Pi*0,02500^2))</t>
  </si>
  <si>
    <t>VYTLAČENÁ ZEMINA - ŠACHTY : -0,00000*1,53800*1,1876*((6,00000+0,00000)/6,00000)</t>
  </si>
  <si>
    <t>viz podélné profily a průměrná hloubka rýhy : 6,00000*0,90000*0,01000</t>
  </si>
  <si>
    <t>viz situace stavby a podélné profily - křížení a souběhy s podzemními inž. sítěmi : (3,00000+1,00000+0,00000)*0,50*0,50*0,90000</t>
  </si>
  <si>
    <t>viz situace stavby - rozšíření pro odbočky : (0,00000+0,00000)*0,50*0,50*0,90000</t>
  </si>
  <si>
    <t>viz situace stavby - ochrana kořenové soustavy stromů : 0,00000*0,50*0,50*0,90000</t>
  </si>
  <si>
    <t>viz vzorové příčné řezy : 6,00000*0,30218</t>
  </si>
  <si>
    <t>viz vzorové příčné řezy : 0,00000*0,29322</t>
  </si>
  <si>
    <t>180401211R00</t>
  </si>
  <si>
    <t>Založení trávníku luční trávník, výsevem, v rovině nebo na svahu do 1:5</t>
  </si>
  <si>
    <t>823-1</t>
  </si>
  <si>
    <t>na půdě předem připravené s pokosením, naložením, odvozem odpadu do 20 km a se složením,</t>
  </si>
  <si>
    <t>viz vzorové příčné řezy : 2,00000*0,90000</t>
  </si>
  <si>
    <t>viz vzorové příčné řezy : 0,00000*((0,60000+2*1,53800*0,35000)-0,90000)</t>
  </si>
  <si>
    <t>JÁMY PROTLAKU : 0,00000*(6*3+3*3)</t>
  </si>
  <si>
    <t>viz vzorové příčné řezy - DOPRAVNÍ PRUH : 2,00000*(0,50+2,50)</t>
  </si>
  <si>
    <t>181301102R00</t>
  </si>
  <si>
    <t>Rozprostření a urovnání ornice v rovině v souvislé ploše do 500 m2, tloušťka vrstvy přes 100 do 150 mm</t>
  </si>
  <si>
    <t>s případným nutným přemístěním hromad nebo dočasných skládek na místo potřeby ze vzdálenosti do 30 m, v rovině nebo ve svahu do 1 : 5,</t>
  </si>
  <si>
    <t>viz vzorové příčné řezy : 0,00000*((0,60000+2*0,00000*0,35000)-0,90000)</t>
  </si>
  <si>
    <t>183554141R00</t>
  </si>
  <si>
    <t xml:space="preserve">Vodorovné přemístění produktů přemístění zelené hmoty, vzdálenost do 2 km,  </t>
  </si>
  <si>
    <t>823-2</t>
  </si>
  <si>
    <t>viz situace stavby a podélné profily - stávající povrchy - RÝHY : 2,00000*0,90000*0,25*0,05</t>
  </si>
  <si>
    <t>ZÁŘEZY : 0,00000*((0,60000+2*0,00000*0,35000)-0,90000)*0,25*0,05</t>
  </si>
  <si>
    <t>JÁMY PROTLAKU : 0,00000*(6*3+3*3)*0,25*0,05</t>
  </si>
  <si>
    <t>DOPRAVNÍ PRUH : 2,00000*(0,50+2,50)*0,25*0,05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</si>
  <si>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</si>
  <si>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</si>
  <si>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</si>
  <si>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Včetně dovozu vody do 10 km.</t>
  </si>
  <si>
    <t>185803211R00</t>
  </si>
  <si>
    <t>Uválcování trávníku uválcování trávníku v rovině nebo na svahu do 1:5</t>
  </si>
  <si>
    <t>185804311R00</t>
  </si>
  <si>
    <t xml:space="preserve">Zalití rostlin vodou plocha do 20 m2,  </t>
  </si>
  <si>
    <t>viz situace stavby : 0,00000*20/1000</t>
  </si>
  <si>
    <t>viz vzorové příčné řezy : 2,00000*0,90000*5/1000</t>
  </si>
  <si>
    <t>viz vzorové příčné řezy : 0,00000*((0,60000+2*0,00000*0,35000)-0,90000)*5/1000</t>
  </si>
  <si>
    <t>JÁMY PROTLAKU : 0,00000*(6*3+3*3)*5/1000</t>
  </si>
  <si>
    <t>viz vzorové příčné řezy - DOPRAVNÍ PRUH : 2,00000*(0,50+2,50)*5/1000</t>
  </si>
  <si>
    <t>185851111R00</t>
  </si>
  <si>
    <t>Dovoz vody pro zálivku rostlin dovoz vody pro zálivku rostlin na vzdálenost do 6000 m</t>
  </si>
  <si>
    <t>199000001R00</t>
  </si>
  <si>
    <t>Poplatky za skládku ornice</t>
  </si>
  <si>
    <t xml:space="preserve">dočasné skládkování sejmuté ornice (do zpětného rozprostření) : </t>
  </si>
  <si>
    <t>VYTLAČENÁ ZEMINA RÝHY : 6,00000*(0,10087+0,30218+(Pi*0,02500^2))*(0,46250+0,10000)</t>
  </si>
  <si>
    <t>VYTLAČENÁ ZEMINA ZÁŘEZ : 0,00000*(0,29322+(Pi*0,02500^2))*(0,46250+0,10000)</t>
  </si>
  <si>
    <t>VYTLAČENÁ ZEMINA ZÁŘEZ : 0,00000*(0,07505)*(0,46250+0,10000)</t>
  </si>
  <si>
    <t>VYTLAČENÁ ZEMINA ŠACHTY : 0,00000*1,53800*1,1876*(0,46250+0,10000)</t>
  </si>
  <si>
    <t>VYTLAČENÁ ZEMINA RÝHY : 6,00000*(0,10087+0,30218+(Pi*0,02500^2))*(0,30000)</t>
  </si>
  <si>
    <t>VYTLAČENÁ ZEMINA ZÁŘEZ : 0,00000*(0,07505+0,29322+(Pi*0,02500^2))*(0,30000)</t>
  </si>
  <si>
    <t>VYTLAČENÁ ZEMINA ŠACHTY : 0,00000*1,53800*1,1876*(0,30000)</t>
  </si>
  <si>
    <t>VYTLAČENÁ ZEMINA RÝHY : 6,00000*(0,10087+0,30218+(Pi*0,02500^2))*(0,11750)</t>
  </si>
  <si>
    <t>VYTLAČENÁ ZEMINA ZÁŘEZ : 0,00000*(0,07505+0,29322+(Pi*0,02500^2))*(0,11750)</t>
  </si>
  <si>
    <t>VYTLAČENÁ ZEMINA ŠACHTY : 0,00000*1,53800*1,1876*(0,11750)</t>
  </si>
  <si>
    <t>VYTLAČENÁ ZEMINA RÝHY : 6,00000*(0,10087+0,30218+(Pi*0,02500^2))*(0,02000)</t>
  </si>
  <si>
    <t>VYTLAČENÁ ZEMINA ZÁŘEZ : 0,00000*(0,07505+0,29322+(Pi*0,02500^2))*(0,02000)</t>
  </si>
  <si>
    <t>VYTLAČENÁ ZEMINA ŠACHTY : 0,00000*1,53800*1,1876*(0,02000)</t>
  </si>
  <si>
    <t>VYTLAČENÁ ZEMINA RÝHY : 6,00000*0,90000*0,01000</t>
  </si>
  <si>
    <t>00572460R</t>
  </si>
  <si>
    <t>směs travní technická</t>
  </si>
  <si>
    <t>viz vzorové příčné řezy : 2,00000*0,90000*0,003*2</t>
  </si>
  <si>
    <t>viz vzorové příčné řezy : 0,00000*((0,60000+2*1,53800*0,35000)-0,90000)*0,003*2</t>
  </si>
  <si>
    <t>JÁMY PROTLAKU : 0,00000*(6*3+3*3)*0,003*2</t>
  </si>
  <si>
    <t>viz vzorové příčné řezy - DOPRAVNÍ PRUH : 2,00000*(0,50+2,50)*0,003*2</t>
  </si>
  <si>
    <t>25230502.AR</t>
  </si>
  <si>
    <t>herbicid selektivní; účinná látka ethylhexylester kyseliny dichlorfenoxyoctové; hubení dvouděložných plevelů</t>
  </si>
  <si>
    <t>l</t>
  </si>
  <si>
    <t>viz vzorové příčné řezy : 2,00000*0,90000/10000*0,5</t>
  </si>
  <si>
    <t>viz vzorové příčné řezy : 0,00000*((0,60000+2*0,00000*0,35000)-0,90000)/10000*0,5</t>
  </si>
  <si>
    <t>JÁMY PROTLAKU : 0,00000*(6*3+3*3)/10000*0,5</t>
  </si>
  <si>
    <t>viz vzorové příčné řezy - DOPRAVNÍ PRUH : 2,00000*(0,50+2,50)/10000*0,5</t>
  </si>
  <si>
    <t>viz vzorové příčné řezy : 6,00000*0,30218*1,75</t>
  </si>
  <si>
    <t>viz vzorové příčné řezy : 0,00000*0,29322*1,75</t>
  </si>
  <si>
    <t>viz vzorové příčné řezy - ZÁSYP RÝHY - VÝMĚNA ZEMINY : (4,00000+0,00000)*0,50220*1,75</t>
  </si>
  <si>
    <t>viz vzorové příčné řezy : (6,00000-0,00000-0,00000)*0,75</t>
  </si>
  <si>
    <t>viz vzorové příčné řezy : (6,00000-0,00000-0,00000)*0,75*2*pi*0,05</t>
  </si>
  <si>
    <t>viz vzorové příčné řezy : (6,00000-0,00000-0,00000)*0,75*1,093</t>
  </si>
  <si>
    <t>viz vzorové příčné řezy : (6,00000-0,00000-0,00000)*0,75*2*pi*0,05*1,15</t>
  </si>
  <si>
    <t>viz. situace stavby - výpis délek potrubí : 6,00000</t>
  </si>
  <si>
    <t>viz vzorové příčné řezy : 6,00000*0,10087</t>
  </si>
  <si>
    <t>viz vzorové příčné řezy : 0,00000*0,07505</t>
  </si>
  <si>
    <t>viz vzorové příčné řezy : (4,00000-0,00000)*0,90000*0,25*1,00000</t>
  </si>
  <si>
    <t>viz vzorové příčné řezy : 4,00000*0,90000</t>
  </si>
  <si>
    <t>viz vzorové příčné řezy - provizorní úprava : 0,00000*4,00000/(4,00000+0,000000001)*0,30*1,50*2*0,05</t>
  </si>
  <si>
    <t>viz vzorové příčné řezy - provizorní úprava - 1. dorovnávání do nivelety : 0,00000*4,00000/(4,00000+0,000000001)*0,30*1,50*2*0,01</t>
  </si>
  <si>
    <t>viz vzorové příčné řezy - provizorní úprava - 2. dorovnávání do nivelety : 0,00000*4,00000/(4,00000+0,000000001)*0,30*1,50*2*0,005</t>
  </si>
  <si>
    <t>viz vzorové příčné řezy - provizorní úprava : 4,00000*0,90000*0,08*1,85</t>
  </si>
  <si>
    <t>viz vzorové příčné řezy - provizorní úprava : 0,00000*0,90000*0,08*1,85</t>
  </si>
  <si>
    <t>viz vzorové příčné řezy - provizorní úprava : 0,00000*4,00000/(4,00000+0,000000001)*0,30*1,50*2*0,08*1,85</t>
  </si>
  <si>
    <t>viz vzorové příčné řezy : 4,00000*(0,90000+0*0,50000)*2,3790*0,080</t>
  </si>
  <si>
    <t>viz vzorové příčné řezy : 0,00000*4,00000/(4,00000+0,000000001)*0,30*1,50*2*2,3790*0,080</t>
  </si>
  <si>
    <t>viz situace stavby : 4,00000*0,25</t>
  </si>
  <si>
    <t>viz situace stavby a podélné profily - stávající povrchy : 4,00000*2*0,15</t>
  </si>
  <si>
    <t>4,00000/(4,00000+0,0000000000000000000001)*2*0,90000*0,15</t>
  </si>
  <si>
    <t>4,00000/(4,00000+0,0000000000000000000001)*0,00000*4*0,25*0,15</t>
  </si>
  <si>
    <t>viz vzorové příčné řezy : 4,00000*(0,90000+2*1*0,50000)</t>
  </si>
  <si>
    <t>hmotnost ve specifikaci stanovena dle cenové soustavy RTS a.s. www.cenovasoustava.cz : 0,00000*4,00000/(4,00000+0,000000001)*0,30*1,50*2</t>
  </si>
  <si>
    <t>viz vzorové příčné řezy : 4,00000*(0,90000+2*1*0,50000)*1</t>
  </si>
  <si>
    <t>4,00000*(0,90000+0*0,50000)*1</t>
  </si>
  <si>
    <t>0,00000*4,00000/(4,00000+0,000000001)*0,30*1,50*1</t>
  </si>
  <si>
    <t>jejich provozovatelem/správcem (0,5 hod./ks) : (3,00000+0,00000+1,00000)*0,5</t>
  </si>
  <si>
    <t>viz situace stavby - objekty v manipulačním pruhu : 6,00000/25</t>
  </si>
  <si>
    <t>871181121R00</t>
  </si>
  <si>
    <t>Montáž potrubí z plastických hmot z tlakových trubek polyetylenových, vnějšího průměru 50 mm</t>
  </si>
  <si>
    <t>viz. situace stavby - výpis délek potrubí : 6,00000/100+1</t>
  </si>
  <si>
    <t>892233111R00</t>
  </si>
  <si>
    <t>Proplach a desinfekce vodovodního potrubí DN od 40 do 70 mm</t>
  </si>
  <si>
    <t>viz. C.xxx Situace stavby : 6,00000</t>
  </si>
  <si>
    <t>28613104.MR</t>
  </si>
  <si>
    <t>spojka/nátrubek PE 100; SDR 11,0; D = 50,0 mm; spoj elektrosvařovaný</t>
  </si>
  <si>
    <t>6,00000/10*1,015</t>
  </si>
  <si>
    <t>286136749R</t>
  </si>
  <si>
    <t>trubka vícevrstvá PE100 RC; PE100 RC; PE100 RC; hladká; SDR 11,0; da = 50,0 mm; di = 40,8 mm; s = 4,60 mm;  použití pro vodovody</t>
  </si>
  <si>
    <t>viz. situace stavby - výpis délek potrubí : 6,00000*1,093</t>
  </si>
  <si>
    <t>SITUACE STAVBY NAD KATASTRÁLNÍ MAPOU - ZÁSADY ORGANIZACE VÝSTAVBY : 2*4,00000/(4,00000+0,0000000000000000000001)</t>
  </si>
  <si>
    <t>a ZÁSADY ORGANIZACE VÝSTAVBY - TECHNICKÁ ZPRÁVA : 1*4,00000/(4,00000+0,0000000000000000000001)</t>
  </si>
  <si>
    <t>SITUACE STAVBY NAD KATASTRÁLNÍ MAPOU - ZÁSADY ORGANIZACE VÝSTAVBY : 1*4,00000/(4,00000+0,0000000000000000000001)</t>
  </si>
  <si>
    <t>SITUACE STAVBY NAD KATASTRÁLNÍ MAPOU - ZÁSADY ORGANIZACE VÝSTAVBY : 4,00000/(4,00000+0,0000000000000000000001)*1</t>
  </si>
  <si>
    <t>SITUACE STAVBY NAD KATASTRÁLNÍ MAPOU - ZÁSADY ORGANIZACE VÝSTAVBY : 2*6,00000/12,00000*4,00000/(4,00000+0,0000000000000000000001)</t>
  </si>
  <si>
    <t>a ZÁSADY ORGANIZACE VÝSTAVBY - TECHNICKÁ ZPRÁVA : 1*6,00000/12,00000*4,00000/(4,00000+0,0000000000000000000001)</t>
  </si>
  <si>
    <t>SITUACE STAVBY NAD KATASTRÁLNÍ MAPOU - ZÁSADY ORGANIZACE VÝSTAVBY : 1*6,00000/12,00000*4,00000/(4,00000+0,0000000000000000000001)</t>
  </si>
  <si>
    <t>SITUACE STAVBY NAD KATASTRÁLNÍ MAPOU - ZÁSADY ORGANIZACE VÝSTAVBY : (4,00000/(4,00000+0,0000000000000000000001))*4,00000/12,00000</t>
  </si>
  <si>
    <t>viz situace stavby a podélné profily - stávající povrchy : 4,00000</t>
  </si>
  <si>
    <t>viz. C.xxx Situace stavby : 4,00000</t>
  </si>
  <si>
    <t>viz situace stavby a podélné profily - stávající povrchy : 4,00000/(4,00000+0,0000000000000000000001)*2*0,90000</t>
  </si>
  <si>
    <t>4,00000/(4,00000+0,0000000000000000000001)*0,00000*4*0,25</t>
  </si>
  <si>
    <t>viz situace stavby a podélné profily - stávající povrchy : 4,00000*2</t>
  </si>
  <si>
    <t>4,00000/(4,00000+0,0000000000000000000001)*2*0,90000</t>
  </si>
  <si>
    <t>viz situace stavby a podélné profily - stávající povrchy : 4,00000*2/5</t>
  </si>
  <si>
    <t>4,00000/(4,00000+0,0000000000000000000001)*2*0,90000/5</t>
  </si>
  <si>
    <t>4,00000/(4,00000+0,0000000000000000000001)*0,00000*4*0,25/5</t>
  </si>
  <si>
    <t>viz situace stavby a podélné profily - stávající povrchy : 4,00000*(0,90000+3,00)*2</t>
  </si>
  <si>
    <t>0,00000*(0,90000+3,00)*2</t>
  </si>
  <si>
    <t>viz situace stavby a podélné profily - křížení a souběhy s podzemními inž. sítěmi : 0,00000*0,4*0,1*1,0</t>
  </si>
  <si>
    <t>viz situace stavby a podélné profily - stávající povrchy : 4,00000*(0,15*0,10+0,10*0,10)</t>
  </si>
  <si>
    <t>viz situace stavby a podélné profily - stávající povrchy : 0,00000*0,90000*0,11800</t>
  </si>
  <si>
    <t>viz situace stavby a podélné profily - stávající povrchy : 0,00000*0,90000*1,00000*0,220</t>
  </si>
  <si>
    <t>viz situace stavby a podélné profily - stávající povrchy : 0,00000*0,90000*1,00000*0,440</t>
  </si>
  <si>
    <t>viz situace stavby a podélné profily - stávající povrchy : 4,00000*0,90000*1,00000*0,880*0,43000/0,400</t>
  </si>
  <si>
    <t>viz situace stavby a podélné profily - stávající povrchy : 4,00000*(0,90000)*1,00000*0,220</t>
  </si>
  <si>
    <t>viz situace stavby a podélné profily - stávající povrchy : 0,00000*0,90000*0,00000*0,220</t>
  </si>
  <si>
    <t>viz situace stavby a podélné profily - stávající povrchy : 0,00000*0,90000*0,00000*0,440</t>
  </si>
  <si>
    <t>viz situace stavby a podélné profily - stávající povrchy : 4,00000*0,90000*0,00000*0,880*0,43000/0,400</t>
  </si>
  <si>
    <t>viz situace stavby a podélné profily - stávající povrchy : 4,00000*(0,90000)*0,00000*0,220</t>
  </si>
  <si>
    <t>viz situace stavby a podélné profily - stávající povrchy : 4,00000*(2*0,50000)*0,110</t>
  </si>
  <si>
    <t>viz vzorové příčné řezy - provizorní úprava : 4,00000*0,90000*0,05*1,85</t>
  </si>
  <si>
    <t>viz vzorové příčné řezy - provizorní úprava : 0,00000*0,90000*0,05*1,85</t>
  </si>
  <si>
    <t>viz vzorové příčné řezy - provizorní úprava - 1. dorovnávání do nivelety : 4,00000*0,90000*0,01*1,85</t>
  </si>
  <si>
    <t>viz vzorové příčné řezy - provizorní úprava - 1. dorovnávání do nivelety : 0,00000*0,90000*0,01*1,85</t>
  </si>
  <si>
    <t>viz vzorové příčné řezy - provizorní úprava - 2. dorovnávání do nivelety : 4,00000*0,90000*0,005*1,85</t>
  </si>
  <si>
    <t>viz vzorové příčné řezy - provizorní úprava - 2. dorovnávání do nivelety : 0,00000*0,90000*0,005*1,85</t>
  </si>
  <si>
    <t>viz situace stavby a podélné profily - křížení a souběhy s podzemními inž. sítěmi : 0,00000*0,4*0,1*1,0*2,44700</t>
  </si>
  <si>
    <t>viz situace stavby a podélné profily - stávající povrchy : 4,00000*(0,15*0,10+0,10*0,10)*2,44700</t>
  </si>
  <si>
    <t>viz situace stavby : 0,00000*(0,90000+1,5+1,5)*0,01000</t>
  </si>
  <si>
    <t>viz situace stavby : 0,00000*0,50*(0,90000+1,5+1,5)/0,10*1,5*0,04500</t>
  </si>
  <si>
    <t>viz situace stavby : 0,00000*0,50*(0,90000+1,5+1,5)*0,00925</t>
  </si>
  <si>
    <t>VYTLAČENÁ ZEMINA PODKLAD ASFALTY : 0,00000*4,00000/(4,00000+0,00001)*0,30*1,50*2*1,00000*0,990*0,43000/0,450</t>
  </si>
  <si>
    <t>VYTLAČENÁ ZEMINA PODKLAD ASFALTY : 0,00000*4,00000/(4,00000+0,00001)*0,30*1,50*2*0,00000*0,990*0,43000/0,450</t>
  </si>
  <si>
    <t>SITUACE STAVBY NAD KATASTRÁLNÍ MAPOU - ZÁSADY ORGANIZACE VÝSTAVBY : 4,00000/(4,00000+0,0000000000000000000000000000001)*(2+1)*0,06600</t>
  </si>
  <si>
    <t>a ZÁSADY ORGANIZACE VÝSTAVBY - TECHNICKÁ ZPRÁVA : 4,00000/(4,00000+0,0000000000000000000000000000001)*1*0,12700</t>
  </si>
  <si>
    <t>4,00000/(4,00000+0,0000000000000000000000000000001)*0,13000</t>
  </si>
  <si>
    <t>0,00000*4,00000/(4,00000+0,0000000000000001)*0,30*1,50*2*0,220*0,70</t>
  </si>
  <si>
    <t>0,00000*4,00000/(4,00000+0,0000000000000001)*0,30*1,50*2*0,220*0,30</t>
  </si>
  <si>
    <t>VYTLAČENÁ ZEMINA PODKLAD DLAŽBY : 0,00000*0,90000*1,00000*0,220</t>
  </si>
  <si>
    <t>VYTLAČENÁ ZEMINA PODKLD ŠTĚRKY : 0,00000*0,90000*1,00000*0,440</t>
  </si>
  <si>
    <t>VYTLAČENÁ ZEMINA PODKLAD ASFALTY : 4,00000*0,90000*1,00000*0,990*0,43000/0,450</t>
  </si>
  <si>
    <t>VYTLAČENÁ ZEMINA PODKLAD DLAŽBY : 0,00000*0,90000*0,00000*0,220</t>
  </si>
  <si>
    <t>VYTLAČENÁ ZEMINA PODKLAD ŠTĚRKY : 0,00000*0,90000*0,00000*0,440</t>
  </si>
  <si>
    <t>VYTLAČENÁ ZEMINA PODKLAD ASFALTY : 4,00000*0,90000*0,00000*0,990*0,43000/0,450</t>
  </si>
  <si>
    <t>viz situace stavby a podélné profily - křížení a souběhy s podzemními inž. sítěmi : 0,00000*0,4*0,1*1,0*2,45*0,70</t>
  </si>
  <si>
    <t>viz situace stavby a podélné profily - stávající povrchy : 4,00000*(0,15*0,10+0,10*0,10)*2,45*0,70</t>
  </si>
  <si>
    <t>viz situace stavby a podélné profily - stávající povrchy : 0,00000*0,90000*0,118*0,70</t>
  </si>
  <si>
    <t>viz situace stavby : 0,00000*(0,90000+1,5+1,5)*0,01000*0,70</t>
  </si>
  <si>
    <t>viz situace stavby : 0,00000*0,50*(0,90000+1,5+1,5)/0,10*1,5*0,04500*0,70</t>
  </si>
  <si>
    <t>viz situace stavby : 0,00000*0,50*(0,90000+1,5+1,5)*0,00925*0,70</t>
  </si>
  <si>
    <t>viz situace stavby a podélné profily - křížení a souběhy s podzemními inž. sítěmi : 0,00000*0,4*0,1*1,0*2,45*0,30</t>
  </si>
  <si>
    <t>viz situace stavby a podélné profily - stávající povrchy : 4,00000*(0,15*0,10+0,10*0,10)*2,45*0,30</t>
  </si>
  <si>
    <t>viz situace stavby a podélné profily - stávající povrchy : 0,00000*0,90000*0,118*0,30</t>
  </si>
  <si>
    <t>viz situace stavby : 0,00000*(0,90000+1,5+1,5)*0,01000*0,30</t>
  </si>
  <si>
    <t>viz situace stavby : 0,00000*0,50*(0,90000+1,5+1,5)/0,10*1,5*0,04500*0,30</t>
  </si>
  <si>
    <t>viz situace stavby : 0,00000*0,50*(0,90000+1,5+1,5)*0,00925*0,30</t>
  </si>
  <si>
    <t>VYBOURANÝ ASFLATOVÝ POVRCH V CELÉ VRSTVĚ : 4,00000*(0,90000+0*0,50000)*0,220*0,70</t>
  </si>
  <si>
    <t>VYBOURANÝ ASFLATOVÝ POVRCH V ODFRÉZ. VRSTVĚ : 4,00000*(2*1*0,50000)*0,110*1,00</t>
  </si>
  <si>
    <t>VYBOURANÝ ASFLATOVÝ POVRCH V CELÉ VRSTVĚ : 4,00000*(0,90000+0*0,50000)*0,220*0,30</t>
  </si>
  <si>
    <t>viz. situace stavby - výpis délek potrubí : 6,00000/6,000*0,093*0,042</t>
  </si>
  <si>
    <t xml:space="preserve">7,9,12,13,26,32,53,54,55,56,57,58,59,60,62,63,64,65,66,67,68,69,70,71,72,78,81,82,83,84,88,89,90,91, : </t>
  </si>
  <si>
    <t xml:space="preserve">92,94,95,98,99,101, : </t>
  </si>
  <si>
    <t>Součet: : 18,35799</t>
  </si>
  <si>
    <t>viz situace stavby a podélné profily - křížení a souběhy s podzemními inž. sítěmi : 1,00000*2*(0,90000+2*0,50)</t>
  </si>
  <si>
    <t>viz situace stavby a podélné profily - křížení a souběhy s podzemními inž. sítěmi : 0,00000*2*(0,90000+2*0,50)</t>
  </si>
  <si>
    <t>viz situace stavby a podélné profily - křížení a souběhy s podzemními inž. sítěmi : 3,00000*2*(0,90000+2*0,50)</t>
  </si>
  <si>
    <t xml:space="preserve">112, : </t>
  </si>
  <si>
    <t>Součet: : 0,33349</t>
  </si>
  <si>
    <t>viz situace stavby: : 6,00000</t>
  </si>
  <si>
    <t>(0,00000+0,00000+0,00000)*1,53800*2</t>
  </si>
  <si>
    <t>viz situace stavby: : 6,00000*1,100</t>
  </si>
  <si>
    <t>(0,00000+0,00000+0,00000)*1,53800*2*1,100</t>
  </si>
  <si>
    <t>viz situace stavby : 6,00000*1,100</t>
  </si>
  <si>
    <t>230120042R00</t>
  </si>
  <si>
    <t>Čištění potrubí profukováním nebo proplach. DN 40</t>
  </si>
  <si>
    <t>viz situace stavby : 6,00000</t>
  </si>
  <si>
    <t>viz. dokladová část a situace stavby : (6,00000-0,00000)/1000*5</t>
  </si>
  <si>
    <t xml:space="preserve">2,3,4,5,88,89,90,101, : </t>
  </si>
  <si>
    <t>Součet: : 6,01590</t>
  </si>
  <si>
    <t>Součet: : 54,14310</t>
  </si>
  <si>
    <t>827.19.A1</t>
  </si>
  <si>
    <t>Profil potrubí do 100 mm</t>
  </si>
  <si>
    <t>62 m</t>
  </si>
  <si>
    <t>viz situace stavby a podélné profily - stávající povrchy - RÝHY : 1,50000*0,90000/10000</t>
  </si>
  <si>
    <t>DOPRAVNÍ PRUH : 1,50000*(0,50+2,50)/10000</t>
  </si>
  <si>
    <t>113106111R00</t>
  </si>
  <si>
    <t>Rozebrání komunikací pro pěší s jakýmkoliv ložem a výplní spár_x000D_
 z mozaiky</t>
  </si>
  <si>
    <t>s přemístěním hmot na skládku na vzdálenost do 3 m nebo s naložením na dopravní prostředek</t>
  </si>
  <si>
    <t>viz situace stavby a podélné profily - stávající povrchy : 1,50000*0,90000</t>
  </si>
  <si>
    <t>113107310R00</t>
  </si>
  <si>
    <t>Odstranění podkladů nebo krytů z kameniva těženého, v ploše jednotlivě do 50 m2, tloušťka vrstvy 100 mm</t>
  </si>
  <si>
    <t>viz situace stavby a podélné profily - stávající povrchy : 1,50000*0,90000*1,00000</t>
  </si>
  <si>
    <t>viz situace stavby a podélné profily - stávající povrchy : 2,00000*0,90000*1,00000*0,43000/0,400</t>
  </si>
  <si>
    <t>(poměr tloušťky odstranění : skutečnost / 0,400 m) : 0,00000*2,00000/(2,00000+0,0000000001)*0,30*1,50*2*1,00000*0,43000/0,400</t>
  </si>
  <si>
    <t>viz situace stavby a podélné profily - stávající povrchy : 2,00000*(0,90000+0*0,50000)*1,00000</t>
  </si>
  <si>
    <t>0,00000*2,00000/(2,00000+0,0000000001)*0,30*1,50*2*1,00000</t>
  </si>
  <si>
    <t>viz situace stavby a podélné profily - stávající povrchy : 2,00000*(2*1*0,50000)</t>
  </si>
  <si>
    <t>viz vzorové příčné řezy - provizorní úprava : 2,00000*0,90000*0,05</t>
  </si>
  <si>
    <t>viz vzorové příčné řezy - provizorní úprava : 1,50000*0,90000*0,05</t>
  </si>
  <si>
    <t>viz vzorové příčné řezy - provizorní úprava - 1. dorovnávání do nivelety : 2,00000*0,90000*0,01</t>
  </si>
  <si>
    <t>viz vzorové příčné řezy - provizorní úprava - 1. dorovnávání do nivelety : 1,50000*0,90000*0,01</t>
  </si>
  <si>
    <t>viz vzorové příčné řezy - provizorní úprava - 2. dorovnávání do nivelety : 2,00000*0,90000*0,005</t>
  </si>
  <si>
    <t>viz vzorové příčné řezy - provizorní úprava - 2. dorovnávání do nivelety : 1,50000*0,90000*0,005</t>
  </si>
  <si>
    <t>viz vzorové příčné řezy - provizorní úprava : 2,00000*0,90000*0,08</t>
  </si>
  <si>
    <t>viz vzorové příčné řezy - provizorní úprava : 1,50000*0,90000*0,08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</si>
  <si>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</si>
  <si>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</si>
  <si>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</si>
  <si>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viz situace stavby a podélné profily - stávající povrchy : 1,50000</t>
  </si>
  <si>
    <t>VYTLAČENÁ ZEMINA RÝHY : 5,00000*1,55900*0,90000*0,30000</t>
  </si>
  <si>
    <t>viz situace stavby a podélné profily - stávající povrchy : -2,00000*0,90000*(0,10+0,43000)*0,30000</t>
  </si>
  <si>
    <t>viz situace stavby a podélné profily - stávající povrchy : -1,50000*0,90000*(0,10+0,06)*0,30000</t>
  </si>
  <si>
    <t>viz situace stavby a podélné profily - stávající povrchy : -(1,50000-0,00000)*0,90000*0,15*0,30000</t>
  </si>
  <si>
    <t>VYTLAČENÁ ZEMINA JÁMY PROTLAKU : 0,00000*(6*3+3*3)*(1,55900+0,50)*0,30000</t>
  </si>
  <si>
    <t>114203401R00</t>
  </si>
  <si>
    <t>Srovnání kamene nebo tvárnic s přemístěním na vzdálenost do 10 m</t>
  </si>
  <si>
    <t>do měřitelných figur, s přemístěním,</t>
  </si>
  <si>
    <t>viz situace stavby a podélné profily - stávající povrchy : 1,50000*0,90000*0,060</t>
  </si>
  <si>
    <t>viz. situace stavby : 5,00000</t>
  </si>
  <si>
    <t>viz souhrnná technická zpráva (hydrogeologické poměry) : 5,00000/12,00000*8,5*(1-0,46250-0,10000)</t>
  </si>
  <si>
    <t>viz souhrnná technická zpráva (hydrogeologické poměry) : 5,00000/12,00000*8,5*(0,46250+0,10000)</t>
  </si>
  <si>
    <t>viz souhrnná technická zpráva (hydrogeologické poměry) : 5,00000/12,00000*(1-0,46250-0,10000)</t>
  </si>
  <si>
    <t>viz souhrnná technická zpráva (hydrogeologické poměry) : 5,00000/12,00000*(0,46250+0,10000)</t>
  </si>
  <si>
    <t>viz situace stavby a podélné profily - stávající povrchy - RÝHY : 1,50000*0,90000*0,15</t>
  </si>
  <si>
    <t>DOPRAVNÍ PRUH : 1,50000*(0,50+2,50)*0,15</t>
  </si>
  <si>
    <t>viz situace stavby a podélné profily - křížení a souběhy s podzemními inž. sítěmi : 1,00000*0,90000*1,0*1,0*5,00000/5,00000</t>
  </si>
  <si>
    <t>0,00000*0,90000*1,0*1,0*5,00000/5,00000</t>
  </si>
  <si>
    <t>3,00000*0,90000*1,0*1,0*5,00000/5,00000</t>
  </si>
  <si>
    <t>viz situace stavby a podélné profily - křížení a souběhy s podzemními inž. sítěmi : 6,00000*0,90000*1/3*1,55900</t>
  </si>
  <si>
    <t>viz podélné profily a vzorové příčné řezy : (5,00000*0,01)*1,55900*0,90000*0,46250*1,00000</t>
  </si>
  <si>
    <t>viz podélné profily a vzorové příčné řezy : (5,00000*0,99)*1,55900*0,90000*1,00000*0,46250</t>
  </si>
  <si>
    <t>odpočet sejmuté vrtsvy v jiné položce : -2,00000*0,90000*(0,10+0,43000)*1,00000*0,46250</t>
  </si>
  <si>
    <t>odpočet sejmuté vrtsvy v jiné položce : -1,50000*0,90000*(0,10+0,06)*1,00000*0,46250</t>
  </si>
  <si>
    <t>odpočet sejmuté vrtsvy v jiné položce : -(1,50000-0,00000)*0,90000*0,15*1,00000*0,46250</t>
  </si>
  <si>
    <t>viz podélné profily a vzorové příčné řezy : (5,00000*0,99)*1,55900*0,90000*0,46250</t>
  </si>
  <si>
    <t>odpočet sejmuté vrtsvy v jiné položce : -2,00000*0,90000*(0,10+0,43000)*0,46250</t>
  </si>
  <si>
    <t>odpočet sejmuté vrtsvy v jiné položce : -1,50000*0,90000*(0,10+0,06)*0,46250</t>
  </si>
  <si>
    <t>odpočet sejmuté vrtsvy v jiné položce : -(1,50000-0,00000)*0,90000*0,15*0,46250</t>
  </si>
  <si>
    <t>viz podélné profily a vzorové příčné řezy : 5,00000*1,55900*0,90000*1,00000*0,10000</t>
  </si>
  <si>
    <t>odpočet sejmuté vrtsvy v jiné položce : -2,00000*0,90000*(0,10+0,43000)*1,00000*0,10000</t>
  </si>
  <si>
    <t>odpočet sejmuté vrtsvy v jiné položce : -1,50000*0,90000*(0,10+0,06)*1,00000*0,10000</t>
  </si>
  <si>
    <t>odpočet sejmuté vrtsvy v jiné položce : -(1,50000-0,00000)*0,90000*0,15*1,00000*0,10000</t>
  </si>
  <si>
    <t>viz podélné profily a vzorové příčné řezy : 5,00000*1,55900*0,90000*0,10000</t>
  </si>
  <si>
    <t>odpočet sejmuté vrtsvy v jiné položce : -2,00000*0,90000*(0,10+0,43000)*0,10000</t>
  </si>
  <si>
    <t>odpočet sejmuté vrtsvy v jiné položce : -1,50000*0,90000*(0,10+0,06)*0,10000</t>
  </si>
  <si>
    <t>odpočet sejmuté vrtsvy v jiné položce : -(1,50000-0,00000)*0,90000*0,15*0,10000</t>
  </si>
  <si>
    <t>viz podélné profily a vzorové příčné řezy : 5,00000*1,55900*0,90000*0,30000</t>
  </si>
  <si>
    <t>odpočet sejmuté vrtsvy v jiné položce : -2,00000*0,90000*(0,10+0,43000)*0,30000</t>
  </si>
  <si>
    <t>odpočet sejmuté vrtsvy v jiné položce : -1,50000*0,90000*(0,10+0,06)*0,30000</t>
  </si>
  <si>
    <t>odpočet sejmuté vrtsvy v jiné položce : -(1,50000-0,00000)*0,90000*0,15*0,30000</t>
  </si>
  <si>
    <t>viz podélné profily a vzorové příčné řezy : 5,00000*1,55900*0,90000*0,11750</t>
  </si>
  <si>
    <t>odpočet sejmuté vrtsvy v jiné položce : -2,00000*0,90000*(0,10+0,43000)*0,11750</t>
  </si>
  <si>
    <t>odpočet sejmuté vrtsvy v jiné položce : -1,50000*0,90000*(0,10+0,06)*0,11750</t>
  </si>
  <si>
    <t>odpočet sejmuté vrtsvy v jiné položce : -(1,50000-0,00000)*0,90000*0,15*0,11750</t>
  </si>
  <si>
    <t>viz podélné profily a vzorové příčné řezy : 5,00000*1,55900*0,90000*0,02000</t>
  </si>
  <si>
    <t>odpočet sejmuté vrtsvy v jiné položce : -2,00000*0,90000*(0,10+0,43000)*0,02000</t>
  </si>
  <si>
    <t>odpočet sejmuté vrtsvy v jiné položce : -1,50000*0,90000*(0,10+0,06)*0,02000</t>
  </si>
  <si>
    <t>odpočet sejmuté vrtsvy v jiné položce : -(1,50000-0,00000)*0,90000*0,15*0,02000</t>
  </si>
  <si>
    <t>viz podélné profily a vzorové příčné řezy : 5,00000*0,90000*0,01000*(0,46250+0,10000+0,30000)</t>
  </si>
  <si>
    <t>viz podélné profily a vzorové příčné řezy : 5,00000*0,90000*0,01000*0,11750</t>
  </si>
  <si>
    <t>viz podélné profily a vzorové příčné řezy : 5,00000*0,90000*0,01000*0,02000</t>
  </si>
  <si>
    <t>viz vzorové příčné řezy : 5,00000*1,55900*2*1,00000</t>
  </si>
  <si>
    <t>JÁMY PROTLAKU : 0,00000*(6*3+3*3)*(1,55900+0,50)*0,46250*1</t>
  </si>
  <si>
    <t>JÁMY PROTLAKU : 0,00000*(6*3+3*3)*((0,00000+1,55900)/2+0,50)*(0,10000)</t>
  </si>
  <si>
    <t>viz podélné profily a průměrná hloubka rýhy : 5,00000*1,55900*0,90000*1,00000*0,46250*1,00000*1</t>
  </si>
  <si>
    <t>odpočet sejmuté vrtsvy v jiné položce : -2,00000*0,90000*(0,10+0,43000)*1,00000*0,46250*1,00000*1</t>
  </si>
  <si>
    <t>odpočet sejmuté vrtsvy v jiné položce : -1,50000*0,90000*(0,10+0,06)*1,00000*0,46250*1,00000*1</t>
  </si>
  <si>
    <t>odpočet sejmuté vrtsvy v jiné položce : -(1,50000-0,00000)*0,90000*0,15*1,00000*0,46250*1,00000*1</t>
  </si>
  <si>
    <t>viz podélné profily a průměrná hloubka rýhy : 5,00000*1,55900*0,90000*1,00000*0,10000*1,00000*1</t>
  </si>
  <si>
    <t>odpočet sejmuté vrtsvy v jiné položce : -2,00000*0,90000*(0,10+0,43000)*1,00000*0,10000*1,00000*1</t>
  </si>
  <si>
    <t>odpočet sejmuté vrtsvy v jiné položce : -1,50000*0,90000*(0,10+0,06)*1,00000*0,10000*1,00000*1</t>
  </si>
  <si>
    <t>odpočet sejmuté vrtsvy v jiné položce : -(1,50000-0,00000)*0,90000*0,15*1,00000*0,10000*1,00000*1</t>
  </si>
  <si>
    <t>viz podélné profily a průměrná hloubka rýhy : 5,00000*1,55900*0,90000*0,00000*0,46250*1,00000*0,50</t>
  </si>
  <si>
    <t>odpočet sejmuté vrtsvy v jiné položce : -2,00000*0,90000*(0,10+0,43000)*0,00000*0,46250*1,00000*,5</t>
  </si>
  <si>
    <t>odpočet sejmuté vrtsvy v jiné položce : -1,50000*0,90000*(0,10+0,06)*0,00000*0,46250*1,00000*0,50</t>
  </si>
  <si>
    <t>odpočet sejmuté vrtsvy v jiné položce : -(1,50000-0,00000)*0,90000*0,15*0,00000*0,46250*1,00000*0,5</t>
  </si>
  <si>
    <t>viz podélné profily a průměrná hloubka rýhy : 5,00000*1,55900*0,90000*0,00000*0,10000*1,00000*0,50</t>
  </si>
  <si>
    <t>odpočet sejmuté vrtsvy v jiné položce : -2,00000*0,90000*(0,10+0,43000)*0,00000*0,10000*1,00000*,5</t>
  </si>
  <si>
    <t>odpočet sejmuté vrtsvy v jiné položce : -1,50000*0,90000*(0,10+0,06)*0,00000*0,10000*1,00000*0,50</t>
  </si>
  <si>
    <t>odpočet sejmuté vrtsvy v jiné položce : -(1,50000-0,00000)*0,90000*0,15*0,00000*0,10000*1,00000*0,5</t>
  </si>
  <si>
    <t>JÁMY PROTLAKU : 0,00000*(6*3+3*3)*((0,00000+1,55900)/2+0,50)*(0,30000)</t>
  </si>
  <si>
    <t>viz podélné profily a průměrná hloubka rýhy : 5,00000*1,55900*0,90000*0,30000*1,00000*1*1,00000</t>
  </si>
  <si>
    <t>odpočet sejmuté vrtsvy v jiné položce : -2,00000*0,90000*(0,10+0,43000)*0,30000*1,00000*1*1,00000</t>
  </si>
  <si>
    <t>odpočet sejmuté vrtsvy v jiné položce : -1,50000*0,90000*(0,10+0,06)*0,30000*1,00000*1*1,00000</t>
  </si>
  <si>
    <t>odpočet sejmuté vrtsvy v jiné položce : -(1,50000-0,00000)*0,90000*0,15*0,30000*1,00000*1*1,00000</t>
  </si>
  <si>
    <t>viz podélné profily a průměrná hloubka rýhy : 5,00000*1,55900*0,90000*0,30000*1,00000*0,50*0,00000</t>
  </si>
  <si>
    <t>odpočet sejmuté vrtsvy v jiné položce : -2,00000*0,90000*(0,1+0,43000)*0,30000*1,00000*,50*0,00000</t>
  </si>
  <si>
    <t>odpočet sejmuté vrtsvy v jiné položce : -1,50000*0,90000*(0,10+0,06)*0,30000*1,00000*0,50*0,00000</t>
  </si>
  <si>
    <t>odpočet sejmuté vrtsvy v jiné položce : -(1,50000-0,00000)*0,90000*0,15*0,30000*1,00000*,50*0,00000</t>
  </si>
  <si>
    <t>viz podélné profily a průměrná hloubka rýhy : 5,00000*0,90000*0,01000*1,00000*0,50*1,00000</t>
  </si>
  <si>
    <t>JÁMY PROTLAKU : 0,00000*(6*3+3*3)*((0,00000+1,55900)/2+0,50)*(0,11750)</t>
  </si>
  <si>
    <t>viz podélné profily a průměrná hloubka rýhy : 5,00000*1,55900*0,90000*0,11750*1,00000*1*1,00000</t>
  </si>
  <si>
    <t>odpočet sejmuté vrtsvy v jiné položce : -2,00000*0,90000*(0,10+0,43000)*0,11750*1,00000*1*1,00000</t>
  </si>
  <si>
    <t>odpočet sejmuté vrtsvy v jiné položce : -1,50000*0,90000*(0,10+0,06)*0,11750*1,00000*1*1,00000</t>
  </si>
  <si>
    <t>odpočet sejmuté vrtsvy v jiné položce : -(1,50000-0,00000)*0,90000*0,15*0,11750*1,00000*1*1,00000</t>
  </si>
  <si>
    <t>viz podélné profily a průměrná hloubka rýhy : 5,00000*1,55900*0,90000*0,11750*1,00000*0,50*0,00000</t>
  </si>
  <si>
    <t>odpočet sejmuté vrtsvy v jiné položce : -2,00000*0,90000*(0,1+0,43000)*0,11750*1,00000*,50*0,00000</t>
  </si>
  <si>
    <t>odpočet sejmuté vrtsvy v jiné položce : -1,50000*0,90000*(0,10+0,06)*0,11750*1,00000*0,50*0,00000</t>
  </si>
  <si>
    <t>odpočet sejmuté vrtsvy v jiné položce : -(1,50000-0,00000)*0,90000*0,15*0,11750*1,00000*,50*0,00000</t>
  </si>
  <si>
    <t>viz podélné profily a průměrná hloubka rýhy : 5,00000*0,90000*0,01000*1,00000*0,50*0,00000</t>
  </si>
  <si>
    <t>JÁMY PROTLAKU : 0,00000*(6*3+3*3)*((0,00000+1,55900)/2+0,50)*(0,02000)</t>
  </si>
  <si>
    <t>viz podélné profily a průměrná hloubka rýhy : 5,00000*1,55900*0,90000*0,02000*1,00000*1*1,00000</t>
  </si>
  <si>
    <t>odpočet sejmuté vrtsvy v jiné položce : -2,00000*0,90000*(0,10+0,43000)*0,02000*1,00000*1*1,00000</t>
  </si>
  <si>
    <t>odpočet sejmuté vrtsvy v jiné položce : -1,50000*0,90000*(0,10+0,06)*0,02000*1,00000*1*1,00000</t>
  </si>
  <si>
    <t>odpočet sejmuté vrtsvy v jiné položce : -(1,50000-0,00000)*0,90000*0,15*0,02000*1,00000*1*1,00000</t>
  </si>
  <si>
    <t>viz podélné profily a průměrná hloubka rýhy : 5,00000*1,55900*0,90000*0,02000*1,00000*0,50*0,00000</t>
  </si>
  <si>
    <t>odpočet sejmuté vrtsvy v jiné položce : -2,00000*0,90000*(0,1+0,43000)*0,02000*1,00000*,50*0,00000</t>
  </si>
  <si>
    <t>odpočet sejmuté vrtsvy v jiné položce : -1,50000*0,90000*(0,10+0,06)*0,02000*1,00000*0,50*0,00000</t>
  </si>
  <si>
    <t>odpočet sejmuté vrtsvy v jiné položce : -(1,50000-0,00000)*0,90000*0,15*0,02000*1,00000*,50*0,00000</t>
  </si>
  <si>
    <t>VYTLAČENÁ ZEMINA - RÝHY : 5,00000*(0,10087+0,30218+(Pi*0,02500^2))*(0,46250+0,10000)</t>
  </si>
  <si>
    <t>VYTLAČENÁ ZEMINA - ŠACHTY : 0,00000*1,55900*1,1876*(0,46250+0,10000)</t>
  </si>
  <si>
    <t>VYTLAČENÁ ZEMINA - ZÁSYP RÝHY - VÝMĚNA ZEMINY : (2,00000+1,50000)*0,52110*(0,46250+0,10000)</t>
  </si>
  <si>
    <t>VYTLAČENÁ ZEMINA - RÝHY : 5,00000*(0,10087+0,30218+(Pi*0,02500^2))*(0,30000)</t>
  </si>
  <si>
    <t>VYTLAČENÁ ZEMINA - ŠACHTY : 0,00000*1,55900*1,1876*(0,30000)</t>
  </si>
  <si>
    <t>VYTLAČENÁ ZEMINA - RÝHY : 5,00000*0,90000*0,01000</t>
  </si>
  <si>
    <t>VYTLAČENÁ ZEMINA - RÝHY : 5,00000*(0,10087+0,30218+(Pi*0,02500^2))*(0,11750)</t>
  </si>
  <si>
    <t>VYTLAČENÁ ZEMINA - ŠACHTY : 0,00000*1,55900*1,1876*(0,11750)</t>
  </si>
  <si>
    <t>VYTLAČENÁ ZEMINA - RÝHY : 5,00000*(0,10087+0,30218+(Pi*0,02500^2))*(0,02000)</t>
  </si>
  <si>
    <t>VYTLAČENÁ ZEMINA - ŠACHTY : 0,00000*1,55900*1,1876*(0,02000)</t>
  </si>
  <si>
    <t>VYTLAČENÁ ZEMINA - ZÁSYP RÝHY - VÝMĚNA ZEMINY : (2,00000+1,50000)*0,52110*(0,30000+0,11750+0,02000)</t>
  </si>
  <si>
    <t>VYTLAČENÁ ZEMINA - RÝHY x VZDÁLENOST : 5,00000*(0,10087)*(0,46250+0,10000)*4,00000</t>
  </si>
  <si>
    <t>VYTLAČENÁ ZEMINA - RÝHY x VZDÁLENOST : 5,00000*(0,30218+(Pi*0,02500^2))*(0,46250+0,10000)*4,00000</t>
  </si>
  <si>
    <t>VYTLAČENÁ ZEMINA - ŠACHTY x VZDÁLENOST : 0,00000*1,55900*1,1876*(0,46250+0,10000)*4,00000</t>
  </si>
  <si>
    <t>VYTLAČENÁ ZEMINA - ZÁSYP RÝHY - VÝMĚNA ZEMINY : (2,00000+1,50000)*0,52110*(0,46250+0,10000)*4,00000</t>
  </si>
  <si>
    <t>VYTLAČENÁ ZEMINA - RÝHY : 5,00000*(0,10087+0,30218+(Pi*0,02500^2))*(0,30000)*4,00000</t>
  </si>
  <si>
    <t>VYTLAČENÁ ZEMINA - ŠACHTY : 0,00000*1,55900*1,1876*(0,30000)*4,00000</t>
  </si>
  <si>
    <t>VYTLAČENÁ ZEMINA - RÝHY : 5,00000*0,90000*0,01000*4,00000</t>
  </si>
  <si>
    <t>VYTLAČENÁ ZEMINA - RÝHY : 5,00000*(0,10087+0,30218+(Pi*0,02500^2))*(0,11750)*4,00000</t>
  </si>
  <si>
    <t>VYTLAČENÁ ZEMINA - ŠACHTY : 0,00000*1,55900*1,1876*(0,11750)*4,00000</t>
  </si>
  <si>
    <t>VYTLAČENÁ ZEMINA - RÝHY : 5,00000*(0,10087+0,30218+(Pi*0,02500^2))*(0,02000)*4,00000</t>
  </si>
  <si>
    <t>VYTLAČENÁ ZEMINA - ŠACHTY : 0,00000*1,55900*1,1876*(0,02000)*4,00000</t>
  </si>
  <si>
    <t>VYTLAČENÁ ZEMINA - ZÁSYP RÝHY - VÝMĚNA ZEMINY : (2,00000+1,50000)*0,52110*(0,30000+0,11750+0,02000)*4,00000</t>
  </si>
  <si>
    <t>JÁMY PROTLAKU : 0,00000*(6*3+3*3)*(1,55900+0,50)*0,46250</t>
  </si>
  <si>
    <t>JÁMY PROTLAKU : 0,00000*(6*3+3*3)*(1,55900+0,50)*0,10000</t>
  </si>
  <si>
    <t>viz podélné profily a průměrná hloubka rýhy : 5,00000*1,55900*0,90000*1,00000*0,46250</t>
  </si>
  <si>
    <t>viz podélné profily a průměrná hloubka rýhy : 5,00000*1,55900*0,90000*0,00000*0,46250</t>
  </si>
  <si>
    <t>odpočet sejmuté vrtsvy v jiné položce : -2,00000*0,90000*(0,10+0,43000)*0,00000*0,46250</t>
  </si>
  <si>
    <t>odpočet sejmuté vrtsvy v jiné položce : -1,50000*0,90000*(0,10+0,06)*0,00000*0,46250</t>
  </si>
  <si>
    <t>odpočet sejmuté vrtsvy v jiné položce : -(1,50000-0,00000)*0,90000*0,15*0,00000*0,46250</t>
  </si>
  <si>
    <t>viz podélné profily a průměrná hloubka rýhy : 5,00000*1,55900*0,90000*1,00000*0,10000</t>
  </si>
  <si>
    <t>viz podélné profily a průměrná hloubka rýhy : 5,00000*1,55900*0,90000*0,00000*0,10000</t>
  </si>
  <si>
    <t>odpočet sejmuté vrtsvy v jiné položce : -2,00000*0,90000*(0,10+0,43000)*0,00000*0,10000</t>
  </si>
  <si>
    <t>odpočet sejmuté vrtsvy v jiné položce : -1,50000*0,90000*(0,10+0,06)*0,00000*0,10000</t>
  </si>
  <si>
    <t>odpočet sejmuté vrtsvy v jiné položce : -(1,50000-0,00000)*0,90000*0,15*0,00000*0,10000</t>
  </si>
  <si>
    <t>viz podélné profily a průměrná hloubka rýhy : 5,00000*1,55900*0,90000*0,30000</t>
  </si>
  <si>
    <t>viz podélné profily a průměrná hloubka rýhy : 5,00000*1,55900*0,90000*0,11750</t>
  </si>
  <si>
    <t>viz podélné profily a průměrná hloubka rýhy : 5,00000*1,55900*0,90000*0,02000</t>
  </si>
  <si>
    <t>VYTLAČENÁ ZEMINA - RÝHY : -5,00000*(0,10087+0,30218+(Pi*0,02500^2))</t>
  </si>
  <si>
    <t>VYTLAČENÁ ZEMINA - ŠACHTY : -0,00000*1,55900*1,1876*((5,00000+0,00000)/5,00000)</t>
  </si>
  <si>
    <t>viz podélné profily a průměrná hloubka rýhy : 5,00000*0,90000*0,01000</t>
  </si>
  <si>
    <t>viz vzorové příčné řezy : 5,00000*0,30218</t>
  </si>
  <si>
    <t>viz vzorové příčné řezy : 1,50000*0,90000</t>
  </si>
  <si>
    <t>viz vzorové příčné řezy : 0,00000*((0,60000+2*1,55900*0,35000)-0,90000)</t>
  </si>
  <si>
    <t>viz vzorové příčné řezy - DOPRAVNÍ PRUH : 1,50000*(0,50+2,50)</t>
  </si>
  <si>
    <t>viz situace stavby a podélné profily - stávající povrchy - RÝHY : 1,50000*0,90000*0,25*0,05</t>
  </si>
  <si>
    <t>DOPRAVNÍ PRUH : 1,50000*(0,50+2,50)*0,25*0,05</t>
  </si>
  <si>
    <t>viz vzorové příčné řezy : 1,50000*0,90000*5/1000</t>
  </si>
  <si>
    <t>viz vzorové příčné řezy - DOPRAVNÍ PRUH : 1,50000*(0,50+2,50)*5/1000</t>
  </si>
  <si>
    <t>VYTLAČENÁ ZEMINA RÝHY : 5,00000*(0,10087+0,30218+(Pi*0,02500^2))*(0,46250+0,10000)</t>
  </si>
  <si>
    <t>VYTLAČENÁ ZEMINA ŠACHTY : 0,00000*1,55900*1,1876*(0,46250+0,10000)</t>
  </si>
  <si>
    <t>VYTLAČENÁ ZEMINA RÝHY : 5,00000*(0,10087+0,30218+(Pi*0,02500^2))*(0,30000)</t>
  </si>
  <si>
    <t>VYTLAČENÁ ZEMINA ŠACHTY : 0,00000*1,55900*1,1876*(0,30000)</t>
  </si>
  <si>
    <t>VYTLAČENÁ ZEMINA RÝHY : 5,00000*(0,10087+0,30218+(Pi*0,02500^2))*(0,11750)</t>
  </si>
  <si>
    <t>VYTLAČENÁ ZEMINA ŠACHTY : 0,00000*1,55900*1,1876*(0,11750)</t>
  </si>
  <si>
    <t>VYTLAČENÁ ZEMINA RÝHY : 5,00000*(0,10087+0,30218+(Pi*0,02500^2))*(0,02000)</t>
  </si>
  <si>
    <t>VYTLAČENÁ ZEMINA ŠACHTY : 0,00000*1,55900*1,1876*(0,02000)</t>
  </si>
  <si>
    <t>VYTLAČENÁ ZEMINA RÝHY : 5,00000*0,90000*0,01000</t>
  </si>
  <si>
    <t>viz vzorové příčné řezy : 1,50000*0,90000*0,003*2</t>
  </si>
  <si>
    <t>viz vzorové příčné řezy : 0,00000*((0,60000+2*1,55900*0,35000)-0,90000)*0,003*2</t>
  </si>
  <si>
    <t>viz vzorové příčné řezy - DOPRAVNÍ PRUH : 1,50000*(0,50+2,50)*0,003*2</t>
  </si>
  <si>
    <t>viz vzorové příčné řezy : 1,50000*0,90000/10000*0,5</t>
  </si>
  <si>
    <t>viz vzorové příčné řezy - DOPRAVNÍ PRUH : 1,50000*(0,50+2,50)/10000*0,5</t>
  </si>
  <si>
    <t>viz vzorové příčné řezy : 5,00000*0,30218*1,75</t>
  </si>
  <si>
    <t>viz vzorové příčné řezy - ZÁSYP RÝHY - VÝMĚNA ZEMINY : (2,00000+1,50000)*0,52110*1,75</t>
  </si>
  <si>
    <t>viz vzorové příčné řezy : (5,00000-0,00000-0,00000)*0,75</t>
  </si>
  <si>
    <t>viz vzorové příčné řezy : (5,00000-0,00000-0,00000)*0,75*2*pi*0,05</t>
  </si>
  <si>
    <t>viz vzorové příčné řezy : (5,00000-0,00000-0,00000)*0,75*1,093</t>
  </si>
  <si>
    <t>viz vzorové příčné řezy : (5,00000-0,00000-0,00000)*0,75*2*pi*0,05*1,15</t>
  </si>
  <si>
    <t>viz. situace stavby - výpis délek potrubí : 5,00000</t>
  </si>
  <si>
    <t>viz vzorové příčné řezy : 5,00000*0,10087</t>
  </si>
  <si>
    <t>viz vzorové příčné řezy : (2,00000-0,00000)*0,90000*0,25*1,00000</t>
  </si>
  <si>
    <t>viz vzorové příčné řezy : 0,00000*0,90000</t>
  </si>
  <si>
    <t>0,00000*2,00000/(2,00000+0,000000001)*0,30*1,50*2</t>
  </si>
  <si>
    <t>viz vzorové příčné řezy - provizorní úprava : 0,00000*2,00000/(2,00000+0,000000001)*0,30*1,50*2*0,05</t>
  </si>
  <si>
    <t>viz vzorové příčné řezy - provizorní úprava - 1. dorovnávání do nivelety : 0,00000*2,00000/(2,00000+0,000000001)*0,30*1,50*2*0,01</t>
  </si>
  <si>
    <t>viz vzorové příčné řezy - provizorní úprava - 2. dorovnávání do nivelety : 0,00000*2,00000/(2,00000+0,000000001)*0,30*1,50*2*0,005</t>
  </si>
  <si>
    <t>viz vzorové příčné řezy - provizorní úprava : 2,00000*0,90000*0,08*1,85</t>
  </si>
  <si>
    <t>viz vzorové příčné řezy - provizorní úprava : 1,50000*0,90000*0,08*1,85</t>
  </si>
  <si>
    <t>viz vzorové příčné řezy - provizorní úprava : 0,00000*2,00000/(2,00000+0,000000001)*0,30*1,50*2*0,08*1,85</t>
  </si>
  <si>
    <t>viz vzorové příčné řezy : 2,00000*(0,90000+0*0,50000)*2,3790*0,080</t>
  </si>
  <si>
    <t>viz vzorové příčné řezy : 0,00000*2,00000/(2,00000+0,000000001)*0,30*1,50*2*2,3790*0,080</t>
  </si>
  <si>
    <t>viz situace stavby : 2,00000*0,25</t>
  </si>
  <si>
    <t>viz situace stavby a podélné profily - stávající povrchy : 2,00000*2*0,15</t>
  </si>
  <si>
    <t>2,00000/(2,00000+0,0000000000000000000001)*2*0,90000*0,15</t>
  </si>
  <si>
    <t>2,00000/(2,00000+0,0000000000000000000001)*0,00000*4*0,25*0,15</t>
  </si>
  <si>
    <t>viz vzorové příčné řezy : 2,00000*(0,90000+2*1*0,50000)</t>
  </si>
  <si>
    <t>hmotnost ve specifikaci stanovena dle cenové soustavy RTS a.s. www.cenovasoustava.cz : 0,00000*2,00000/(2,00000+0,000000001)*0,30*1,50*2</t>
  </si>
  <si>
    <t>viz vzorové příčné řezy : 2,00000*(0,90000+2*1*0,50000)*1</t>
  </si>
  <si>
    <t>2,00000*(0,90000+0*0,50000)*1</t>
  </si>
  <si>
    <t>0,00000*2,00000/(2,00000+0,000000001)*0,30*1,50*1</t>
  </si>
  <si>
    <t>596131111R00</t>
  </si>
  <si>
    <t>Kladení dlažby z mozaiky komunikací pro pěší do lože z vápenné malty, 1barva</t>
  </si>
  <si>
    <t>s provedením lože tl. do 40 mm, s vyplněním spár, s dvojím beraněním a se smetením přebytečného materiálu na vzdálenost do 3 m</t>
  </si>
  <si>
    <t>viz situace stavby - objekty v manipulačním pruhu : 5,00000/25</t>
  </si>
  <si>
    <t>viz. situace stavby - výpis délek potrubí : 5,00000/100+1</t>
  </si>
  <si>
    <t>viz. C.xxx Situace stavby : 5,00000</t>
  </si>
  <si>
    <t>5,00000/10*1,015</t>
  </si>
  <si>
    <t>viz. situace stavby - výpis délek potrubí : 5,00000*1,093</t>
  </si>
  <si>
    <t>SITUACE STAVBY NAD KATASTRÁLNÍ MAPOU - ZÁSADY ORGANIZACE VÝSTAVBY : 2*2,00000/(2,00000+0,0000000000000000000001)</t>
  </si>
  <si>
    <t>a ZÁSADY ORGANIZACE VÝSTAVBY - TECHNICKÁ ZPRÁVA : 1*2,00000/(2,00000+0,0000000000000000000001)</t>
  </si>
  <si>
    <t>SITUACE STAVBY NAD KATASTRÁLNÍ MAPOU - ZÁSADY ORGANIZACE VÝSTAVBY : 1*2,00000/(2,00000+0,0000000000000000000001)</t>
  </si>
  <si>
    <t>SITUACE STAVBY NAD KATASTRÁLNÍ MAPOU - ZÁSADY ORGANIZACE VÝSTAVBY : 2,00000/(2,00000+0,0000000000000000000001)*1</t>
  </si>
  <si>
    <t>SITUACE STAVBY NAD KATASTRÁLNÍ MAPOU - ZÁSADY ORGANIZACE VÝSTAVBY : 2*5,00000/12,00000*2,00000/(2,00000+0,0000000000000000000001)</t>
  </si>
  <si>
    <t>a ZÁSADY ORGANIZACE VÝSTAVBY - TECHNICKÁ ZPRÁVA : 1*5,00000/12,00000*2,00000/(2,00000+0,0000000000000000000001)</t>
  </si>
  <si>
    <t>SITUACE STAVBY NAD KATASTRÁLNÍ MAPOU - ZÁSADY ORGANIZACE VÝSTAVBY : 1*5,00000/12,00000*2,00000/(2,00000+0,0000000000000000000001)</t>
  </si>
  <si>
    <t>SITUACE STAVBY NAD KATASTRÁLNÍ MAPOU - ZÁSADY ORGANIZACE VÝSTAVBY : (2,00000/(2,00000+0,0000000000000000000001))*2,00000/12,00000</t>
  </si>
  <si>
    <t>viz situace stavby a podélné profily - stávající povrchy : 2,00000</t>
  </si>
  <si>
    <t>viz. C.xxx Situace stavby : 2,00000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</si>
  <si>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</si>
  <si>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</si>
  <si>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</si>
  <si>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viz situace stavby a podélné profily - stávající povrchy : 2,00000/(2,00000+0,0000000000000000000001)*2*0,90000</t>
  </si>
  <si>
    <t>2,00000/(2,00000+0,0000000000000000000001)*0,00000*4*0,25</t>
  </si>
  <si>
    <t>viz situace stavby a podélné profily - stávající povrchy : 2,00000*2</t>
  </si>
  <si>
    <t>2,00000/(2,00000+0,0000000000000000000001)*2*0,90000</t>
  </si>
  <si>
    <t>viz situace stavby a podélné profily - stávající povrchy : 2,00000*2/5</t>
  </si>
  <si>
    <t>2,00000/(2,00000+0,0000000000000000000001)*2*0,90000/5</t>
  </si>
  <si>
    <t>2,00000/(2,00000+0,0000000000000000000001)*0,00000*4*0,25/5</t>
  </si>
  <si>
    <t>viz situace stavby a podélné profily - stávající povrchy : 2,00000*(0,90000+3,00)*2</t>
  </si>
  <si>
    <t>1,50000*(0,90000+3,00)*2</t>
  </si>
  <si>
    <t>viz situace stavby a podélné profily - stávající povrchy : 2,00000*(0,15*0,10+0,10*0,10)</t>
  </si>
  <si>
    <t>979024441R00</t>
  </si>
  <si>
    <t>Očištění vybouraných obrubníků, dlaždic obrubníků, krajníků vybouraných z jakéhokoliv lože a s jakoukoliv výplní spár</t>
  </si>
  <si>
    <t>krajníků, desek nebo panelů od spojovacího materiálu s odklizením a uložením očištěných hmot a spojovacího materiálu na skládku na vzdálenost do 10 m</t>
  </si>
  <si>
    <t>979054441R00</t>
  </si>
  <si>
    <t xml:space="preserve">Očištění vybouraných obrubníků, dlaždic dlaždic, desek nebo tvarovek s původním vyplněním spár kamenivem těženým </t>
  </si>
  <si>
    <t>viz situace stavby a podélné profily - stávající povrchy : 1,50000*0,90000*0,11800</t>
  </si>
  <si>
    <t>viz situace stavby a podélné profily - stávající povrchy : 1,50000*0,90000*1,00000*0,220</t>
  </si>
  <si>
    <t>viz situace stavby a podélné profily - stávající povrchy : 2,00000*0,90000*1,00000*0,880*0,43000/0,400</t>
  </si>
  <si>
    <t>viz situace stavby a podélné profily - stávající povrchy : 2,00000*(0,90000)*1,00000*0,220</t>
  </si>
  <si>
    <t>viz situace stavby a podélné profily - stávající povrchy : 1,50000*0,90000*0,00000*0,220</t>
  </si>
  <si>
    <t>viz situace stavby a podélné profily - stávající povrchy : 2,00000*0,90000*0,00000*0,880*0,43000/0,400</t>
  </si>
  <si>
    <t>viz situace stavby a podélné profily - stávající povrchy : 2,00000*(0,90000)*0,00000*0,220</t>
  </si>
  <si>
    <t>viz situace stavby a podélné profily - stávající povrchy : 2,00000*(2*0,50000)*0,110</t>
  </si>
  <si>
    <t>viz vzorové příčné řezy - provizorní úprava : 2,00000*0,90000*0,05*1,85</t>
  </si>
  <si>
    <t>viz vzorové příčné řezy - provizorní úprava : 1,50000*0,90000*0,05*1,85</t>
  </si>
  <si>
    <t>viz vzorové příčné řezy - provizorní úprava - 1. dorovnávání do nivelety : 2,00000*0,90000*0,01*1,85</t>
  </si>
  <si>
    <t>viz vzorové příčné řezy - provizorní úprava - 1. dorovnávání do nivelety : 1,50000*0,90000*0,01*1,85</t>
  </si>
  <si>
    <t>viz vzorové příčné řezy - provizorní úprava - 2. dorovnávání do nivelety : 2,00000*0,90000*0,005*1,85</t>
  </si>
  <si>
    <t>viz vzorové příčné řezy - provizorní úprava - 2. dorovnávání do nivelety : 1,50000*0,90000*0,005*1,85</t>
  </si>
  <si>
    <t>viz situace stavby a podélné profily - stávající povrchy : 1,50000*0,14500</t>
  </si>
  <si>
    <t>viz situace stavby a podélné profily - stávající povrchy : 2,00000*(0,15*0,10+0,10*0,10)*2,44700</t>
  </si>
  <si>
    <t>VYTLAČENÁ ZEMINA PODKLAD ASFALTY : 0,00000*2,00000/(2,00000+0,00001)*0,30*1,50*2*1,00000*0,990*0,43000/0,450</t>
  </si>
  <si>
    <t>VYTLAČENÁ ZEMINA PODKLAD ASFALTY : 0,00000*2,00000/(2,00000+0,00001)*0,30*1,50*2*0,00000*0,990*0,43000/0,450</t>
  </si>
  <si>
    <t>SITUACE STAVBY NAD KATASTRÁLNÍ MAPOU - ZÁSADY ORGANIZACE VÝSTAVBY : 2,00000/(2,00000+0,0000000000000000000000000000001)*(2+1)*0,06600</t>
  </si>
  <si>
    <t>a ZÁSADY ORGANIZACE VÝSTAVBY - TECHNICKÁ ZPRÁVA : 2,00000/(2,00000+0,0000000000000000000000000000001)*1*0,12700</t>
  </si>
  <si>
    <t>2,00000/(2,00000+0,0000000000000000000000000000001)*0,13000</t>
  </si>
  <si>
    <t>0,00000*2,00000/(2,00000+0,0000000000000001)*0,30*1,50*2*0,220*0,70</t>
  </si>
  <si>
    <t>0,00000*2,00000/(2,00000+0,0000000000000001)*0,30*1,50*2*0,220*0,30</t>
  </si>
  <si>
    <t>VYTLAČENÁ ZEMINA PODKLAD DLAŽBY : 1,50000*0,90000*1,00000*0,220</t>
  </si>
  <si>
    <t>VYTLAČENÁ ZEMINA PODKLAD ASFALTY : 2,00000*0,90000*1,00000*0,990*0,43000/0,450</t>
  </si>
  <si>
    <t>VYTLAČENÁ ZEMINA PODKLAD DLAŽBY : 1,50000*0,90000*0,00000*0,220</t>
  </si>
  <si>
    <t>VYTLAČENÁ ZEMINA PODKLAD ASFALTY : 2,00000*0,90000*0,00000*0,990*0,43000/0,450</t>
  </si>
  <si>
    <t>viz situace stavby a podélné profily - stávající povrchy : 2,00000*(0,15*0,10+0,10*0,10)*2,45*0,70</t>
  </si>
  <si>
    <t>viz situace stavby a podélné profily - stávající povrchy : 1,50000*0,90000*0,118*0,70</t>
  </si>
  <si>
    <t>viz situace stavby a podélné profily - stávající povrchy : 2,00000*(0,15*0,10+0,10*0,10)*2,45*0,30</t>
  </si>
  <si>
    <t>viz situace stavby a podélné profily - stávající povrchy : 1,50000*0,90000*0,118*0,30</t>
  </si>
  <si>
    <t>VYBOURANÝ ASFLATOVÝ POVRCH V CELÉ VRSTVĚ : 2,00000*(0,90000+0*0,50000)*0,220*0,70</t>
  </si>
  <si>
    <t>VYBOURANÝ ASFLATOVÝ POVRCH V ODFRÉZ. VRSTVĚ : 2,00000*(2*1*0,50000)*0,110*1,00</t>
  </si>
  <si>
    <t>VYBOURANÝ ASFLATOVÝ POVRCH V CELÉ VRSTVĚ : 2,00000*(0,90000+0*0,50000)*0,220*0,30</t>
  </si>
  <si>
    <t>viz. situace stavby - výpis délek potrubí : 5,00000/6,000*0,093*0,042</t>
  </si>
  <si>
    <t xml:space="preserve">11,13,16,17,30,36,57,58,59,60,61,62,63,64,66,67,68,69,70,71,72,73,74,75,76,77,78,84,87,88,89,90,94, : </t>
  </si>
  <si>
    <t xml:space="preserve">95,96,97,98,100,101,102,105,106,108, : </t>
  </si>
  <si>
    <t>Součet: : 14,31536</t>
  </si>
  <si>
    <t xml:space="preserve">121, : </t>
  </si>
  <si>
    <t>viz situace stavby: : 5,00000</t>
  </si>
  <si>
    <t>(0,00000+0,00000+0,00000)*1,55900*2</t>
  </si>
  <si>
    <t>viz situace stavby: : 5,00000*1,100</t>
  </si>
  <si>
    <t>(0,00000+0,00000+0,00000)*1,55900*2*1,100</t>
  </si>
  <si>
    <t>viz situace stavby : 5,00000*1,100</t>
  </si>
  <si>
    <t>viz situace stavby : 5,00000</t>
  </si>
  <si>
    <t>viz. dokladová část a situace stavby : (5,00000-0,00000)/1000*5</t>
  </si>
  <si>
    <t xml:space="preserve">2,3,4,5,6,7,8,94,95,96,108, : </t>
  </si>
  <si>
    <t>Součet: : 4,35123</t>
  </si>
  <si>
    <t>Součet: : 39,16103</t>
  </si>
  <si>
    <t>viz situace stavby a podélné profily - stávající povrchy - RÝHY : 2,50000*0,90000/10000</t>
  </si>
  <si>
    <t>DOPRAVNÍ PRUH : 2,50000*(0,50+2,50)/10000</t>
  </si>
  <si>
    <t>VYTLAČENÁ ZEMINA RÝHY : 6,00000*1,56900*0,90000*0,30000</t>
  </si>
  <si>
    <t>viz situace stavby a podélné profily - stávající povrchy : -(2,50000-0,00000)*0,90000*0,15*0,30000</t>
  </si>
  <si>
    <t>VYTLAČENÁ ZEMINA JÁMY PROTLAKU : 0,00000*(6*3+3*3)*(1,56900+0,50)*0,30000</t>
  </si>
  <si>
    <t>viz situace stavby a podélné profily - stávající povrchy - RÝHY : 2,50000*0,90000*0,15</t>
  </si>
  <si>
    <t>DOPRAVNÍ PRUH : 2,50000*(0,50+2,50)*0,15</t>
  </si>
  <si>
    <t>viz situace stavby a podélné profily - křížení a souběhy s podzemními inž. sítěmi : 2,00000*0,90000*1/3*1,56900</t>
  </si>
  <si>
    <t>viz podélné profily a vzorové příčné řezy : (6,00000*0,01)*1,56900*0,90000*0,46250*1,00000</t>
  </si>
  <si>
    <t>viz podélné profily a vzorové příčné řezy : (6,00000*0,99)*1,56900*0,90000*1,00000*0,46250</t>
  </si>
  <si>
    <t>odpočet sejmuté vrtsvy v jiné položce : -(2,50000-0,00000)*0,90000*0,15*1,00000*0,46250</t>
  </si>
  <si>
    <t>viz podélné profily a vzorové příčné řezy : (6,00000*0,99)*1,56900*0,90000*0,46250</t>
  </si>
  <si>
    <t>odpočet sejmuté vrtsvy v jiné položce : -(2,50000-0,00000)*0,90000*0,15*0,46250</t>
  </si>
  <si>
    <t>viz podélné profily a vzorové příčné řezy : 6,00000*1,56900*0,90000*1,00000*0,10000</t>
  </si>
  <si>
    <t>odpočet sejmuté vrtsvy v jiné položce : -(2,50000-0,00000)*0,90000*0,15*1,00000*0,10000</t>
  </si>
  <si>
    <t>viz podélné profily a vzorové příčné řezy : 6,00000*1,56900*0,90000*0,10000</t>
  </si>
  <si>
    <t>odpočet sejmuté vrtsvy v jiné položce : -(2,50000-0,00000)*0,90000*0,15*0,10000</t>
  </si>
  <si>
    <t>viz podélné profily a vzorové příčné řezy : 6,00000*1,56900*0,90000*0,30000</t>
  </si>
  <si>
    <t>odpočet sejmuté vrtsvy v jiné položce : -(2,50000-0,00000)*0,90000*0,15*0,30000</t>
  </si>
  <si>
    <t>viz podélné profily a vzorové příčné řezy : 6,00000*1,56900*0,90000*0,11750</t>
  </si>
  <si>
    <t>odpočet sejmuté vrtsvy v jiné položce : -(2,50000-0,00000)*0,90000*0,15*0,11750</t>
  </si>
  <si>
    <t>viz podélné profily a vzorové příčné řezy : 6,00000*1,56900*0,90000*0,02000</t>
  </si>
  <si>
    <t>odpočet sejmuté vrtsvy v jiné položce : -(2,50000-0,00000)*0,90000*0,15*0,02000</t>
  </si>
  <si>
    <t>viz vzorové příčné řezy : 6,00000*1,56900*2*1,00000</t>
  </si>
  <si>
    <t>JÁMY PROTLAKU : 0,00000*(6*3+3*3)*(1,56900+0,50)*0,46250*1</t>
  </si>
  <si>
    <t>JÁMY PROTLAKU : 0,00000*(6*3+3*3)*((0,00000+1,56900)/2+0,50)*(0,10000)</t>
  </si>
  <si>
    <t>viz podélné profily a průměrná hloubka rýhy : 6,00000*1,56900*0,90000*1,00000*0,46250*1,00000*1</t>
  </si>
  <si>
    <t>odpočet sejmuté vrtsvy v jiné položce : -(2,50000-0,00000)*0,90000*0,15*1,00000*0,46250*1,00000*1</t>
  </si>
  <si>
    <t>viz podélné profily a průměrná hloubka rýhy : 6,00000*1,56900*0,90000*1,00000*0,10000*1,00000*1</t>
  </si>
  <si>
    <t>odpočet sejmuté vrtsvy v jiné položce : -(2,50000-0,00000)*0,90000*0,15*1,00000*0,10000*1,00000*1</t>
  </si>
  <si>
    <t>viz podélné profily a průměrná hloubka rýhy : 6,00000*1,56900*0,90000*0,00000*0,46250*1,00000*0,50</t>
  </si>
  <si>
    <t>odpočet sejmuté vrtsvy v jiné položce : -(2,50000-0,00000)*0,90000*0,15*0,00000*0,46250*1,00000*0,5</t>
  </si>
  <si>
    <t>viz podélné profily a průměrná hloubka rýhy : 6,00000*1,56900*0,90000*0,00000*0,10000*1,00000*0,50</t>
  </si>
  <si>
    <t>odpočet sejmuté vrtsvy v jiné položce : -(2,50000-0,00000)*0,90000*0,15*0,00000*0,10000*1,00000*0,5</t>
  </si>
  <si>
    <t>JÁMY PROTLAKU : 0,00000*(6*3+3*3)*((0,00000+1,56900)/2+0,50)*(0,30000)</t>
  </si>
  <si>
    <t>viz podélné profily a průměrná hloubka rýhy : 6,00000*1,56900*0,90000*0,30000*1,00000*1*1,00000</t>
  </si>
  <si>
    <t>odpočet sejmuté vrtsvy v jiné položce : -(2,50000-0,00000)*0,90000*0,15*0,30000*1,00000*1*1,00000</t>
  </si>
  <si>
    <t>viz podélné profily a průměrná hloubka rýhy : 6,00000*1,56900*0,90000*0,30000*1,00000*0,50*0,00000</t>
  </si>
  <si>
    <t>odpočet sejmuté vrtsvy v jiné položce : -(2,50000-0,00000)*0,90000*0,15*0,30000*1,00000*,50*0,00000</t>
  </si>
  <si>
    <t>JÁMY PROTLAKU : 0,00000*(6*3+3*3)*((0,00000+1,56900)/2+0,50)*(0,11750)</t>
  </si>
  <si>
    <t>viz podélné profily a průměrná hloubka rýhy : 6,00000*1,56900*0,90000*0,11750*1,00000*1*1,00000</t>
  </si>
  <si>
    <t>odpočet sejmuté vrtsvy v jiné položce : -(2,50000-0,00000)*0,90000*0,15*0,11750*1,00000*1*1,00000</t>
  </si>
  <si>
    <t>viz podélné profily a průměrná hloubka rýhy : 6,00000*1,56900*0,90000*0,11750*1,00000*0,50*0,00000</t>
  </si>
  <si>
    <t>odpočet sejmuté vrtsvy v jiné položce : -(2,50000-0,00000)*0,90000*0,15*0,11750*1,00000*,50*0,00000</t>
  </si>
  <si>
    <t>JÁMY PROTLAKU : 0,00000*(6*3+3*3)*((0,00000+1,56900)/2+0,50)*(0,02000)</t>
  </si>
  <si>
    <t>viz podélné profily a průměrná hloubka rýhy : 6,00000*1,56900*0,90000*0,02000*1,00000*1*1,00000</t>
  </si>
  <si>
    <t>odpočet sejmuté vrtsvy v jiné položce : -(2,50000-0,00000)*0,90000*0,15*0,02000*1,00000*1*1,00000</t>
  </si>
  <si>
    <t>viz podélné profily a průměrná hloubka rýhy : 6,00000*1,56900*0,90000*0,02000*1,00000*0,50*0,00000</t>
  </si>
  <si>
    <t>odpočet sejmuté vrtsvy v jiné položce : -(2,50000-0,00000)*0,90000*0,15*0,02000*1,00000*,50*0,00000</t>
  </si>
  <si>
    <t>VYTLAČENÁ ZEMINA - ŠACHTY : 0,00000*1,56900*1,1876*(0,46250+0,10000)</t>
  </si>
  <si>
    <t>VYTLAČENÁ ZEMINA - ZÁSYP RÝHY - VÝMĚNA ZEMINY : (2,00000+1,50000)*0,53010*(0,46250+0,10000)</t>
  </si>
  <si>
    <t>VYTLAČENÁ ZEMINA - ŠACHTY : 0,00000*1,56900*1,1876*(0,30000)</t>
  </si>
  <si>
    <t>VYTLAČENÁ ZEMINA - ŠACHTY : 0,00000*1,56900*1,1876*(0,11750)</t>
  </si>
  <si>
    <t>VYTLAČENÁ ZEMINA - ŠACHTY : 0,00000*1,56900*1,1876*(0,02000)</t>
  </si>
  <si>
    <t>VYTLAČENÁ ZEMINA - ZÁSYP RÝHY - VÝMĚNA ZEMINY : (2,00000+1,50000)*0,53010*(0,30000+0,11750+0,02000)</t>
  </si>
  <si>
    <t>VYTLAČENÁ ZEMINA - ŠACHTY x VZDÁLENOST : 0,00000*1,56900*1,1876*(0,46250+0,10000)*4,00000</t>
  </si>
  <si>
    <t>VYTLAČENÁ ZEMINA - ZÁSYP RÝHY - VÝMĚNA ZEMINY : (2,00000+1,50000)*0,53010*(0,46250+0,10000)*4,00000</t>
  </si>
  <si>
    <t>VYTLAČENÁ ZEMINA - ŠACHTY : 0,00000*1,56900*1,1876*(0,30000)*4,00000</t>
  </si>
  <si>
    <t>VYTLAČENÁ ZEMINA - ŠACHTY : 0,00000*1,56900*1,1876*(0,11750)*4,00000</t>
  </si>
  <si>
    <t>VYTLAČENÁ ZEMINA - ŠACHTY : 0,00000*1,56900*1,1876*(0,02000)*4,00000</t>
  </si>
  <si>
    <t>VYTLAČENÁ ZEMINA - ZÁSYP RÝHY - VÝMĚNA ZEMINY : (2,00000+1,50000)*0,53010*(0,30000+0,11750+0,02000)*4,00000</t>
  </si>
  <si>
    <t>JÁMY PROTLAKU : 0,00000*(6*3+3*3)*(1,56900+0,50)*0,46250</t>
  </si>
  <si>
    <t>JÁMY PROTLAKU : 0,00000*(6*3+3*3)*(1,56900+0,50)*0,10000</t>
  </si>
  <si>
    <t>viz podélné profily a průměrná hloubka rýhy : 6,00000*1,56900*0,90000*1,00000*0,46250</t>
  </si>
  <si>
    <t>viz podélné profily a průměrná hloubka rýhy : 6,00000*1,56900*0,90000*0,00000*0,46250</t>
  </si>
  <si>
    <t>odpočet sejmuté vrtsvy v jiné položce : -(2,50000-0,00000)*0,90000*0,15*0,00000*0,46250</t>
  </si>
  <si>
    <t>viz podélné profily a průměrná hloubka rýhy : 6,00000*1,56900*0,90000*1,00000*0,10000</t>
  </si>
  <si>
    <t>viz podélné profily a průměrná hloubka rýhy : 6,00000*1,56900*0,90000*0,00000*0,10000</t>
  </si>
  <si>
    <t>odpočet sejmuté vrtsvy v jiné položce : -(2,50000-0,00000)*0,90000*0,15*0,00000*0,10000</t>
  </si>
  <si>
    <t>viz podélné profily a průměrná hloubka rýhy : 6,00000*1,56900*0,90000*0,30000</t>
  </si>
  <si>
    <t>viz podélné profily a průměrná hloubka rýhy : 6,00000*1,56900*0,90000*0,11750</t>
  </si>
  <si>
    <t>viz podélné profily a průměrná hloubka rýhy : 6,00000*1,56900*0,90000*0,02000</t>
  </si>
  <si>
    <t>VYTLAČENÁ ZEMINA - ŠACHTY : -0,00000*1,56900*1,1876*((6,00000+0,00000)/6,00000)</t>
  </si>
  <si>
    <t>viz vzorové příčné řezy : 2,50000*0,90000</t>
  </si>
  <si>
    <t>viz vzorové příčné řezy : 0,00000*((0,60000+2*1,56900*0,35000)-0,90000)</t>
  </si>
  <si>
    <t>viz vzorové příčné řezy - DOPRAVNÍ PRUH : 2,50000*(0,50+2,50)</t>
  </si>
  <si>
    <t>viz situace stavby a podélné profily - stávající povrchy - RÝHY : 2,50000*0,90000*0,25*0,05</t>
  </si>
  <si>
    <t>DOPRAVNÍ PRUH : 2,50000*(0,50+2,50)*0,25*0,05</t>
  </si>
  <si>
    <t>viz vzorové příčné řezy : 2,50000*0,90000*5/1000</t>
  </si>
  <si>
    <t>viz vzorové příčné řezy - DOPRAVNÍ PRUH : 2,50000*(0,50+2,50)*5/1000</t>
  </si>
  <si>
    <t>VYTLAČENÁ ZEMINA ŠACHTY : 0,00000*1,56900*1,1876*(0,46250+0,10000)</t>
  </si>
  <si>
    <t>VYTLAČENÁ ZEMINA ŠACHTY : 0,00000*1,56900*1,1876*(0,30000)</t>
  </si>
  <si>
    <t>VYTLAČENÁ ZEMINA ŠACHTY : 0,00000*1,56900*1,1876*(0,11750)</t>
  </si>
  <si>
    <t>VYTLAČENÁ ZEMINA ŠACHTY : 0,00000*1,56900*1,1876*(0,02000)</t>
  </si>
  <si>
    <t>viz vzorové příčné řezy : 2,50000*0,90000*0,003*2</t>
  </si>
  <si>
    <t>viz vzorové příčné řezy : 0,00000*((0,60000+2*1,56900*0,35000)-0,90000)*0,003*2</t>
  </si>
  <si>
    <t>viz vzorové příčné řezy - DOPRAVNÍ PRUH : 2,50000*(0,50+2,50)*0,003*2</t>
  </si>
  <si>
    <t>viz vzorové příčné řezy : 2,50000*0,90000/10000*0,5</t>
  </si>
  <si>
    <t>viz vzorové příčné řezy - DOPRAVNÍ PRUH : 2,50000*(0,50+2,50)/10000*0,5</t>
  </si>
  <si>
    <t>viz vzorové příčné řezy - ZÁSYP RÝHY - VÝMĚNA ZEMINY : (2,00000+1,50000)*0,53010*1,75</t>
  </si>
  <si>
    <t>SITUACE STAVBY NAD KATASTRÁLNÍ MAPOU - ZÁSADY ORGANIZACE VÝSTAVBY : 2*6,00000/12,00000*2,00000/(2,00000+0,0000000000000000000001)</t>
  </si>
  <si>
    <t>a ZÁSADY ORGANIZACE VÝSTAVBY - TECHNICKÁ ZPRÁVA : 1*6,00000/12,00000*2,00000/(2,00000+0,0000000000000000000001)</t>
  </si>
  <si>
    <t>SITUACE STAVBY NAD KATASTRÁLNÍ MAPOU - ZÁSADY ORGANIZACE VÝSTAVBY : 1*6,00000/12,00000*2,00000/(2,00000+0,0000000000000000000001)</t>
  </si>
  <si>
    <t>Součet: : 15,27134</t>
  </si>
  <si>
    <t>(0,00000+0,00000+0,00000)*1,56900*2</t>
  </si>
  <si>
    <t>(0,00000+0,00000+0,00000)*1,56900*2*1,100</t>
  </si>
  <si>
    <t>viz situace stavby a podélné profily - stávající povrchy : 2,00000*0,90000</t>
  </si>
  <si>
    <t>viz situace stavby a podélné profily - stávající povrchy : 2,00000*0,90000*1,00000</t>
  </si>
  <si>
    <t>VYTLAČENÁ ZEMINA RÝHY : 6,00000*1,54100*0,90000*0,30000</t>
  </si>
  <si>
    <t>viz situace stavby a podélné profily - stávající povrchy : -2,00000*0,90000*(0,10+0,06)*0,30000</t>
  </si>
  <si>
    <t>viz situace stavby a podélné profily - stávající povrchy : -(0,00000-0,00000)*0,90000*0,15*0,30000</t>
  </si>
  <si>
    <t>VYTLAČENÁ ZEMINA JÁMY PROTLAKU : 0,00000*(6*3+3*3)*(1,54100+0,50)*0,30000</t>
  </si>
  <si>
    <t>viz situace stavby a podélné profily - stávající povrchy : 2,00000*0,90000*0,060</t>
  </si>
  <si>
    <t>1,00000*0,90000*1,0*1,0*6,00000/6,00000</t>
  </si>
  <si>
    <t>viz situace stavby a podélné profily - křížení a souběhy s podzemními inž. sítěmi : 2,00000*0,90000*1/3*1,54100</t>
  </si>
  <si>
    <t>viz podélné profily a vzorové příčné řezy : (6,00000*0,01)*1,54100*0,90000*0,46250*1,00000</t>
  </si>
  <si>
    <t>viz podélné profily a vzorové příčné řezy : (6,00000*0,99)*1,54100*0,90000*1,00000*0,46250</t>
  </si>
  <si>
    <t>odpočet sejmuté vrtsvy v jiné položce : -2,00000*0,90000*(0,10+0,06)*1,00000*0,46250</t>
  </si>
  <si>
    <t>odpočet sejmuté vrtsvy v jiné položce : -(0,00000-0,00000)*0,90000*0,15*1,00000*0,46250</t>
  </si>
  <si>
    <t>viz podélné profily a vzorové příčné řezy : (6,00000*0,99)*1,54100*0,90000*0,46250</t>
  </si>
  <si>
    <t>odpočet sejmuté vrtsvy v jiné položce : -2,00000*0,90000*(0,10+0,06)*0,46250</t>
  </si>
  <si>
    <t>odpočet sejmuté vrtsvy v jiné položce : -(0,00000-0,00000)*0,90000*0,15*0,46250</t>
  </si>
  <si>
    <t>viz podélné profily a vzorové příčné řezy : 6,00000*1,54100*0,90000*1,00000*0,10000</t>
  </si>
  <si>
    <t>odpočet sejmuté vrtsvy v jiné položce : -2,00000*0,90000*(0,10+0,06)*1,00000*0,10000</t>
  </si>
  <si>
    <t>odpočet sejmuté vrtsvy v jiné položce : -(0,00000-0,00000)*0,90000*0,15*1,00000*0,10000</t>
  </si>
  <si>
    <t>viz podélné profily a vzorové příčné řezy : 6,00000*1,54100*0,90000*0,10000</t>
  </si>
  <si>
    <t>odpočet sejmuté vrtsvy v jiné položce : -2,00000*0,90000*(0,10+0,06)*0,10000</t>
  </si>
  <si>
    <t>odpočet sejmuté vrtsvy v jiné položce : -(0,00000-0,00000)*0,90000*0,15*0,10000</t>
  </si>
  <si>
    <t>viz podélné profily a vzorové příčné řezy : 6,00000*1,54100*0,90000*0,30000</t>
  </si>
  <si>
    <t>odpočet sejmuté vrtsvy v jiné položce : -2,00000*0,90000*(0,10+0,06)*0,30000</t>
  </si>
  <si>
    <t>odpočet sejmuté vrtsvy v jiné položce : -(0,00000-0,00000)*0,90000*0,15*0,30000</t>
  </si>
  <si>
    <t>viz podélné profily a vzorové příčné řezy : 6,00000*1,54100*0,90000*0,11750</t>
  </si>
  <si>
    <t>odpočet sejmuté vrtsvy v jiné položce : -2,00000*0,90000*(0,10+0,06)*0,11750</t>
  </si>
  <si>
    <t>odpočet sejmuté vrtsvy v jiné položce : -(0,00000-0,00000)*0,90000*0,15*0,11750</t>
  </si>
  <si>
    <t>viz podélné profily a vzorové příčné řezy : 6,00000*1,54100*0,90000*0,02000</t>
  </si>
  <si>
    <t>odpočet sejmuté vrtsvy v jiné položce : -2,00000*0,90000*(0,10+0,06)*0,02000</t>
  </si>
  <si>
    <t>odpočet sejmuté vrtsvy v jiné položce : -(0,00000-0,00000)*0,90000*0,15*0,02000</t>
  </si>
  <si>
    <t>viz situace stavby a podélné profily - křížení a souběhy s podzemními inž. sítěmi : (0,00000+1,00000+1,00000)*0,50*0,50*0,90000*0,46250</t>
  </si>
  <si>
    <t>viz situace stavby a podélné profily - křížení a souběhy s podzemními inž. sítěmi : (0,00000+1,00000+1,00000)*0,50*0,50*0,90000*(1-0,46250)</t>
  </si>
  <si>
    <t>viz vzorové příčné řezy : 6,00000*1,54100*2*1,00000</t>
  </si>
  <si>
    <t>JÁMY PROTLAKU : 0,00000*(6*3+3*3)*(1,54100+0,50)*0,46250*1</t>
  </si>
  <si>
    <t>JÁMY PROTLAKU : 0,00000*(6*3+3*3)*((0,00000+1,54100)/2+0,50)*(0,10000)</t>
  </si>
  <si>
    <t>viz podélné profily a průměrná hloubka rýhy : 6,00000*1,54100*0,90000*1,00000*0,46250*1,00000*1</t>
  </si>
  <si>
    <t>odpočet sejmuté vrtsvy v jiné položce : -2,00000*0,90000*(0,10+0,06)*1,00000*0,46250*1,00000*1</t>
  </si>
  <si>
    <t>odpočet sejmuté vrtsvy v jiné položce : -(0,00000-0,00000)*0,90000*0,15*1,00000*0,46250*1,00000*1</t>
  </si>
  <si>
    <t>viz podélné profily a průměrná hloubka rýhy : 6,00000*1,54100*0,90000*1,00000*0,10000*1,00000*1</t>
  </si>
  <si>
    <t>odpočet sejmuté vrtsvy v jiné položce : -2,00000*0,90000*(0,10+0,06)*1,00000*0,10000*1,00000*1</t>
  </si>
  <si>
    <t>odpočet sejmuté vrtsvy v jiné položce : -(0,00000-0,00000)*0,90000*0,15*1,00000*0,10000*1,00000*1</t>
  </si>
  <si>
    <t>viz podélné profily a průměrná hloubka rýhy : 6,00000*1,54100*0,90000*0,00000*0,46250*1,00000*0,50</t>
  </si>
  <si>
    <t>odpočet sejmuté vrtsvy v jiné položce : -2,00000*0,90000*(0,10+0,06)*0,00000*0,46250*1,00000*0,50</t>
  </si>
  <si>
    <t>odpočet sejmuté vrtsvy v jiné položce : -(0,00000-0,00000)*0,90000*0,15*0,00000*0,46250*1,00000*0,5</t>
  </si>
  <si>
    <t>viz podélné profily a průměrná hloubka rýhy : 6,00000*1,54100*0,90000*0,00000*0,10000*1,00000*0,50</t>
  </si>
  <si>
    <t>odpočet sejmuté vrtsvy v jiné položce : -2,00000*0,90000*(0,10+0,06)*0,00000*0,10000*1,00000*0,50</t>
  </si>
  <si>
    <t>odpočet sejmuté vrtsvy v jiné položce : -(0,00000-0,00000)*0,90000*0,15*0,00000*0,10000*1,00000*0,5</t>
  </si>
  <si>
    <t>JÁMY PROTLAKU : 0,00000*(6*3+3*3)*((0,00000+1,54100)/2+0,50)*(0,30000)</t>
  </si>
  <si>
    <t>viz podélné profily a průměrná hloubka rýhy : 6,00000*1,54100*0,90000*0,30000*1,00000*1*1,00000</t>
  </si>
  <si>
    <t>odpočet sejmuté vrtsvy v jiné položce : -2,00000*0,90000*(0,10+0,06)*0,30000*1,00000*1*1,00000</t>
  </si>
  <si>
    <t>odpočet sejmuté vrtsvy v jiné položce : -(0,00000-0,00000)*0,90000*0,15*0,30000*1,00000*1*1,00000</t>
  </si>
  <si>
    <t>viz podélné profily a průměrná hloubka rýhy : 6,00000*1,54100*0,90000*0,30000*1,00000*0,50*0,00000</t>
  </si>
  <si>
    <t>odpočet sejmuté vrtsvy v jiné položce : -2,00000*0,90000*(0,10+0,06)*0,30000*1,00000*0,50*0,00000</t>
  </si>
  <si>
    <t>odpočet sejmuté vrtsvy v jiné položce : -(0,00000-0,00000)*0,90000*0,15*0,30000*1,00000*,50*0,00000</t>
  </si>
  <si>
    <t>JÁMY PROTLAKU : 0,00000*(6*3+3*3)*((0,00000+1,54100)/2+0,50)*(0,11750)</t>
  </si>
  <si>
    <t>viz podélné profily a průměrná hloubka rýhy : 6,00000*1,54100*0,90000*0,11750*1,00000*1*1,00000</t>
  </si>
  <si>
    <t>odpočet sejmuté vrtsvy v jiné položce : -2,00000*0,90000*(0,10+0,06)*0,11750*1,00000*1*1,00000</t>
  </si>
  <si>
    <t>odpočet sejmuté vrtsvy v jiné položce : -(0,00000-0,00000)*0,90000*0,15*0,11750*1,00000*1*1,00000</t>
  </si>
  <si>
    <t>viz podélné profily a průměrná hloubka rýhy : 6,00000*1,54100*0,90000*0,11750*1,00000*0,50*0,00000</t>
  </si>
  <si>
    <t>odpočet sejmuté vrtsvy v jiné položce : -2,00000*0,90000*(0,10+0,06)*0,11750*1,00000*0,50*0,00000</t>
  </si>
  <si>
    <t>odpočet sejmuté vrtsvy v jiné položce : -(0,00000-0,00000)*0,90000*0,15*0,11750*1,00000*,50*0,00000</t>
  </si>
  <si>
    <t>JÁMY PROTLAKU : 0,00000*(6*3+3*3)*((0,00000+1,54100)/2+0,50)*(0,02000)</t>
  </si>
  <si>
    <t>viz podélné profily a průměrná hloubka rýhy : 6,00000*1,54100*0,90000*0,02000*1,00000*1*1,00000</t>
  </si>
  <si>
    <t>odpočet sejmuté vrtsvy v jiné položce : -2,00000*0,90000*(0,10+0,06)*0,02000*1,00000*1*1,00000</t>
  </si>
  <si>
    <t>odpočet sejmuté vrtsvy v jiné položce : -(0,00000-0,00000)*0,90000*0,15*0,02000*1,00000*1*1,00000</t>
  </si>
  <si>
    <t>viz podélné profily a průměrná hloubka rýhy : 6,00000*1,54100*0,90000*0,02000*1,00000*0,50*0,00000</t>
  </si>
  <si>
    <t>odpočet sejmuté vrtsvy v jiné položce : -2,00000*0,90000*(0,10+0,06)*0,02000*1,00000*0,50*0,00000</t>
  </si>
  <si>
    <t>odpočet sejmuté vrtsvy v jiné položce : -(0,00000-0,00000)*0,90000*0,15*0,02000*1,00000*,50*0,00000</t>
  </si>
  <si>
    <t>VYTLAČENÁ ZEMINA - RÝHY : 6,00000*(0,09802+0,31557+(Pi*0,03150^2))*(0,46250+0,10000)</t>
  </si>
  <si>
    <t>VYTLAČENÁ ZEMINA - ZÁŘEZY : 0,00000*(0,07505+0,29322+(Pi*0,03150^2))*(0,46250+0,10000)</t>
  </si>
  <si>
    <t>VYTLAČENÁ ZEMINA - ŠACHTY : 0,00000*1,54100*1,1876*(0,46250+0,10000)</t>
  </si>
  <si>
    <t>VYTLAČENÁ ZEMINA - ZÁSYP RÝHY - VÝMĚNA ZEMINY : (4,00000+2,00000)*0,49320*(0,46250+0,10000)</t>
  </si>
  <si>
    <t>VYTLAČENÁ ZEMINA - RÝHY : 6,00000*(0,09802+0,31557+(Pi*0,03150^2))*(0,30000)</t>
  </si>
  <si>
    <t>VYTLAČENÁ ZEMINA - ZÁŘEZY : 0,00000*(0,07505+0,29322+(Pi*0,03150^2))*(0,30000)</t>
  </si>
  <si>
    <t>VYTLAČENÁ ZEMINA - ŠACHTY : 0,00000*1,54100*1,1876*(0,30000)</t>
  </si>
  <si>
    <t>VYTLAČENÁ ZEMINA - RÝHY : 6,00000*(0,09802+0,31557+(Pi*0,03150^2))*(0,11750)</t>
  </si>
  <si>
    <t>VYTLAČENÁ ZEMINA - ZÁŘEZY : 0,00000*(0,07505+0,29322+(Pi*0,03150^2))*(0,11750)</t>
  </si>
  <si>
    <t>VYTLAČENÁ ZEMINA - ŠACHTY : 0,00000*1,54100*1,1876*(0,11750)</t>
  </si>
  <si>
    <t>VYTLAČENÁ ZEMINA - RÝHY : 6,00000*(0,09802+0,31557+(Pi*0,03150^2))*(0,02000)</t>
  </si>
  <si>
    <t>VYTLAČENÁ ZEMINA - ZÁŘEZY : 0,00000*(0,07505+0,29322+(Pi*0,03150^2))*(0,02000)</t>
  </si>
  <si>
    <t>VYTLAČENÁ ZEMINA - ŠACHTY : 0,00000*1,54100*1,1876*(0,02000)</t>
  </si>
  <si>
    <t>VYTLAČENÁ ZEMINA - ZÁSYP RÝHY - VÝMĚNA ZEMINY : (4,00000+2,00000)*0,49320*(0,30000+0,11750+0,02000)</t>
  </si>
  <si>
    <t>VYTLAČENÁ ZEMINA - RÝHY x VZDÁLENOST : 6,00000*(0,09802)*(0,46250+0,10000)*4,00000</t>
  </si>
  <si>
    <t>VYTLAČENÁ ZEMINA - RÝHY x VZDÁLENOST : 6,00000*(0,31557+(Pi*0,03150^2))*(0,46250+0,10000)*4,00000</t>
  </si>
  <si>
    <t>VYTLAČENÁ ZEMINA - ZÁŘEZY x VZDÁLENOST : 0,00000*(0,29322+(Pi*0,03150^2))*(0,46250+0,10000)*4,00000</t>
  </si>
  <si>
    <t>VYTLAČENÁ ZEMINA - ŠACHTY x VZDÁLENOST : 0,00000*1,54100*1,1876*(0,46250+0,10000)*4,00000</t>
  </si>
  <si>
    <t>VYTLAČENÁ ZEMINA - ZÁSYP RÝHY - VÝMĚNA ZEMINY : (4,00000+2,00000)*0,49320*(0,46250+0,10000)*4,00000</t>
  </si>
  <si>
    <t>VYTLAČENÁ ZEMINA - RÝHY : 6,00000*(0,09802+0,31557+(Pi*0,03150^2))*(0,30000)*4,00000</t>
  </si>
  <si>
    <t>VYTLAČENÁ ZEMINA - ZÁŘEZY : 0,00000*(0,07505+0,29322+(Pi*0,03150^2))*(0,30000)*4,00000</t>
  </si>
  <si>
    <t>VYTLAČENÁ ZEMINA - ŠACHTY : 0,00000*1,54100*1,1876*(0,30000)*4,00000</t>
  </si>
  <si>
    <t>VYTLAČENÁ ZEMINA - RÝHY : 6,00000*(0,09802+0,31557+(Pi*0,03150^2))*(0,11750)*4,00000</t>
  </si>
  <si>
    <t>VYTLAČENÁ ZEMINA - ZÁŘEZY : 0,00000*(0,07505+0,29322+(Pi*0,03150^2))*(0,11750)*4,00000</t>
  </si>
  <si>
    <t>VYTLAČENÁ ZEMINA - ŠACHTY : 0,00000*1,54100*1,1876*(0,11750)*4,00000</t>
  </si>
  <si>
    <t>VYTLAČENÁ ZEMINA - RÝHY : 6,00000*(0,09802+0,31557+(Pi*0,03150^2))*(0,02000)*4,00000</t>
  </si>
  <si>
    <t>VYTLAČENÁ ZEMINA - ZÁŘEZY : 0,00000*(0,07505+0,29322+(Pi*0,03150^2))*(0,02000)*4,00000</t>
  </si>
  <si>
    <t>VYTLAČENÁ ZEMINA - ŠACHTY : 0,00000*1,54100*1,1876*(0,02000)*4,00000</t>
  </si>
  <si>
    <t>VYTLAČENÁ ZEMINA - ZÁSYP RÝHY - VÝMĚNA ZEMINY : (4,00000+2,00000)*0,49320*(0,30000+0,11750+0,02000)*4,00000</t>
  </si>
  <si>
    <t>JÁMY PROTLAKU : 0,00000*(6*3+3*3)*(1,54100+0,50)*0,46250</t>
  </si>
  <si>
    <t>JÁMY PROTLAKU : 0,00000*(6*3+3*3)*(1,54100+0,50)*0,10000</t>
  </si>
  <si>
    <t>viz podélné profily a průměrná hloubka rýhy : 6,00000*1,54100*0,90000*1,00000*0,46250</t>
  </si>
  <si>
    <t>viz podélné profily a průměrná hloubka rýhy : 6,00000*1,54100*0,90000*0,00000*0,46250</t>
  </si>
  <si>
    <t>odpočet sejmuté vrtsvy v jiné položce : -2,00000*0,90000*(0,10+0,06)*0,00000*0,46250</t>
  </si>
  <si>
    <t>odpočet sejmuté vrtsvy v jiné položce : -(0,00000-0,00000)*0,90000*0,15*0,00000*0,46250</t>
  </si>
  <si>
    <t>viz podélné profily a průměrná hloubka rýhy : 6,00000*1,54100*0,90000*1,00000*0,10000</t>
  </si>
  <si>
    <t>viz podélné profily a průměrná hloubka rýhy : 6,00000*1,54100*0,90000*0,00000*0,10000</t>
  </si>
  <si>
    <t>odpočet sejmuté vrtsvy v jiné položce : -2,00000*0,90000*(0,10+0,06)*0,00000*0,10000</t>
  </si>
  <si>
    <t>odpočet sejmuté vrtsvy v jiné položce : -(0,00000-0,00000)*0,90000*0,15*0,00000*0,10000</t>
  </si>
  <si>
    <t>viz podélné profily a průměrná hloubka rýhy : 6,00000*1,54100*0,90000*0,30000</t>
  </si>
  <si>
    <t>viz podélné profily a průměrná hloubka rýhy : 6,00000*1,54100*0,90000*0,11750</t>
  </si>
  <si>
    <t>viz podélné profily a průměrná hloubka rýhy : 6,00000*1,54100*0,90000*0,02000</t>
  </si>
  <si>
    <t>VYTLAČENÁ ZEMINA - RÝHY : -6,00000*(0,09802+0,31557+(Pi*0,03150^2))</t>
  </si>
  <si>
    <t>VYTLAČENÁ ZEMINA - ŠACHTY : -0,00000*1,54100*1,1876*((6,00000+0,00000)/6,00000)</t>
  </si>
  <si>
    <t>viz situace stavby a podélné profily - křížení a souběhy s podzemními inž. sítěmi : (0,00000+1,00000+1,00000)*0,50*0,50*0,90000</t>
  </si>
  <si>
    <t>viz vzorové příčné řezy : 6,00000*0,31557</t>
  </si>
  <si>
    <t>VYTLAČENÁ ZEMINA RÝHY : 6,00000*(0,09802+0,31557+(Pi*0,03150^2))*(0,46250+0,10000)</t>
  </si>
  <si>
    <t>VYTLAČENÁ ZEMINA ZÁŘEZ : 0,00000*(0,29322+(Pi*0,03150^2))*(0,46250+0,10000)</t>
  </si>
  <si>
    <t>VYTLAČENÁ ZEMINA ŠACHTY : 0,00000*1,54100*1,1876*(0,46250+0,10000)</t>
  </si>
  <si>
    <t>VYTLAČENÁ ZEMINA RÝHY : 6,00000*(0,09802+0,31557+(Pi*0,03150^2))*(0,30000)</t>
  </si>
  <si>
    <t>VYTLAČENÁ ZEMINA ZÁŘEZ : 0,00000*(0,07505+0,29322+(Pi*0,03150^2))*(0,30000)</t>
  </si>
  <si>
    <t>VYTLAČENÁ ZEMINA ŠACHTY : 0,00000*1,54100*1,1876*(0,30000)</t>
  </si>
  <si>
    <t>VYTLAČENÁ ZEMINA RÝHY : 6,00000*(0,09802+0,31557+(Pi*0,03150^2))*(0,11750)</t>
  </si>
  <si>
    <t>VYTLAČENÁ ZEMINA ZÁŘEZ : 0,00000*(0,07505+0,29322+(Pi*0,03150^2))*(0,11750)</t>
  </si>
  <si>
    <t>VYTLAČENÁ ZEMINA ŠACHTY : 0,00000*1,54100*1,1876*(0,11750)</t>
  </si>
  <si>
    <t>VYTLAČENÁ ZEMINA RÝHY : 6,00000*(0,09802+0,31557+(Pi*0,03150^2))*(0,02000)</t>
  </si>
  <si>
    <t>VYTLAČENÁ ZEMINA ZÁŘEZ : 0,00000*(0,07505+0,29322+(Pi*0,03150^2))*(0,02000)</t>
  </si>
  <si>
    <t>VYTLAČENÁ ZEMINA ŠACHTY : 0,00000*1,54100*1,1876*(0,02000)</t>
  </si>
  <si>
    <t>viz vzorové příčné řezy : 6,00000*0,31557*1,75</t>
  </si>
  <si>
    <t>viz vzorové příčné řezy - ZÁSYP RÝHY - VÝMĚNA ZEMINY : (4,00000+2,00000)*0,49320*1,75</t>
  </si>
  <si>
    <t>viz vzorové příčné řezy : 6,00000*0,09802</t>
  </si>
  <si>
    <t>0,00000*4,00000/(4,00000+0,000000001)*0,30*1,50*2</t>
  </si>
  <si>
    <t>jejich provozovatelem/správcem (0,5 hod./ks) : (0,00000+1,00000+1,00000)*0,5</t>
  </si>
  <si>
    <t>871211121R00</t>
  </si>
  <si>
    <t>Montáž potrubí z plastických hmot z tlakových trubek polyetylenových, vnějšího průměru 63 mm</t>
  </si>
  <si>
    <t>28613105.MR</t>
  </si>
  <si>
    <t>spojka/nátrubek PE 100; SDR 11,0; D = 63,0 mm; spoj elektrosvařovaný</t>
  </si>
  <si>
    <t>286136752R</t>
  </si>
  <si>
    <t>trubka vícevrstvá PE100 RC; PE100 RC; PE100 RC; hladká; SDR 11,0; da = 63,0 mm; di = 51,4 mm; s = 5,80 mm;  použití pro vodovody</t>
  </si>
  <si>
    <t>RTS 18/ II</t>
  </si>
  <si>
    <t>2,00000*(0,90000+3,00)*2</t>
  </si>
  <si>
    <t>viz situace stavby a podélné profily - křížení a souběhy s podzemními inž. sítěmi : 1,00000*0,4*0,1*1,0</t>
  </si>
  <si>
    <t>viz situace stavby a podélné profily - stávající povrchy : 2,00000*0,90000*0,11800</t>
  </si>
  <si>
    <t>viz situace stavby a podélné profily - stávající povrchy : 2,00000*0,90000*1,00000*0,220</t>
  </si>
  <si>
    <t>viz situace stavby a podélné profily - stávající povrchy : 2,00000*0,90000*0,00000*0,220</t>
  </si>
  <si>
    <t>viz situace stavby a podélné profily - stávající povrchy : 2,00000*0,14500</t>
  </si>
  <si>
    <t>viz situace stavby a podélné profily - křížení a souběhy s podzemními inž. sítěmi : 1,00000*0,4*0,1*1,0*2,44700</t>
  </si>
  <si>
    <t>VYTLAČENÁ ZEMINA PODKLAD DLAŽBY : 2,00000*0,90000*1,00000*0,220</t>
  </si>
  <si>
    <t>VYTLAČENÁ ZEMINA PODKLAD DLAŽBY : 2,00000*0,90000*0,00000*0,220</t>
  </si>
  <si>
    <t>viz situace stavby a podélné profily - křížení a souběhy s podzemními inž. sítěmi : 1,00000*0,4*0,1*1,0*2,45*0,70</t>
  </si>
  <si>
    <t>viz situace stavby a podélné profily - stávající povrchy : 2,00000*0,90000*0,118*0,70</t>
  </si>
  <si>
    <t>viz situace stavby a podélné profily - křížení a souběhy s podzemními inž. sítěmi : 1,00000*0,4*0,1*1,0*2,45*0,30</t>
  </si>
  <si>
    <t>viz situace stavby a podélné profily - stávající povrchy : 2,00000*0,90000*0,118*0,30</t>
  </si>
  <si>
    <t xml:space="preserve">10,12,15,16,28,34,47,48,49,50,51,52,54,55,56,57,58,59,60,61,62,63,64,65,66,72,75,76,77,78,82,83,84, : </t>
  </si>
  <si>
    <t xml:space="preserve">85,86,88,89,90,93,94,96, : </t>
  </si>
  <si>
    <t>Součet: : 21,81033</t>
  </si>
  <si>
    <t xml:space="preserve">109, : </t>
  </si>
  <si>
    <t>Součet: : 0,16674</t>
  </si>
  <si>
    <t>(0,00000+0,00000+0,00000)*1,54100*2</t>
  </si>
  <si>
    <t>(0,00000+0,00000+0,00000)*1,54100*2*1,100</t>
  </si>
  <si>
    <t>230120043R00</t>
  </si>
  <si>
    <t>Čištění potrubí profukováním nebo proplach. DN 50</t>
  </si>
  <si>
    <t xml:space="preserve">1,2,3,4,5,6,7,82,83,84,96, : </t>
  </si>
  <si>
    <t>Součet: : 7,60148</t>
  </si>
  <si>
    <t>Součet: : 68,41332</t>
  </si>
  <si>
    <t>viz situace stavby a podélné profily - stávající povrchy - RÝHY : 3,00000*0,90000/10000</t>
  </si>
  <si>
    <t>DOPRAVNÍ PRUH : 3,00000*(0,50+2,50)/10000</t>
  </si>
  <si>
    <t>viz situace stavby a podélné profily - stávající povrchy : 1,70000*0,90000</t>
  </si>
  <si>
    <t>viz situace stavby a podélné profily - stávající povrchy : 1,70000*0,90000*1,00000</t>
  </si>
  <si>
    <t>viz situace stavby a podélné profily - stávající povrchy : 2,30000*0,90000*1,00000*0,43000/0,400</t>
  </si>
  <si>
    <t>(poměr tloušťky odstranění : skutečnost / 0,400 m) : 0,00000*2,30000/(2,30000+0,0000000001)*0,30*1,50*2*1,00000*0,43000/0,400</t>
  </si>
  <si>
    <t>viz situace stavby a podélné profily - stávající povrchy : 2,30000*(0,90000+0*0,50000)*1,00000</t>
  </si>
  <si>
    <t>0,00000*2,30000/(2,30000+0,0000000001)*0,30*1,50*2*1,00000</t>
  </si>
  <si>
    <t>viz situace stavby a podélné profily - stávající povrchy : 2,30000*(2*1*0,50000)</t>
  </si>
  <si>
    <t>viz vzorové příčné řezy - provizorní úprava : 2,30000*0,90000*0,05</t>
  </si>
  <si>
    <t>viz vzorové příčné řezy - provizorní úprava : 1,70000*0,90000*0,05</t>
  </si>
  <si>
    <t>viz vzorové příčné řezy - provizorní úprava - 1. dorovnávání do nivelety : 2,30000*0,90000*0,01</t>
  </si>
  <si>
    <t>viz vzorové příčné řezy - provizorní úprava - 1. dorovnávání do nivelety : 1,70000*0,90000*0,01</t>
  </si>
  <si>
    <t>viz vzorové příčné řezy - provizorní úprava - 2. dorovnávání do nivelety : 2,30000*0,90000*0,005</t>
  </si>
  <si>
    <t>viz vzorové příčné řezy - provizorní úprava - 2. dorovnávání do nivelety : 1,70000*0,90000*0,005</t>
  </si>
  <si>
    <t>viz vzorové příčné řezy - provizorní úprava : 2,30000*0,90000*0,08</t>
  </si>
  <si>
    <t>viz vzorové příčné řezy - provizorní úprava : 1,70000*0,90000*0,08</t>
  </si>
  <si>
    <t>viz situace stavby a podélné profily - stávající povrchy : 1,70000</t>
  </si>
  <si>
    <t>VYTLAČENÁ ZEMINA RÝHY : 7,00000*1,60300*0,90000*0,30000</t>
  </si>
  <si>
    <t>viz situace stavby a podélné profily - stávající povrchy : -2,30000*0,90000*(0,10+0,43000)*0,30000</t>
  </si>
  <si>
    <t>viz situace stavby a podélné profily - stávající povrchy : -1,70000*0,90000*(0,10+0,06)*0,30000</t>
  </si>
  <si>
    <t>viz situace stavby a podélné profily - stávající povrchy : -(3,00000-0,00000)*0,90000*0,15*0,30000</t>
  </si>
  <si>
    <t>VYTLAČENÁ ZEMINA JÁMY PROTLAKU : 0,00000*(6*3+3*3)*(1,60300+0,50)*0,30000</t>
  </si>
  <si>
    <t>viz situace stavby a podélné profily - stávající povrchy : 1,70000*0,90000*0,060</t>
  </si>
  <si>
    <t>viz. situace stavby : 7,00000</t>
  </si>
  <si>
    <t>viz souhrnná technická zpráva (hydrogeologické poměry) : 7,00000/12,00000*8,5*(1-0,46250-0,10000)</t>
  </si>
  <si>
    <t>viz souhrnná technická zpráva (hydrogeologické poměry) : 7,00000/12,00000*8,5*(0,46250+0,10000)</t>
  </si>
  <si>
    <t>viz souhrnná technická zpráva (hydrogeologické poměry) : 7,00000/12,00000*(1-0,46250-0,10000)</t>
  </si>
  <si>
    <t>viz souhrnná technická zpráva (hydrogeologické poměry) : 7,00000/12,00000*(0,46250+0,10000)</t>
  </si>
  <si>
    <t>viz situace stavby a podélné profily - křížení a souběhy s podzemními inž. sítěmi : 2,00000*(0,90000+2*0,50)</t>
  </si>
  <si>
    <t>viz situace stavby a podélné profily - stávající povrchy - RÝHY : 3,00000*0,90000*0,15</t>
  </si>
  <si>
    <t>DOPRAVNÍ PRUH : 3,00000*(0,50+2,50)*0,15</t>
  </si>
  <si>
    <t>viz situace stavby a podélné profily - křížení a souběhy s podzemními inž. sítěmi : 2,00000*0,90000*1,0*1,0*7,00000/7,00000</t>
  </si>
  <si>
    <t>0,00000*0,90000*1,0*1,0*7,00000/7,00000</t>
  </si>
  <si>
    <t>2,00000*0,90000*1,0*1,0*7,00000/7,00000</t>
  </si>
  <si>
    <t>viz situace stavby a podélné profily - křížení a souběhy s podzemními inž. sítěmi : 2,00000*0,90000*1/3*1,60300</t>
  </si>
  <si>
    <t>viz podélné profily a vzorové příčné řezy : (7,00000*0,01)*1,60300*0,90000*0,46250*1,00000</t>
  </si>
  <si>
    <t>viz podélné profily a vzorové příčné řezy : (7,00000*0,99)*1,60300*0,90000*1,00000*0,46250</t>
  </si>
  <si>
    <t>odpočet sejmuté vrtsvy v jiné položce : -2,30000*0,90000*(0,10+0,43000)*1,00000*0,46250</t>
  </si>
  <si>
    <t>odpočet sejmuté vrtsvy v jiné položce : -1,70000*0,90000*(0,10+0,06)*1,00000*0,46250</t>
  </si>
  <si>
    <t>odpočet sejmuté vrtsvy v jiné položce : -(3,00000-0,00000)*0,90000*0,15*1,00000*0,46250</t>
  </si>
  <si>
    <t>viz podélné profily a vzorové příčné řezy : (7,00000*0,99)*1,60300*0,90000*0,46250</t>
  </si>
  <si>
    <t>odpočet sejmuté vrtsvy v jiné položce : -2,30000*0,90000*(0,10+0,43000)*0,46250</t>
  </si>
  <si>
    <t>odpočet sejmuté vrtsvy v jiné položce : -1,70000*0,90000*(0,10+0,06)*0,46250</t>
  </si>
  <si>
    <t>odpočet sejmuté vrtsvy v jiné položce : -(3,00000-0,00000)*0,90000*0,15*0,46250</t>
  </si>
  <si>
    <t>viz podélné profily a vzorové příčné řezy : 7,00000*1,60300*0,90000*1,00000*0,10000</t>
  </si>
  <si>
    <t>odpočet sejmuté vrtsvy v jiné položce : -2,30000*0,90000*(0,10+0,43000)*1,00000*0,10000</t>
  </si>
  <si>
    <t>odpočet sejmuté vrtsvy v jiné položce : -1,70000*0,90000*(0,10+0,06)*1,00000*0,10000</t>
  </si>
  <si>
    <t>odpočet sejmuté vrtsvy v jiné položce : -(3,00000-0,00000)*0,90000*0,15*1,00000*0,10000</t>
  </si>
  <si>
    <t>viz podélné profily a vzorové příčné řezy : 7,00000*1,60300*0,90000*0,10000</t>
  </si>
  <si>
    <t>odpočet sejmuté vrtsvy v jiné položce : -2,30000*0,90000*(0,10+0,43000)*0,10000</t>
  </si>
  <si>
    <t>odpočet sejmuté vrtsvy v jiné položce : -1,70000*0,90000*(0,10+0,06)*0,10000</t>
  </si>
  <si>
    <t>odpočet sejmuté vrtsvy v jiné položce : -(3,00000-0,00000)*0,90000*0,15*0,10000</t>
  </si>
  <si>
    <t>viz podélné profily a vzorové příčné řezy : 7,00000*1,60300*0,90000*0,30000</t>
  </si>
  <si>
    <t>odpočet sejmuté vrtsvy v jiné položce : -2,30000*0,90000*(0,10+0,43000)*0,30000</t>
  </si>
  <si>
    <t>odpočet sejmuté vrtsvy v jiné položce : -1,70000*0,90000*(0,10+0,06)*0,30000</t>
  </si>
  <si>
    <t>odpočet sejmuté vrtsvy v jiné položce : -(3,00000-0,00000)*0,90000*0,15*0,30000</t>
  </si>
  <si>
    <t>viz podélné profily a vzorové příčné řezy : 7,00000*1,60300*0,90000*0,11750</t>
  </si>
  <si>
    <t>odpočet sejmuté vrtsvy v jiné položce : -2,30000*0,90000*(0,10+0,43000)*0,11750</t>
  </si>
  <si>
    <t>odpočet sejmuté vrtsvy v jiné položce : -1,70000*0,90000*(0,10+0,06)*0,11750</t>
  </si>
  <si>
    <t>odpočet sejmuté vrtsvy v jiné položce : -(3,00000-0,00000)*0,90000*0,15*0,11750</t>
  </si>
  <si>
    <t>viz podélné profily a vzorové příčné řezy : 7,00000*1,60300*0,90000*0,02000</t>
  </si>
  <si>
    <t>odpočet sejmuté vrtsvy v jiné položce : -2,30000*0,90000*(0,10+0,43000)*0,02000</t>
  </si>
  <si>
    <t>odpočet sejmuté vrtsvy v jiné položce : -1,70000*0,90000*(0,10+0,06)*0,02000</t>
  </si>
  <si>
    <t>odpočet sejmuté vrtsvy v jiné položce : -(3,00000-0,00000)*0,90000*0,15*0,02000</t>
  </si>
  <si>
    <t>viz podélné profily a vzorové příčné řezy : 7,00000*0,90000*0,01000*(0,46250+0,10000+0,30000)</t>
  </si>
  <si>
    <t>viz podélné profily a vzorové příčné řezy : 7,00000*0,90000*0,01000*0,11750</t>
  </si>
  <si>
    <t>viz podélné profily a vzorové příčné řezy : 7,00000*0,90000*0,01000*0,02000</t>
  </si>
  <si>
    <t>viz situace stavby a podélné profily - křížení a souběhy s podzemními inž. sítěmi : (2,00000+2,00000+0,00000)*0,50*0,50*0,90000*0,46250</t>
  </si>
  <si>
    <t>viz situace stavby a podélné profily - křížení a souběhy s podzemními inž. sítěmi : (2,00000+2,00000+0,00000)*0,50*0,50*0,90000*(1-0,46250)</t>
  </si>
  <si>
    <t>viz vzorové příčné řezy : 7,00000*1,60300*2*1,00000</t>
  </si>
  <si>
    <t>JÁMY PROTLAKU : 0,00000*(6*3+3*3)*(1,60300+0,50)*0,46250*1</t>
  </si>
  <si>
    <t>JÁMY PROTLAKU : 0,00000*(6*3+3*3)*((0,00000+1,60300)/2+0,50)*(0,10000)</t>
  </si>
  <si>
    <t>viz podélné profily a průměrná hloubka rýhy : 7,00000*1,60300*0,90000*1,00000*0,46250*1,00000*1</t>
  </si>
  <si>
    <t>odpočet sejmuté vrtsvy v jiné položce : -2,30000*0,90000*(0,10+0,43000)*1,00000*0,46250*1,00000*1</t>
  </si>
  <si>
    <t>odpočet sejmuté vrtsvy v jiné položce : -1,70000*0,90000*(0,10+0,06)*1,00000*0,46250*1,00000*1</t>
  </si>
  <si>
    <t>odpočet sejmuté vrtsvy v jiné položce : -(3,00000-0,00000)*0,90000*0,15*1,00000*0,46250*1,00000*1</t>
  </si>
  <si>
    <t>viz podélné profily a průměrná hloubka rýhy : 7,00000*1,60300*0,90000*1,00000*0,10000*1,00000*1</t>
  </si>
  <si>
    <t>odpočet sejmuté vrtsvy v jiné položce : -2,30000*0,90000*(0,10+0,43000)*1,00000*0,10000*1,00000*1</t>
  </si>
  <si>
    <t>odpočet sejmuté vrtsvy v jiné položce : -1,70000*0,90000*(0,10+0,06)*1,00000*0,10000*1,00000*1</t>
  </si>
  <si>
    <t>odpočet sejmuté vrtsvy v jiné položce : -(3,00000-0,00000)*0,90000*0,15*1,00000*0,10000*1,00000*1</t>
  </si>
  <si>
    <t>viz podélné profily a průměrná hloubka rýhy : 7,00000*1,60300*0,90000*0,00000*0,46250*1,00000*0,50</t>
  </si>
  <si>
    <t>odpočet sejmuté vrtsvy v jiné položce : -2,30000*0,90000*(0,10+0,43000)*0,00000*0,46250*1,00000*,5</t>
  </si>
  <si>
    <t>odpočet sejmuté vrtsvy v jiné položce : -1,70000*0,90000*(0,10+0,06)*0,00000*0,46250*1,00000*0,50</t>
  </si>
  <si>
    <t>odpočet sejmuté vrtsvy v jiné položce : -(3,00000-0,00000)*0,90000*0,15*0,00000*0,46250*1,00000*0,5</t>
  </si>
  <si>
    <t>viz podélné profily a průměrná hloubka rýhy : 7,00000*1,60300*0,90000*0,00000*0,10000*1,00000*0,50</t>
  </si>
  <si>
    <t>odpočet sejmuté vrtsvy v jiné položce : -2,30000*0,90000*(0,10+0,43000)*0,00000*0,10000*1,00000*,5</t>
  </si>
  <si>
    <t>odpočet sejmuté vrtsvy v jiné položce : -1,70000*0,90000*(0,10+0,06)*0,00000*0,10000*1,00000*0,50</t>
  </si>
  <si>
    <t>odpočet sejmuté vrtsvy v jiné položce : -(3,00000-0,00000)*0,90000*0,15*0,00000*0,10000*1,00000*0,5</t>
  </si>
  <si>
    <t>JÁMY PROTLAKU : 0,00000*(6*3+3*3)*((0,00000+1,60300)/2+0,50)*(0,30000)</t>
  </si>
  <si>
    <t>viz podélné profily a průměrná hloubka rýhy : 7,00000*1,60300*0,90000*0,30000*1,00000*1*1,00000</t>
  </si>
  <si>
    <t>odpočet sejmuté vrtsvy v jiné položce : -2,30000*0,90000*(0,10+0,43000)*0,30000*1,00000*1*1,00000</t>
  </si>
  <si>
    <t>odpočet sejmuté vrtsvy v jiné položce : -1,70000*0,90000*(0,10+0,06)*0,30000*1,00000*1*1,00000</t>
  </si>
  <si>
    <t>odpočet sejmuté vrtsvy v jiné položce : -(3,00000-0,00000)*0,90000*0,15*0,30000*1,00000*1*1,00000</t>
  </si>
  <si>
    <t>viz podélné profily a průměrná hloubka rýhy : 7,00000*1,60300*0,90000*0,30000*1,00000*0,50*0,00000</t>
  </si>
  <si>
    <t>odpočet sejmuté vrtsvy v jiné položce : -2,30000*0,90000*(0,1+0,43000)*0,30000*1,00000*,50*0,00000</t>
  </si>
  <si>
    <t>odpočet sejmuté vrtsvy v jiné položce : -1,70000*0,90000*(0,10+0,06)*0,30000*1,00000*0,50*0,00000</t>
  </si>
  <si>
    <t>odpočet sejmuté vrtsvy v jiné položce : -(3,00000-0,00000)*0,90000*0,15*0,30000*1,00000*,50*0,00000</t>
  </si>
  <si>
    <t>viz podélné profily a průměrná hloubka rýhy : 7,00000*0,90000*0,01000*1,00000*0,50*1,00000</t>
  </si>
  <si>
    <t>JÁMY PROTLAKU : 0,00000*(6*3+3*3)*((0,00000+1,60300)/2+0,50)*(0,11750)</t>
  </si>
  <si>
    <t>viz podélné profily a průměrná hloubka rýhy : 7,00000*1,60300*0,90000*0,11750*1,00000*1*1,00000</t>
  </si>
  <si>
    <t>odpočet sejmuté vrtsvy v jiné položce : -2,30000*0,90000*(0,10+0,43000)*0,11750*1,00000*1*1,00000</t>
  </si>
  <si>
    <t>odpočet sejmuté vrtsvy v jiné položce : -1,70000*0,90000*(0,10+0,06)*0,11750*1,00000*1*1,00000</t>
  </si>
  <si>
    <t>odpočet sejmuté vrtsvy v jiné položce : -(3,00000-0,00000)*0,90000*0,15*0,11750*1,00000*1*1,00000</t>
  </si>
  <si>
    <t>viz podélné profily a průměrná hloubka rýhy : 7,00000*1,60300*0,90000*0,11750*1,00000*0,50*0,00000</t>
  </si>
  <si>
    <t>odpočet sejmuté vrtsvy v jiné položce : -2,30000*0,90000*(0,1+0,43000)*0,11750*1,00000*,50*0,00000</t>
  </si>
  <si>
    <t>odpočet sejmuté vrtsvy v jiné položce : -1,70000*0,90000*(0,10+0,06)*0,11750*1,00000*0,50*0,00000</t>
  </si>
  <si>
    <t>odpočet sejmuté vrtsvy v jiné položce : -(3,00000-0,00000)*0,90000*0,15*0,11750*1,00000*,50*0,00000</t>
  </si>
  <si>
    <t>viz podélné profily a průměrná hloubka rýhy : 7,00000*0,90000*0,01000*1,00000*0,50*0,00000</t>
  </si>
  <si>
    <t>JÁMY PROTLAKU : 0,00000*(6*3+3*3)*((0,00000+1,60300)/2+0,50)*(0,02000)</t>
  </si>
  <si>
    <t>viz podélné profily a průměrná hloubka rýhy : 7,00000*1,60300*0,90000*0,02000*1,00000*1*1,00000</t>
  </si>
  <si>
    <t>odpočet sejmuté vrtsvy v jiné položce : -2,30000*0,90000*(0,10+0,43000)*0,02000*1,00000*1*1,00000</t>
  </si>
  <si>
    <t>odpočet sejmuté vrtsvy v jiné položce : -1,70000*0,90000*(0,10+0,06)*0,02000*1,00000*1*1,00000</t>
  </si>
  <si>
    <t>odpočet sejmuté vrtsvy v jiné položce : -(3,00000-0,00000)*0,90000*0,15*0,02000*1,00000*1*1,00000</t>
  </si>
  <si>
    <t>viz podélné profily a průměrná hloubka rýhy : 7,00000*1,60300*0,90000*0,02000*1,00000*0,50*0,00000</t>
  </si>
  <si>
    <t>odpočet sejmuté vrtsvy v jiné položce : -2,30000*0,90000*(0,1+0,43000)*0,02000*1,00000*,50*0,00000</t>
  </si>
  <si>
    <t>odpočet sejmuté vrtsvy v jiné položce : -1,70000*0,90000*(0,10+0,06)*0,02000*1,00000*0,50*0,00000</t>
  </si>
  <si>
    <t>odpočet sejmuté vrtsvy v jiné položce : -(3,00000-0,00000)*0,90000*0,15*0,02000*1,00000*,50*0,00000</t>
  </si>
  <si>
    <t>VYTLAČENÁ ZEMINA - RÝHY : 7,00000*(0,09802+0,31557+(Pi*0,03150^2))*(0,46250+0,10000)</t>
  </si>
  <si>
    <t>VYTLAČENÁ ZEMINA - ŠACHTY : 0,00000*1,60300*1,1876*(0,46250+0,10000)</t>
  </si>
  <si>
    <t>VYTLAČENÁ ZEMINA - ZÁSYP RÝHY - VÝMĚNA ZEMINY : (2,30000+1,70000)*0,54900*(0,46250+0,10000)</t>
  </si>
  <si>
    <t>VYTLAČENÁ ZEMINA - RÝHY : 7,00000*(0,09802+0,31557+(Pi*0,03150^2))*(0,30000)</t>
  </si>
  <si>
    <t>VYTLAČENÁ ZEMINA - ŠACHTY : 0,00000*1,60300*1,1876*(0,30000)</t>
  </si>
  <si>
    <t>VYTLAČENÁ ZEMINA - RÝHY : 7,00000*0,90000*0,01000</t>
  </si>
  <si>
    <t>VYTLAČENÁ ZEMINA - RÝHY : 7,00000*(0,09802+0,31557+(Pi*0,03150^2))*(0,11750)</t>
  </si>
  <si>
    <t>VYTLAČENÁ ZEMINA - ŠACHTY : 0,00000*1,60300*1,1876*(0,11750)</t>
  </si>
  <si>
    <t>VYTLAČENÁ ZEMINA - RÝHY : 7,00000*(0,09802+0,31557+(Pi*0,03150^2))*(0,02000)</t>
  </si>
  <si>
    <t>VYTLAČENÁ ZEMINA - ŠACHTY : 0,00000*1,60300*1,1876*(0,02000)</t>
  </si>
  <si>
    <t>VYTLAČENÁ ZEMINA - ZÁSYP RÝHY - VÝMĚNA ZEMINY : (2,30000+1,70000)*0,54900*(0,30000+0,11750+0,02000)</t>
  </si>
  <si>
    <t>VYTLAČENÁ ZEMINA - RÝHY x VZDÁLENOST : 7,00000*(0,09802)*(0,46250+0,10000)*4,00000</t>
  </si>
  <si>
    <t>VYTLAČENÁ ZEMINA - RÝHY x VZDÁLENOST : 7,00000*(0,31557+(Pi*0,03150^2))*(0,46250+0,10000)*4,00000</t>
  </si>
  <si>
    <t>VYTLAČENÁ ZEMINA - ŠACHTY x VZDÁLENOST : 0,00000*1,60300*1,1876*(0,46250+0,10000)*4,00000</t>
  </si>
  <si>
    <t>VYTLAČENÁ ZEMINA - ZÁSYP RÝHY - VÝMĚNA ZEMINY : (2,30000+1,70000)*0,54900*(0,46250+0,10000)*4,00000</t>
  </si>
  <si>
    <t>VYTLAČENÁ ZEMINA - RÝHY : 7,00000*(0,09802+0,31557+(Pi*0,03150^2))*(0,30000)*4,00000</t>
  </si>
  <si>
    <t>VYTLAČENÁ ZEMINA - ŠACHTY : 0,00000*1,60300*1,1876*(0,30000)*4,00000</t>
  </si>
  <si>
    <t>VYTLAČENÁ ZEMINA - RÝHY : 7,00000*0,90000*0,01000*4,00000</t>
  </si>
  <si>
    <t>VYTLAČENÁ ZEMINA - RÝHY : 7,00000*(0,09802+0,31557+(Pi*0,03150^2))*(0,11750)*4,00000</t>
  </si>
  <si>
    <t>VYTLAČENÁ ZEMINA - ŠACHTY : 0,00000*1,60300*1,1876*(0,11750)*4,00000</t>
  </si>
  <si>
    <t>VYTLAČENÁ ZEMINA - RÝHY : 7,00000*(0,09802+0,31557+(Pi*0,03150^2))*(0,02000)*4,00000</t>
  </si>
  <si>
    <t>VYTLAČENÁ ZEMINA - ŠACHTY : 0,00000*1,60300*1,1876*(0,02000)*4,00000</t>
  </si>
  <si>
    <t>VYTLAČENÁ ZEMINA - ZÁSYP RÝHY - VÝMĚNA ZEMINY : (2,30000+1,70000)*0,54900*(0,30000+0,11750+0,02000)*4,00000</t>
  </si>
  <si>
    <t>JÁMY PROTLAKU : 0,00000*(6*3+3*3)*(1,60300+0,50)*0,46250</t>
  </si>
  <si>
    <t>JÁMY PROTLAKU : 0,00000*(6*3+3*3)*(1,60300+0,50)*0,10000</t>
  </si>
  <si>
    <t>viz podélné profily a průměrná hloubka rýhy : 7,00000*1,60300*0,90000*1,00000*0,46250</t>
  </si>
  <si>
    <t>viz podélné profily a průměrná hloubka rýhy : 7,00000*1,60300*0,90000*0,00000*0,46250</t>
  </si>
  <si>
    <t>odpočet sejmuté vrtsvy v jiné položce : -2,30000*0,90000*(0,10+0,43000)*0,00000*0,46250</t>
  </si>
  <si>
    <t>odpočet sejmuté vrtsvy v jiné položce : -1,70000*0,90000*(0,10+0,06)*0,00000*0,46250</t>
  </si>
  <si>
    <t>odpočet sejmuté vrtsvy v jiné položce : -(3,00000-0,00000)*0,90000*0,15*0,00000*0,46250</t>
  </si>
  <si>
    <t>viz podélné profily a průměrná hloubka rýhy : 7,00000*1,60300*0,90000*1,00000*0,10000</t>
  </si>
  <si>
    <t>viz podélné profily a průměrná hloubka rýhy : 7,00000*1,60300*0,90000*0,00000*0,10000</t>
  </si>
  <si>
    <t>odpočet sejmuté vrtsvy v jiné položce : -2,30000*0,90000*(0,10+0,43000)*0,00000*0,10000</t>
  </si>
  <si>
    <t>odpočet sejmuté vrtsvy v jiné položce : -1,70000*0,90000*(0,10+0,06)*0,00000*0,10000</t>
  </si>
  <si>
    <t>odpočet sejmuté vrtsvy v jiné položce : -(3,00000-0,00000)*0,90000*0,15*0,00000*0,10000</t>
  </si>
  <si>
    <t>viz podélné profily a průměrná hloubka rýhy : 7,00000*1,60300*0,90000*0,30000</t>
  </si>
  <si>
    <t>viz podélné profily a průměrná hloubka rýhy : 7,00000*1,60300*0,90000*0,11750</t>
  </si>
  <si>
    <t>viz podélné profily a průměrná hloubka rýhy : 7,00000*1,60300*0,90000*0,02000</t>
  </si>
  <si>
    <t>VYTLAČENÁ ZEMINA - RÝHY : -7,00000*(0,09802+0,31557+(Pi*0,03150^2))</t>
  </si>
  <si>
    <t>VYTLAČENÁ ZEMINA - ŠACHTY : -0,00000*1,60300*1,1876*((7,00000+0,00000)/7,00000)</t>
  </si>
  <si>
    <t>viz podélné profily a průměrná hloubka rýhy : 7,00000*0,90000*0,01000</t>
  </si>
  <si>
    <t>viz situace stavby a podélné profily - křížení a souběhy s podzemními inž. sítěmi : (2,00000+2,00000+0,00000)*0,50*0,50*0,90000</t>
  </si>
  <si>
    <t>viz vzorové příčné řezy : 7,00000*0,31557</t>
  </si>
  <si>
    <t>viz vzorové příčné řezy : 3,00000*0,90000</t>
  </si>
  <si>
    <t>viz vzorové příčné řezy : 0,00000*((0,60000+2*1,60300*0,35000)-0,90000)</t>
  </si>
  <si>
    <t>viz vzorové příčné řezy - DOPRAVNÍ PRUH : 3,00000*(0,50+2,50)</t>
  </si>
  <si>
    <t>viz situace stavby a podélné profily - stávající povrchy - RÝHY : 3,00000*0,90000*0,25*0,05</t>
  </si>
  <si>
    <t>DOPRAVNÍ PRUH : 3,00000*(0,50+2,50)*0,25*0,05</t>
  </si>
  <si>
    <t>viz vzorové příčné řezy : 3,00000*0,90000*5/1000</t>
  </si>
  <si>
    <t>viz vzorové příčné řezy - DOPRAVNÍ PRUH : 3,00000*(0,50+2,50)*5/1000</t>
  </si>
  <si>
    <t>VYTLAČENÁ ZEMINA RÝHY : 7,00000*(0,09802+0,31557+(Pi*0,03150^2))*(0,46250+0,10000)</t>
  </si>
  <si>
    <t>VYTLAČENÁ ZEMINA ŠACHTY : 0,00000*1,60300*1,1876*(0,46250+0,10000)</t>
  </si>
  <si>
    <t>VYTLAČENÁ ZEMINA RÝHY : 7,00000*(0,09802+0,31557+(Pi*0,03150^2))*(0,30000)</t>
  </si>
  <si>
    <t>VYTLAČENÁ ZEMINA ŠACHTY : 0,00000*1,60300*1,1876*(0,30000)</t>
  </si>
  <si>
    <t>VYTLAČENÁ ZEMINA RÝHY : 7,00000*(0,09802+0,31557+(Pi*0,03150^2))*(0,11750)</t>
  </si>
  <si>
    <t>VYTLAČENÁ ZEMINA ŠACHTY : 0,00000*1,60300*1,1876*(0,11750)</t>
  </si>
  <si>
    <t>VYTLAČENÁ ZEMINA RÝHY : 7,00000*(0,09802+0,31557+(Pi*0,03150^2))*(0,02000)</t>
  </si>
  <si>
    <t>VYTLAČENÁ ZEMINA ŠACHTY : 0,00000*1,60300*1,1876*(0,02000)</t>
  </si>
  <si>
    <t>VYTLAČENÁ ZEMINA RÝHY : 7,00000*0,90000*0,01000</t>
  </si>
  <si>
    <t>viz vzorové příčné řezy : 3,00000*0,90000*0,003*2</t>
  </si>
  <si>
    <t>viz vzorové příčné řezy : 0,00000*((0,60000+2*1,60300*0,35000)-0,90000)*0,003*2</t>
  </si>
  <si>
    <t>viz vzorové příčné řezy - DOPRAVNÍ PRUH : 3,00000*(0,50+2,50)*0,003*2</t>
  </si>
  <si>
    <t>viz vzorové příčné řezy : 3,00000*0,90000/10000*0,5</t>
  </si>
  <si>
    <t>viz vzorové příčné řezy - DOPRAVNÍ PRUH : 3,00000*(0,50+2,50)/10000*0,5</t>
  </si>
  <si>
    <t>viz vzorové příčné řezy : 7,00000*0,31557*1,75</t>
  </si>
  <si>
    <t>viz vzorové příčné řezy - ZÁSYP RÝHY - VÝMĚNA ZEMINY : (2,30000+1,70000)*0,54900*1,75</t>
  </si>
  <si>
    <t>viz vzorové příčné řezy : (7,00000-0,00000-0,00000)*0,75</t>
  </si>
  <si>
    <t>viz vzorové příčné řezy : (7,00000-0,00000-0,00000)*0,75*2*pi*0,05</t>
  </si>
  <si>
    <t>viz vzorové příčné řezy : (7,00000-0,00000-0,00000)*0,75*1,093</t>
  </si>
  <si>
    <t>viz vzorové příčné řezy : (7,00000-0,00000-0,00000)*0,75*2*pi*0,05*1,15</t>
  </si>
  <si>
    <t>viz. situace stavby - výpis délek potrubí : 7,00000</t>
  </si>
  <si>
    <t>viz vzorové příčné řezy : 7,00000*0,09802</t>
  </si>
  <si>
    <t>viz vzorové příčné řezy : (2,30000-0,00000)*0,90000*0,25*1,00000</t>
  </si>
  <si>
    <t>viz vzorové příčné řezy : 2,30000*0,90000</t>
  </si>
  <si>
    <t>viz vzorové příčné řezy : 1,70000*0,90000</t>
  </si>
  <si>
    <t>0,00000*2,30000/(2,30000+0,000000001)*0,30*1,50*2</t>
  </si>
  <si>
    <t>viz vzorové příčné řezy - provizorní úprava : 0,00000*2,30000/(2,30000+0,000000001)*0,30*1,50*2*0,05</t>
  </si>
  <si>
    <t>viz vzorové příčné řezy - provizorní úprava - 1. dorovnávání do nivelety : 0,00000*2,30000/(2,30000+0,000000001)*0,30*1,50*2*0,01</t>
  </si>
  <si>
    <t>viz vzorové příčné řezy - provizorní úprava - 2. dorovnávání do nivelety : 0,00000*2,30000/(2,30000+0,000000001)*0,30*1,50*2*0,005</t>
  </si>
  <si>
    <t>viz vzorové příčné řezy - provizorní úprava : 2,30000*0,90000*0,08*1,85</t>
  </si>
  <si>
    <t>viz vzorové příčné řezy - provizorní úprava : 1,70000*0,90000*0,08*1,85</t>
  </si>
  <si>
    <t>viz vzorové příčné řezy - provizorní úprava : 0,00000*2,30000/(2,30000+0,000000001)*0,30*1,50*2*0,08*1,85</t>
  </si>
  <si>
    <t>viz vzorové příčné řezy : 2,30000*(0,90000+0*0,50000)*2,3790*0,080</t>
  </si>
  <si>
    <t>viz vzorové příčné řezy : 0,00000*2,30000/(2,30000+0,000000001)*0,30*1,50*2*2,3790*0,080</t>
  </si>
  <si>
    <t>viz situace stavby : 2,30000*0,25</t>
  </si>
  <si>
    <t>viz situace stavby a podélné profily - stávající povrchy : 2,30000*2*0,15</t>
  </si>
  <si>
    <t>2,30000/(2,30000+0,0000000000000000000001)*2*0,90000*0,15</t>
  </si>
  <si>
    <t>2,30000/(2,30000+0,0000000000000000000001)*0,00000*4*0,25*0,15</t>
  </si>
  <si>
    <t>viz vzorové příčné řezy : 2,30000*(0,90000+2*1*0,50000)</t>
  </si>
  <si>
    <t>hmotnost ve specifikaci stanovena dle cenové soustavy RTS a.s. www.cenovasoustava.cz : 0,00000*2,30000/(2,30000+0,000000001)*0,30*1,50*2</t>
  </si>
  <si>
    <t>viz vzorové příčné řezy : 2,30000*(0,90000+2*1*0,50000)*1</t>
  </si>
  <si>
    <t>2,30000*(0,90000+0*0,50000)*1</t>
  </si>
  <si>
    <t>0,00000*2,30000/(2,30000+0,000000001)*0,30*1,50*1</t>
  </si>
  <si>
    <t>jejich provozovatelem/správcem (0,5 hod./ks) : (2,00000+0,00000+2,00000)*0,5</t>
  </si>
  <si>
    <t>viz situace stavby - objekty v manipulačním pruhu : 7,00000/25</t>
  </si>
  <si>
    <t>viz. situace stavby - výpis délek potrubí : 7,00000/100+1</t>
  </si>
  <si>
    <t>viz. C.xxx Situace stavby : 7,00000</t>
  </si>
  <si>
    <t>7,00000/10*1,015</t>
  </si>
  <si>
    <t>viz. situace stavby - výpis délek potrubí : 7,00000*1,093</t>
  </si>
  <si>
    <t>SITUACE STAVBY NAD KATASTRÁLNÍ MAPOU - ZÁSADY ORGANIZACE VÝSTAVBY : 2*2,30000/(2,30000+0,0000000000000000000001)</t>
  </si>
  <si>
    <t>a ZÁSADY ORGANIZACE VÝSTAVBY - TECHNICKÁ ZPRÁVA : 1*2,30000/(2,30000+0,0000000000000000000001)</t>
  </si>
  <si>
    <t>SITUACE STAVBY NAD KATASTRÁLNÍ MAPOU - ZÁSADY ORGANIZACE VÝSTAVBY : 1*2,30000/(2,30000+0,0000000000000000000001)</t>
  </si>
  <si>
    <t>SITUACE STAVBY NAD KATASTRÁLNÍ MAPOU - ZÁSADY ORGANIZACE VÝSTAVBY : 2,30000/(2,30000+0,0000000000000000000001)*1</t>
  </si>
  <si>
    <t>SITUACE STAVBY NAD KATASTRÁLNÍ MAPOU - ZÁSADY ORGANIZACE VÝSTAVBY : 2*7,00000/12,00000*2,30000/(2,30000+0,0000000000000000000001)</t>
  </si>
  <si>
    <t>a ZÁSADY ORGANIZACE VÝSTAVBY - TECHNICKÁ ZPRÁVA : 1*7,00000/12,00000*2,30000/(2,30000+0,0000000000000000000001)</t>
  </si>
  <si>
    <t>SITUACE STAVBY NAD KATASTRÁLNÍ MAPOU - ZÁSADY ORGANIZACE VÝSTAVBY : 1*7,00000/12,00000*2,30000/(2,30000+0,0000000000000000000001)</t>
  </si>
  <si>
    <t>SITUACE STAVBY NAD KATASTRÁLNÍ MAPOU - ZÁSADY ORGANIZACE VÝSTAVBY : (2,30000/(2,30000+0,0000000000000000000001))*2,30000/12,00000</t>
  </si>
  <si>
    <t>viz situace stavby a podélné profily - stávající povrchy : 2,30000</t>
  </si>
  <si>
    <t>viz. C.xxx Situace stavby : 2,30000</t>
  </si>
  <si>
    <t>viz situace stavby a podélné profily - stávající povrchy : 2,30000/(2,30000+0,0000000000000000000001)*2*0,90000</t>
  </si>
  <si>
    <t>2,30000/(2,30000+0,0000000000000000000001)*0,00000*4*0,25</t>
  </si>
  <si>
    <t>viz situace stavby a podélné profily - stávající povrchy : 2,30000*2</t>
  </si>
  <si>
    <t>2,30000/(2,30000+0,0000000000000000000001)*2*0,90000</t>
  </si>
  <si>
    <t>viz situace stavby a podélné profily - stávající povrchy : 2,30000*2/5</t>
  </si>
  <si>
    <t>2,30000/(2,30000+0,0000000000000000000001)*2*0,90000/5</t>
  </si>
  <si>
    <t>2,30000/(2,30000+0,0000000000000000000001)*0,00000*4*0,25/5</t>
  </si>
  <si>
    <t>viz situace stavby a podélné profily - stávající povrchy : 2,30000*(0,90000+3,00)*2</t>
  </si>
  <si>
    <t>1,70000*(0,90000+3,00)*2</t>
  </si>
  <si>
    <t>viz situace stavby a podélné profily - stávající povrchy : 2,30000*(0,15*0,10+0,10*0,10)</t>
  </si>
  <si>
    <t>viz situace stavby a podélné profily - stávající povrchy : 1,70000*0,90000*0,11800</t>
  </si>
  <si>
    <t>viz situace stavby a podélné profily - stávající povrchy : 1,70000*0,90000*1,00000*0,220</t>
  </si>
  <si>
    <t>viz situace stavby a podélné profily - stávající povrchy : 2,30000*0,90000*1,00000*0,880*0,43000/0,400</t>
  </si>
  <si>
    <t>viz situace stavby a podélné profily - stávající povrchy : 2,30000*(0,90000)*1,00000*0,220</t>
  </si>
  <si>
    <t>viz situace stavby a podélné profily - stávající povrchy : 1,70000*0,90000*0,00000*0,220</t>
  </si>
  <si>
    <t>viz situace stavby a podélné profily - stávající povrchy : 2,30000*0,90000*0,00000*0,880*0,43000/0,400</t>
  </si>
  <si>
    <t>viz situace stavby a podélné profily - stávající povrchy : 2,30000*(0,90000)*0,00000*0,220</t>
  </si>
  <si>
    <t>viz situace stavby a podélné profily - stávající povrchy : 2,30000*(2*0,50000)*0,110</t>
  </si>
  <si>
    <t>viz vzorové příčné řezy - provizorní úprava : 2,30000*0,90000*0,05*1,85</t>
  </si>
  <si>
    <t>viz vzorové příčné řezy - provizorní úprava : 1,70000*0,90000*0,05*1,85</t>
  </si>
  <si>
    <t>viz vzorové příčné řezy - provizorní úprava - 1. dorovnávání do nivelety : 2,30000*0,90000*0,01*1,85</t>
  </si>
  <si>
    <t>viz vzorové příčné řezy - provizorní úprava - 1. dorovnávání do nivelety : 1,70000*0,90000*0,01*1,85</t>
  </si>
  <si>
    <t>viz vzorové příčné řezy - provizorní úprava - 2. dorovnávání do nivelety : 2,30000*0,90000*0,005*1,85</t>
  </si>
  <si>
    <t>viz vzorové příčné řezy - provizorní úprava - 2. dorovnávání do nivelety : 1,70000*0,90000*0,005*1,85</t>
  </si>
  <si>
    <t>viz situace stavby a podélné profily - stávající povrchy : 1,70000*0,14500</t>
  </si>
  <si>
    <t>viz situace stavby a podélné profily - stávající povrchy : 2,30000*(0,15*0,10+0,10*0,10)*2,44700</t>
  </si>
  <si>
    <t>VYTLAČENÁ ZEMINA PODKLAD ASFALTY : 0,00000*2,30000/(2,30000+0,00001)*0,30*1,50*2*1,00000*0,990*0,43000/0,450</t>
  </si>
  <si>
    <t>VYTLAČENÁ ZEMINA PODKLAD ASFALTY : 0,00000*2,30000/(2,30000+0,00001)*0,30*1,50*2*0,00000*0,990*0,43000/0,450</t>
  </si>
  <si>
    <t>SITUACE STAVBY NAD KATASTRÁLNÍ MAPOU - ZÁSADY ORGANIZACE VÝSTAVBY : 2,30000/(2,30000+0,0000000000000000000000000000001)*(2+1)*0,06600</t>
  </si>
  <si>
    <t>a ZÁSADY ORGANIZACE VÝSTAVBY - TECHNICKÁ ZPRÁVA : 2,30000/(2,30000+0,0000000000000000000000000000001)*1*0,12700</t>
  </si>
  <si>
    <t>2,30000/(2,30000+0,0000000000000000000000000000001)*0,13000</t>
  </si>
  <si>
    <t>0,00000*2,30000/(2,30000+0,0000000000000001)*0,30*1,50*2*0,220*0,70</t>
  </si>
  <si>
    <t>0,00000*2,30000/(2,30000+0,0000000000000001)*0,30*1,50*2*0,220*0,30</t>
  </si>
  <si>
    <t>VYTLAČENÁ ZEMINA PODKLAD DLAŽBY : 1,70000*0,90000*1,00000*0,220</t>
  </si>
  <si>
    <t>VYTLAČENÁ ZEMINA PODKLAD ASFALTY : 2,30000*0,90000*1,00000*0,990*0,43000/0,450</t>
  </si>
  <si>
    <t>VYTLAČENÁ ZEMINA PODKLAD DLAŽBY : 1,70000*0,90000*0,00000*0,220</t>
  </si>
  <si>
    <t>VYTLAČENÁ ZEMINA PODKLAD ASFALTY : 2,30000*0,90000*0,00000*0,990*0,43000/0,450</t>
  </si>
  <si>
    <t>viz situace stavby a podélné profily - stávající povrchy : 2,30000*(0,15*0,10+0,10*0,10)*2,45*0,70</t>
  </si>
  <si>
    <t>viz situace stavby a podélné profily - stávající povrchy : 1,70000*0,90000*0,118*0,70</t>
  </si>
  <si>
    <t>viz situace stavby a podélné profily - stávající povrchy : 2,30000*(0,15*0,10+0,10*0,10)*2,45*0,30</t>
  </si>
  <si>
    <t>viz situace stavby a podélné profily - stávající povrchy : 1,70000*0,90000*0,118*0,30</t>
  </si>
  <si>
    <t>VYBOURANÝ ASFLATOVÝ POVRCH V CELÉ VRSTVĚ : 2,30000*(0,90000+0*0,50000)*0,220*0,70</t>
  </si>
  <si>
    <t>VYBOURANÝ ASFLATOVÝ POVRCH V ODFRÉZ. VRSTVĚ : 2,30000*(2*1*0,50000)*0,110*1,00</t>
  </si>
  <si>
    <t>VYBOURANÝ ASFLATOVÝ POVRCH V CELÉ VRSTVĚ : 2,30000*(0,90000+0*0,50000)*0,220*0,30</t>
  </si>
  <si>
    <t>viz. situace stavby - výpis délek potrubí : 7,00000/6,000*0,093*0,042</t>
  </si>
  <si>
    <t>Součet: : 17,67225</t>
  </si>
  <si>
    <t>viz situace stavby a podélné profily - křížení a souběhy s podzemními inž. sítěmi : 2,00000*2*(0,90000+2*0,50)</t>
  </si>
  <si>
    <t>viz situace stavby: : 7,00000</t>
  </si>
  <si>
    <t>(0,00000+0,00000+0,00000)*1,60300*2</t>
  </si>
  <si>
    <t>viz situace stavby: : 7,00000*1,100</t>
  </si>
  <si>
    <t>(0,00000+0,00000+0,00000)*1,60300*2*1,100</t>
  </si>
  <si>
    <t>viz situace stavby : 7,00000*1,100</t>
  </si>
  <si>
    <t>viz situace stavby : 7,00000</t>
  </si>
  <si>
    <t>viz. dokladová část a situace stavby : (7,00000-0,00000)/1000*5</t>
  </si>
  <si>
    <t>Součet: : 4,91706</t>
  </si>
  <si>
    <t>Součet: : 44,25356</t>
  </si>
  <si>
    <t>viz situace stavby a podélné profily - stávající povrchy - RÝHY : 11,40000*0,90000/10000</t>
  </si>
  <si>
    <t>DOPRAVNÍ PRUH : 11,40000*(0,50+2,50)/10000</t>
  </si>
  <si>
    <t>viz situace stavby a podélné profily - stávající povrchy : 4,10000*0,90000*1,00000*0,43000/0,400</t>
  </si>
  <si>
    <t>(poměr tloušťky odstranění : skutečnost / 0,400 m) : 0,00000*4,10000/(4,10000+0,0000000001)*0,30*1,50*2*1,00000*0,43000/0,400</t>
  </si>
  <si>
    <t>viz situace stavby a podélné profily - stávající povrchy : 4,10000*(0,90000+0*0,50000)*1,00000</t>
  </si>
  <si>
    <t>0,00000*4,10000/(4,10000+0,0000000001)*0,30*1,50*2*1,00000</t>
  </si>
  <si>
    <t>viz situace stavby a podélné profily - stávající povrchy : 4,10000*(2*1*0,50000)</t>
  </si>
  <si>
    <t>viz vzorové příčné řezy - provizorní úprava : 4,10000*0,90000*0,05</t>
  </si>
  <si>
    <t>viz vzorové příčné řezy - provizorní úprava - 1. dorovnávání do nivelety : 4,10000*0,90000*0,01</t>
  </si>
  <si>
    <t>viz vzorové příčné řezy - provizorní úprava - 2. dorovnávání do nivelety : 4,10000*0,90000*0,005</t>
  </si>
  <si>
    <t>viz vzorové příčné řezy - provizorní úprava : 4,10000*0,90000*0,08</t>
  </si>
  <si>
    <t>VYTLAČENÁ ZEMINA RÝHY : 17,00000*1,29500*0,90000*0,30000</t>
  </si>
  <si>
    <t>viz situace stavby a podélné profily - stávající povrchy : -4,10000*0,90000*(0,10+0,43000)*0,30000</t>
  </si>
  <si>
    <t>viz situace stavby a podélné profily - stávající povrchy : -(11,40000-0,00000)*0,90000*0,15*0,30000</t>
  </si>
  <si>
    <t>VYTLAČENÁ ZEMINA JÁMY PROTLAKU : 0,00000*(6*3+3*3)*(1,29500+0,50)*0,30000</t>
  </si>
  <si>
    <t>viz. situace stavby : 17,00000</t>
  </si>
  <si>
    <t>viz souhrnná technická zpráva (hydrogeologické poměry) : 17,00000/12,00000*8,5*(1-0,46250-0,10000)</t>
  </si>
  <si>
    <t>viz souhrnná technická zpráva (hydrogeologické poměry) : 17,00000/12,00000*8,5*(0,46250+0,10000)</t>
  </si>
  <si>
    <t>viz souhrnná technická zpráva (hydrogeologické poměry) : 17,00000/12,00000*(1-0,46250-0,10000)</t>
  </si>
  <si>
    <t>viz souhrnná technická zpráva (hydrogeologické poměry) : 17,00000/12,00000*(0,46250+0,10000)</t>
  </si>
  <si>
    <t>viz situace stavby a podélné profily - stávající povrchy - RÝHY : 11,40000*0,90000*0,15</t>
  </si>
  <si>
    <t>DOPRAVNÍ PRUH : 11,40000*(0,50+2,50)*0,15</t>
  </si>
  <si>
    <t>viz situace stavby a podélné profily - křížení a souběhy s podzemními inž. sítěmi : 0,00000*0,90000*1,0*1,0*17,00000/17,00000</t>
  </si>
  <si>
    <t>1,00000*0,90000*1,0*1,0*17,00000/17,00000</t>
  </si>
  <si>
    <t>viz situace stavby a podélné profily - křížení a souběhy s podzemními inž. sítěmi : 2,00000*0,90000*1/3*1,29500</t>
  </si>
  <si>
    <t>viz podélné profily a vzorové příčné řezy : (17,00000*0,01)*1,29500*0,90000*0,46250*1,00000</t>
  </si>
  <si>
    <t>viz podélné profily a vzorové příčné řezy : (17,00000*0,99)*1,29500*0,90000*1,00000*0,46250</t>
  </si>
  <si>
    <t>odpočet sejmuté vrtsvy v jiné položce : -4,10000*0,90000*(0,10+0,43000)*1,00000*0,46250</t>
  </si>
  <si>
    <t>odpočet sejmuté vrtsvy v jiné položce : -(11,40000-0,00000)*0,90000*0,15*1,00000*0,46250</t>
  </si>
  <si>
    <t>viz podélné profily a vzorové příčné řezy : (17,00000*0,99)*1,29500*0,90000*0,46250</t>
  </si>
  <si>
    <t>odpočet sejmuté vrtsvy v jiné položce : -4,10000*0,90000*(0,10+0,43000)*0,46250</t>
  </si>
  <si>
    <t>odpočet sejmuté vrtsvy v jiné položce : -(11,40000-0,00000)*0,90000*0,15*0,46250</t>
  </si>
  <si>
    <t>viz podélné profily a vzorové příčné řezy : 17,00000*1,29500*0,90000*1,00000*0,10000</t>
  </si>
  <si>
    <t>odpočet sejmuté vrtsvy v jiné položce : -4,10000*0,90000*(0,10+0,43000)*1,00000*0,10000</t>
  </si>
  <si>
    <t>odpočet sejmuté vrtsvy v jiné položce : -(11,40000-0,00000)*0,90000*0,15*1,00000*0,10000</t>
  </si>
  <si>
    <t>viz podélné profily a vzorové příčné řezy : 17,00000*1,29500*0,90000*0,10000</t>
  </si>
  <si>
    <t>odpočet sejmuté vrtsvy v jiné položce : -4,10000*0,90000*(0,10+0,43000)*0,10000</t>
  </si>
  <si>
    <t>odpočet sejmuté vrtsvy v jiné položce : -(11,40000-0,00000)*0,90000*0,15*0,10000</t>
  </si>
  <si>
    <t>viz podélné profily a vzorové příčné řezy : 17,00000*1,29500*0,90000*0,30000</t>
  </si>
  <si>
    <t>odpočet sejmuté vrtsvy v jiné položce : -4,10000*0,90000*(0,10+0,43000)*0,30000</t>
  </si>
  <si>
    <t>odpočet sejmuté vrtsvy v jiné položce : -(11,40000-0,00000)*0,90000*0,15*0,30000</t>
  </si>
  <si>
    <t>viz podélné profily a vzorové příčné řezy : 17,00000*1,29500*0,90000*0,11750</t>
  </si>
  <si>
    <t>odpočet sejmuté vrtsvy v jiné položce : -4,10000*0,90000*(0,10+0,43000)*0,11750</t>
  </si>
  <si>
    <t>odpočet sejmuté vrtsvy v jiné položce : -(11,40000-0,00000)*0,90000*0,15*0,11750</t>
  </si>
  <si>
    <t>viz podélné profily a vzorové příčné řezy : 17,00000*1,29500*0,90000*0,02000</t>
  </si>
  <si>
    <t>odpočet sejmuté vrtsvy v jiné položce : -4,10000*0,90000*(0,10+0,43000)*0,02000</t>
  </si>
  <si>
    <t>odpočet sejmuté vrtsvy v jiné položce : -(11,40000-0,00000)*0,90000*0,15*0,02000</t>
  </si>
  <si>
    <t>viz podélné profily a vzorové příčné řezy : 17,00000*0,90000*0,01000*(0,46250+0,10000+0,30000)</t>
  </si>
  <si>
    <t>viz podélné profily a vzorové příčné řezy : 17,00000*0,90000*0,01000*0,11750</t>
  </si>
  <si>
    <t>viz podélné profily a vzorové příčné řezy : 17,00000*0,90000*0,01000*0,02000</t>
  </si>
  <si>
    <t>viz situace stavby a podélné profily - křížení a souběhy s podzemními inž. sítěmi : (1,00000+0,00000+1,00000)*0,50*0,50*0,90000*0,46250</t>
  </si>
  <si>
    <t>viz situace stavby a podélné profily - křížení a souběhy s podzemními inž. sítěmi : (1,00000+0,00000+1,00000)*0,50*0,50*0,90000*(1-0,46250)</t>
  </si>
  <si>
    <t>151101101R00</t>
  </si>
  <si>
    <t>Zřízení pažení a rozepření stěn rýh příložné  pro jakoukoliv mezerovitost, hloubky do 2 m</t>
  </si>
  <si>
    <t>viz vzorové příčné řezy : 17,00000*1,29500*2*(1-0,00000)</t>
  </si>
  <si>
    <t>151101111R00</t>
  </si>
  <si>
    <t>Odstranění pažení a rozepření rýh příložné , hloubky do 2 m</t>
  </si>
  <si>
    <t>JÁMY PROTLAKU : 0,00000*(6*3+3*3)*(1,29500+0,50)*0,46250*1</t>
  </si>
  <si>
    <t>JÁMY PROTLAKU : 0,00000*(6*3+3*3)*((0,00000+1,29500)/2+0,50)*(0,10000)</t>
  </si>
  <si>
    <t>viz podélné profily a průměrná hloubka rýhy : 17,00000*1,29500*0,90000*1,00000*0,46250*1,00000*1</t>
  </si>
  <si>
    <t>odpočet sejmuté vrtsvy v jiné položce : -4,10000*0,90000*(0,10+0,43000)*1,00000*0,46250*1,00000*1</t>
  </si>
  <si>
    <t>odpočet sejmuté vrtsvy v jiné položce : -(11,40000-0,00000)*0,90000*0,15*1,00000*0,46250*1,00000*1</t>
  </si>
  <si>
    <t>viz podélné profily a průměrná hloubka rýhy : 17,00000*1,29500*0,90000*1,00000*0,10000*1,00000*1</t>
  </si>
  <si>
    <t>odpočet sejmuté vrtsvy v jiné položce : -4,10000*0,90000*(0,10+0,43000)*1,00000*0,10000*1,00000*1</t>
  </si>
  <si>
    <t>odpočet sejmuté vrtsvy v jiné položce : -(11,40000-0,00000)*0,90000*0,15*1,00000*0,10000*1,00000*1</t>
  </si>
  <si>
    <t>viz podélné profily a průměrná hloubka rýhy : 17,00000*1,29500*0,90000*0,00000*0,46250*1,00000*0,50</t>
  </si>
  <si>
    <t>odpočet sejmuté vrtsvy v jiné položce : -4,10000*0,90000*(0,10+0,43000)*0,00000*0,46250*1,00000*,5</t>
  </si>
  <si>
    <t>odpočet sejmuté vrtsvy v jiné položce : -(11,40000-0,00000)*0,90000*0,15*0,00000*0,46250*1,00000*0,5</t>
  </si>
  <si>
    <t>viz podélné profily a průměrná hloubka rýhy : 17,00000*1,29500*0,90000*0,00000*0,10000*1,00000*0,50</t>
  </si>
  <si>
    <t>odpočet sejmuté vrtsvy v jiné položce : -4,10000*0,90000*(0,10+0,43000)*0,00000*0,10000*1,00000*,5</t>
  </si>
  <si>
    <t>odpočet sejmuté vrtsvy v jiné položce : -(11,40000-0,00000)*0,90000*0,15*0,00000*0,10000*1,00000*0,5</t>
  </si>
  <si>
    <t>JÁMY PROTLAKU : 0,00000*(6*3+3*3)*((0,00000+1,29500)/2+0,50)*(0,30000)</t>
  </si>
  <si>
    <t>viz podélné profily a průměrná hloubka rýhy : 17,00000*1,29500*0,90000*0,30000*1,00000*1*1,00000</t>
  </si>
  <si>
    <t>odpočet sejmuté vrtsvy v jiné položce : -4,10000*0,90000*(0,10+0,43000)*0,30000*1,00000*1*1,00000</t>
  </si>
  <si>
    <t>odpočet sejmuté vrtsvy v jiné položce : -(11,40000-0,00000)*0,90000*0,15*0,30000*1,00000*1*1,00000</t>
  </si>
  <si>
    <t>viz podélné profily a průměrná hloubka rýhy : 17,00000*1,29500*0,90000*0,30000*1,00000*0,50*0,00000</t>
  </si>
  <si>
    <t>odpočet sejmuté vrtsvy v jiné položce : -4,10000*0,90000*(0,1+0,43000)*0,30000*1,00000*,50*0,00000</t>
  </si>
  <si>
    <t>odpočet sejmuté vrtsvy v jiné položce : -(11,40000-0,00000)*0,90000*0,15*0,30000*1,00000*,50*0,00000</t>
  </si>
  <si>
    <t>viz podélné profily a průměrná hloubka rýhy : 17,00000*0,90000*0,01000*1,00000*0,50*1,00000</t>
  </si>
  <si>
    <t>JÁMY PROTLAKU : 0,00000*(6*3+3*3)*((0,00000+1,29500)/2+0,50)*(0,11750)</t>
  </si>
  <si>
    <t>viz podélné profily a průměrná hloubka rýhy : 17,00000*1,29500*0,90000*0,11750*1,00000*1*1,00000</t>
  </si>
  <si>
    <t>odpočet sejmuté vrtsvy v jiné položce : -4,10000*0,90000*(0,10+0,43000)*0,11750*1,00000*1*1,00000</t>
  </si>
  <si>
    <t>odpočet sejmuté vrtsvy v jiné položce : -(11,40000-0,00000)*0,90000*0,15*0,11750*1,00000*1*1,00000</t>
  </si>
  <si>
    <t>viz podélné profily a průměrná hloubka rýhy : 17,00000*1,29500*0,90000*0,11750*1,00000*0,50*0,00000</t>
  </si>
  <si>
    <t>odpočet sejmuté vrtsvy v jiné položce : -4,10000*0,90000*(0,1+0,43000)*0,11750*1,00000*,50*0,00000</t>
  </si>
  <si>
    <t>odpočet sejmuté vrtsvy v jiné položce : -(11,40000-0,00000)*0,90000*0,15*0,11750*1,00000*,50*0,00000</t>
  </si>
  <si>
    <t>viz podélné profily a průměrná hloubka rýhy : 17,00000*0,90000*0,01000*1,00000*0,50*0,00000</t>
  </si>
  <si>
    <t>JÁMY PROTLAKU : 0,00000*(6*3+3*3)*((0,00000+1,29500)/2+0,50)*(0,02000)</t>
  </si>
  <si>
    <t>viz podélné profily a průměrná hloubka rýhy : 17,00000*1,29500*0,90000*0,02000*1,00000*1*1,00000</t>
  </si>
  <si>
    <t>odpočet sejmuté vrtsvy v jiné položce : -4,10000*0,90000*(0,10+0,43000)*0,02000*1,00000*1*1,00000</t>
  </si>
  <si>
    <t>odpočet sejmuté vrtsvy v jiné položce : -(11,40000-0,00000)*0,90000*0,15*0,02000*1,00000*1*1,00000</t>
  </si>
  <si>
    <t>viz podélné profily a průměrná hloubka rýhy : 17,00000*1,29500*0,90000*0,02000*1,00000*0,50*0,00000</t>
  </si>
  <si>
    <t>odpočet sejmuté vrtsvy v jiné položce : -4,10000*0,90000*(0,1+0,43000)*0,02000*1,00000*,50*0,00000</t>
  </si>
  <si>
    <t>odpočet sejmuté vrtsvy v jiné položce : -(11,40000-0,00000)*0,90000*0,15*0,02000*1,00000*,50*0,00000</t>
  </si>
  <si>
    <t>VYTLAČENÁ ZEMINA - RÝHY : 17,00000*(0,09802+0,31557+(Pi*0,03150^2))*(0,46250+0,10000)</t>
  </si>
  <si>
    <t>VYTLAČENÁ ZEMINA - ŠACHTY : 0,00000*1,29500*1,1876*(0,46250+0,10000)</t>
  </si>
  <si>
    <t>VYTLAČENÁ ZEMINA - ZÁSYP RÝHY - VÝMĚNA ZEMINY : (4,10000+1,50000)*0,27180*(0,46250+0,10000)</t>
  </si>
  <si>
    <t>VYTLAČENÁ ZEMINA - RÝHY : 17,00000*(0,09802+0,31557+(Pi*0,03150^2))*(0,30000)</t>
  </si>
  <si>
    <t>VYTLAČENÁ ZEMINA - ŠACHTY : 0,00000*1,29500*1,1876*(0,30000)</t>
  </si>
  <si>
    <t>VYTLAČENÁ ZEMINA - RÝHY : 17,00000*0,90000*0,01000</t>
  </si>
  <si>
    <t>VYTLAČENÁ ZEMINA - RÝHY : 17,00000*(0,09802+0,31557+(Pi*0,03150^2))*(0,11750)</t>
  </si>
  <si>
    <t>VYTLAČENÁ ZEMINA - ŠACHTY : 0,00000*1,29500*1,1876*(0,11750)</t>
  </si>
  <si>
    <t>VYTLAČENÁ ZEMINA - RÝHY : 17,00000*(0,09802+0,31557+(Pi*0,03150^2))*(0,02000)</t>
  </si>
  <si>
    <t>VYTLAČENÁ ZEMINA - ŠACHTY : 0,00000*1,29500*1,1876*(0,02000)</t>
  </si>
  <si>
    <t>VYTLAČENÁ ZEMINA - ZÁSYP RÝHY - VÝMĚNA ZEMINY : (4,10000+1,50000)*0,27180*(0,30000+0,11750+0,02000)</t>
  </si>
  <si>
    <t>VYTLAČENÁ ZEMINA - RÝHY x VZDÁLENOST : 17,00000*(0,09802)*(0,46250+0,10000)*4,00000</t>
  </si>
  <si>
    <t>VYTLAČENÁ ZEMINA - RÝHY x VZDÁLENOST : 17,00000*(0,31557+(Pi*0,03150^2))*(0,46250+0,10000)*4,00000</t>
  </si>
  <si>
    <t>VYTLAČENÁ ZEMINA - ŠACHTY x VZDÁLENOST : 0,00000*1,29500*1,1876*(0,46250+0,10000)*4,00000</t>
  </si>
  <si>
    <t>VYTLAČENÁ ZEMINA - ZÁSYP RÝHY - VÝMĚNA ZEMINY : (4,10000+1,50000)*0,27180*(0,46250+0,10000)*4,00000</t>
  </si>
  <si>
    <t>VYTLAČENÁ ZEMINA - RÝHY : 17,00000*(0,09802+0,31557+(Pi*0,03150^2))*(0,30000)*4,00000</t>
  </si>
  <si>
    <t>VYTLAČENÁ ZEMINA - ŠACHTY : 0,00000*1,29500*1,1876*(0,30000)*4,00000</t>
  </si>
  <si>
    <t>VYTLAČENÁ ZEMINA - RÝHY : 17,00000*0,90000*0,01000*4,00000</t>
  </si>
  <si>
    <t>VYTLAČENÁ ZEMINA - RÝHY : 17,00000*(0,09802+0,31557+(Pi*0,03150^2))*(0,11750)*4,00000</t>
  </si>
  <si>
    <t>VYTLAČENÁ ZEMINA - ŠACHTY : 0,00000*1,29500*1,1876*(0,11750)*4,00000</t>
  </si>
  <si>
    <t>VYTLAČENÁ ZEMINA - RÝHY : 17,00000*(0,09802+0,31557+(Pi*0,03150^2))*(0,02000)*4,00000</t>
  </si>
  <si>
    <t>VYTLAČENÁ ZEMINA - ŠACHTY : 0,00000*1,29500*1,1876*(0,02000)*4,00000</t>
  </si>
  <si>
    <t>VYTLAČENÁ ZEMINA - ZÁSYP RÝHY - VÝMĚNA ZEMINY : (4,10000+1,50000)*0,27180*(0,30000+0,11750+0,02000)*4,00000</t>
  </si>
  <si>
    <t>JÁMY PROTLAKU : 0,00000*(6*3+3*3)*(1,29500+0,50)*0,46250</t>
  </si>
  <si>
    <t>JÁMY PROTLAKU : 0,00000*(6*3+3*3)*(1,29500+0,50)*0,10000</t>
  </si>
  <si>
    <t>viz podélné profily a průměrná hloubka rýhy : 17,00000*1,29500*0,90000*1,00000*0,46250</t>
  </si>
  <si>
    <t>viz podélné profily a průměrná hloubka rýhy : 17,00000*1,29500*0,90000*0,00000*0,46250</t>
  </si>
  <si>
    <t>odpočet sejmuté vrtsvy v jiné položce : -4,10000*0,90000*(0,10+0,43000)*0,00000*0,46250</t>
  </si>
  <si>
    <t>odpočet sejmuté vrtsvy v jiné položce : -(11,40000-0,00000)*0,90000*0,15*0,00000*0,46250</t>
  </si>
  <si>
    <t>viz podélné profily a průměrná hloubka rýhy : 17,00000*1,29500*0,90000*1,00000*0,10000</t>
  </si>
  <si>
    <t>viz podélné profily a průměrná hloubka rýhy : 17,00000*1,29500*0,90000*0,00000*0,10000</t>
  </si>
  <si>
    <t>odpočet sejmuté vrtsvy v jiné položce : -4,10000*0,90000*(0,10+0,43000)*0,00000*0,10000</t>
  </si>
  <si>
    <t>odpočet sejmuté vrtsvy v jiné položce : -(11,40000-0,00000)*0,90000*0,15*0,00000*0,10000</t>
  </si>
  <si>
    <t>viz podélné profily a průměrná hloubka rýhy : 17,00000*1,29500*0,90000*0,30000</t>
  </si>
  <si>
    <t>viz podélné profily a průměrná hloubka rýhy : 17,00000*1,29500*0,90000*0,11750</t>
  </si>
  <si>
    <t>viz podélné profily a průměrná hloubka rýhy : 17,00000*1,29500*0,90000*0,02000</t>
  </si>
  <si>
    <t>VYTLAČENÁ ZEMINA - RÝHY : -17,00000*(0,09802+0,31557+(Pi*0,03150^2))</t>
  </si>
  <si>
    <t>VYTLAČENÁ ZEMINA - ŠACHTY : -0,00000*1,29500*1,1876*((17,00000+0,00000)/17,00000)</t>
  </si>
  <si>
    <t>viz podélné profily a průměrná hloubka rýhy : 17,00000*0,90000*0,01000</t>
  </si>
  <si>
    <t>viz situace stavby a podélné profily - křížení a souběhy s podzemními inž. sítěmi : (1,00000+0,00000+1,00000)*0,50*0,50*0,90000</t>
  </si>
  <si>
    <t>viz vzorové příčné řezy : 17,00000*0,31557</t>
  </si>
  <si>
    <t>viz vzorové příčné řezy : 11,40000*0,90000</t>
  </si>
  <si>
    <t>viz vzorové příčné řezy : 0,00000*((0,60000+2*1,29500*0,35000)-0,90000)</t>
  </si>
  <si>
    <t>viz vzorové příčné řezy - DOPRAVNÍ PRUH : 11,40000*(0,50+2,50)</t>
  </si>
  <si>
    <t>viz situace stavby a podélné profily - stávající povrchy - RÝHY : 11,40000*0,90000*0,25*0,05</t>
  </si>
  <si>
    <t>DOPRAVNÍ PRUH : 11,40000*(0,50+2,50)*0,25*0,05</t>
  </si>
  <si>
    <t>viz vzorové příčné řezy : 11,40000*0,90000*5/1000</t>
  </si>
  <si>
    <t>viz vzorové příčné řezy - DOPRAVNÍ PRUH : 11,40000*(0,50+2,50)*5/1000</t>
  </si>
  <si>
    <t>VYTLAČENÁ ZEMINA RÝHY : 17,00000*(0,09802+0,31557+(Pi*0,03150^2))*(0,46250+0,10000)</t>
  </si>
  <si>
    <t>VYTLAČENÁ ZEMINA ŠACHTY : 0,00000*1,29500*1,1876*(0,46250+0,10000)</t>
  </si>
  <si>
    <t>VYTLAČENÁ ZEMINA RÝHY : 17,00000*(0,09802+0,31557+(Pi*0,03150^2))*(0,30000)</t>
  </si>
  <si>
    <t>VYTLAČENÁ ZEMINA ŠACHTY : 0,00000*1,29500*1,1876*(0,30000)</t>
  </si>
  <si>
    <t>VYTLAČENÁ ZEMINA RÝHY : 17,00000*(0,09802+0,31557+(Pi*0,03150^2))*(0,11750)</t>
  </si>
  <si>
    <t>VYTLAČENÁ ZEMINA ŠACHTY : 0,00000*1,29500*1,1876*(0,11750)</t>
  </si>
  <si>
    <t>VYTLAČENÁ ZEMINA RÝHY : 17,00000*(0,09802+0,31557+(Pi*0,03150^2))*(0,02000)</t>
  </si>
  <si>
    <t>VYTLAČENÁ ZEMINA ŠACHTY : 0,00000*1,29500*1,1876*(0,02000)</t>
  </si>
  <si>
    <t>VYTLAČENÁ ZEMINA RÝHY : 17,00000*0,90000*0,01000</t>
  </si>
  <si>
    <t>viz vzorové příčné řezy : 11,40000*0,90000*0,003*2</t>
  </si>
  <si>
    <t>viz vzorové příčné řezy : 0,00000*((0,60000+2*1,29500*0,35000)-0,90000)*0,003*2</t>
  </si>
  <si>
    <t>viz vzorové příčné řezy - DOPRAVNÍ PRUH : 11,40000*(0,50+2,50)*0,003*2</t>
  </si>
  <si>
    <t>viz vzorové příčné řezy : 11,40000*0,90000/10000*0,5</t>
  </si>
  <si>
    <t>viz vzorové příčné řezy - DOPRAVNÍ PRUH : 11,40000*(0,50+2,50)/10000*0,5</t>
  </si>
  <si>
    <t>viz vzorové příčné řezy : 17,00000*0,31557*1,75</t>
  </si>
  <si>
    <t>viz vzorové příčné řezy - ZÁSYP RÝHY - VÝMĚNA ZEMINY : (4,10000+1,50000)*0,27180*1,75</t>
  </si>
  <si>
    <t>viz vzorové příčné řezy : (17,00000-0,00000-0,00000)*0,75</t>
  </si>
  <si>
    <t>viz vzorové příčné řezy : (17,00000-0,00000-0,00000)*0,75*2*pi*0,05</t>
  </si>
  <si>
    <t>viz vzorové příčné řezy : (17,00000-0,00000-0,00000)*0,75*1,093</t>
  </si>
  <si>
    <t>viz vzorové příčné řezy : (17,00000-0,00000-0,00000)*0,75*2*pi*0,05*1,15</t>
  </si>
  <si>
    <t>viz. situace stavby - výpis délek potrubí : 17,00000</t>
  </si>
  <si>
    <t>viz vzorové příčné řezy : 17,00000*0,09802</t>
  </si>
  <si>
    <t>viz vzorové příčné řezy : 4,10000*0,90000</t>
  </si>
  <si>
    <t>0,00000*4,10000/(4,10000+0,000000001)*0,30*1,50*2</t>
  </si>
  <si>
    <t>viz vzorové příčné řezy - provizorní úprava : 0,00000*4,10000/(4,10000+0,000000001)*0,30*1,50*2*0,05</t>
  </si>
  <si>
    <t>viz vzorové příčné řezy - provizorní úprava - 1. dorovnávání do nivelety : 0,00000*4,10000/(4,10000+0,000000001)*0,30*1,50*2*0,01</t>
  </si>
  <si>
    <t>viz vzorové příčné řezy - provizorní úprava - 2. dorovnávání do nivelety : 0,00000*4,10000/(4,10000+0,000000001)*0,30*1,50*2*0,005</t>
  </si>
  <si>
    <t>viz vzorové příčné řezy - provizorní úprava : 4,10000*0,90000*0,08*1,85</t>
  </si>
  <si>
    <t>viz vzorové příčné řezy - provizorní úprava : 0,00000*4,10000/(4,10000+0,000000001)*0,30*1,50*2*0,08*1,85</t>
  </si>
  <si>
    <t>viz vzorové příčné řezy : 4,10000*(0,90000+0*0,50000)*2,3790*0,080</t>
  </si>
  <si>
    <t>viz vzorové příčné řezy : 0,00000*4,10000/(4,10000+0,000000001)*0,30*1,50*2*2,3790*0,080</t>
  </si>
  <si>
    <t>viz situace stavby : 4,10000*0,25</t>
  </si>
  <si>
    <t>viz situace stavby a podélné profily - stávající povrchy : 4,10000*2*0,15</t>
  </si>
  <si>
    <t>4,10000/(4,10000+0,0000000000000000000001)*2*0,90000*0,15</t>
  </si>
  <si>
    <t>4,10000/(4,10000+0,0000000000000000000001)*0,00000*4*0,25*0,15</t>
  </si>
  <si>
    <t>viz vzorové příčné řezy : 4,10000*(0,90000+2*1*0,50000)</t>
  </si>
  <si>
    <t>hmotnost ve specifikaci stanovena dle cenové soustavy RTS a.s. www.cenovasoustava.cz : 0,00000*4,10000/(4,10000+0,000000001)*0,30*1,50*2</t>
  </si>
  <si>
    <t>viz vzorové příčné řezy : 4,10000*(0,90000+2*1*0,50000)*1</t>
  </si>
  <si>
    <t>4,10000*(0,90000+0*0,50000)*1</t>
  </si>
  <si>
    <t>0,00000*4,10000/(4,10000+0,000000001)*0,30*1,50*1</t>
  </si>
  <si>
    <t>jejich provozovatelem/správcem (0,5 hod./ks) : (1,00000+1,00000+0,00000)*0,5</t>
  </si>
  <si>
    <t>viz situace stavby - objekty v manipulačním pruhu : 17,00000/25</t>
  </si>
  <si>
    <t>viz. situace stavby - výpis délek potrubí : 17,00000/100+1</t>
  </si>
  <si>
    <t>viz. C.xxx Situace stavby : 17,00000</t>
  </si>
  <si>
    <t>17,00000/10*1,015</t>
  </si>
  <si>
    <t>viz. situace stavby - výpis délek potrubí : 17,00000*1,093</t>
  </si>
  <si>
    <t>SITUACE STAVBY NAD KATASTRÁLNÍ MAPOU - ZÁSADY ORGANIZACE VÝSTAVBY : 2*4,10000/(4,10000+0,0000000000000000000001)</t>
  </si>
  <si>
    <t>a ZÁSADY ORGANIZACE VÝSTAVBY - TECHNICKÁ ZPRÁVA : 1*4,10000/(4,10000+0,0000000000000000000001)</t>
  </si>
  <si>
    <t>SITUACE STAVBY NAD KATASTRÁLNÍ MAPOU - ZÁSADY ORGANIZACE VÝSTAVBY : 1*4,10000/(4,10000+0,0000000000000000000001)</t>
  </si>
  <si>
    <t>SITUACE STAVBY NAD KATASTRÁLNÍ MAPOU - ZÁSADY ORGANIZACE VÝSTAVBY : 4,10000/(4,10000+0,0000000000000000000001)*1</t>
  </si>
  <si>
    <t>SITUACE STAVBY NAD KATASTRÁLNÍ MAPOU - ZÁSADY ORGANIZACE VÝSTAVBY : 2*17,00000/12,00000*4,10000/(4,10000+0,0000000000000000000001)</t>
  </si>
  <si>
    <t>a ZÁSADY ORGANIZACE VÝSTAVBY - TECHNICKÁ ZPRÁVA : 1*17,00000/12,00000*4,10000/(4,10000+0,0000000000000000000001)</t>
  </si>
  <si>
    <t>SITUACE STAVBY NAD KATASTRÁLNÍ MAPOU - ZÁSADY ORGANIZACE VÝSTAVBY : 1*17,00000/12,00000*4,10000/(4,10000+0,0000000000000000000001)</t>
  </si>
  <si>
    <t>SITUACE STAVBY NAD KATASTRÁLNÍ MAPOU - ZÁSADY ORGANIZACE VÝSTAVBY : (4,10000/(4,10000+0,0000000000000000000001))*4,10000/12,00000</t>
  </si>
  <si>
    <t>viz situace stavby a podélné profily - stávající povrchy : 4,10000</t>
  </si>
  <si>
    <t>viz. C.xxx Situace stavby : 4,10000</t>
  </si>
  <si>
    <t>viz situace stavby a podélné profily - stávající povrchy : 4,10000/(4,10000+0,0000000000000000000001)*2*0,90000</t>
  </si>
  <si>
    <t>4,10000/(4,10000+0,0000000000000000000001)*0,00000*4*0,25</t>
  </si>
  <si>
    <t>viz situace stavby a podélné profily - stávající povrchy : 4,10000*2</t>
  </si>
  <si>
    <t>4,10000/(4,10000+0,0000000000000000000001)*2*0,90000</t>
  </si>
  <si>
    <t>viz situace stavby a podélné profily - stávající povrchy : 4,10000*2/5</t>
  </si>
  <si>
    <t>4,10000/(4,10000+0,0000000000000000000001)*2*0,90000/5</t>
  </si>
  <si>
    <t>4,10000/(4,10000+0,0000000000000000000001)*0,00000*4*0,25/5</t>
  </si>
  <si>
    <t>viz situace stavby a podélné profily - stávající povrchy : 4,10000*(0,90000+3,00)*2</t>
  </si>
  <si>
    <t>viz situace stavby a podélné profily - stávající povrchy : 4,10000*(0,15*0,10+0,10*0,10)</t>
  </si>
  <si>
    <t>viz situace stavby a podélné profily - stávající povrchy : 4,10000*0,90000*1,00000*0,880*0,43000/0,400</t>
  </si>
  <si>
    <t>viz situace stavby a podélné profily - stávající povrchy : 4,10000*(0,90000)*1,00000*0,220</t>
  </si>
  <si>
    <t>viz situace stavby a podélné profily - stávající povrchy : 4,10000*0,90000*0,00000*0,880*0,43000/0,400</t>
  </si>
  <si>
    <t>viz situace stavby a podélné profily - stávající povrchy : 4,10000*(0,90000)*0,00000*0,220</t>
  </si>
  <si>
    <t>viz situace stavby a podélné profily - stávající povrchy : 4,10000*(2*0,50000)*0,110</t>
  </si>
  <si>
    <t>viz vzorové příčné řezy - provizorní úprava : 4,10000*0,90000*0,05*1,85</t>
  </si>
  <si>
    <t>viz vzorové příčné řezy - provizorní úprava - 1. dorovnávání do nivelety : 4,10000*0,90000*0,01*1,85</t>
  </si>
  <si>
    <t>viz vzorové příčné řezy - provizorní úprava - 2. dorovnávání do nivelety : 4,10000*0,90000*0,005*1,85</t>
  </si>
  <si>
    <t>viz situace stavby a podélné profily - stávající povrchy : 4,10000*(0,15*0,10+0,10*0,10)*2,44700</t>
  </si>
  <si>
    <t>VYTLAČENÁ ZEMINA PODKLAD ASFALTY : 0,00000*4,10000/(4,10000+0,00001)*0,30*1,50*2*1,00000*0,990*0,43000/0,450</t>
  </si>
  <si>
    <t>VYTLAČENÁ ZEMINA PODKLAD ASFALTY : 0,00000*4,10000/(4,10000+0,00001)*0,30*1,50*2*0,00000*0,990*0,43000/0,450</t>
  </si>
  <si>
    <t>SITUACE STAVBY NAD KATASTRÁLNÍ MAPOU - ZÁSADY ORGANIZACE VÝSTAVBY : 4,10000/(4,10000+0,0000000000000000000000000000001)*(2+1)*0,06600</t>
  </si>
  <si>
    <t>a ZÁSADY ORGANIZACE VÝSTAVBY - TECHNICKÁ ZPRÁVA : 4,10000/(4,10000+0,0000000000000000000000000000001)*1*0,12700</t>
  </si>
  <si>
    <t>4,10000/(4,10000+0,0000000000000000000000000000001)*0,13000</t>
  </si>
  <si>
    <t>0,00000*4,10000/(4,10000+0,0000000000000001)*0,30*1,50*2*0,220*0,70</t>
  </si>
  <si>
    <t>0,00000*4,10000/(4,10000+0,0000000000000001)*0,30*1,50*2*0,220*0,30</t>
  </si>
  <si>
    <t>VYTLAČENÁ ZEMINA PODKLAD ASFALTY : 4,10000*0,90000*1,00000*0,990*0,43000/0,450</t>
  </si>
  <si>
    <t>VYTLAČENÁ ZEMINA PODKLAD ASFALTY : 4,10000*0,90000*0,00000*0,990*0,43000/0,450</t>
  </si>
  <si>
    <t>viz situace stavby a podélné profily - stávající povrchy : 4,10000*(0,15*0,10+0,10*0,10)*2,45*0,70</t>
  </si>
  <si>
    <t>viz situace stavby a podélné profily - stávající povrchy : 4,10000*(0,15*0,10+0,10*0,10)*2,45*0,30</t>
  </si>
  <si>
    <t>VYBOURANÝ ASFLATOVÝ POVRCH V CELÉ VRSTVĚ : 4,10000*(0,90000+0*0,50000)*0,220*0,70</t>
  </si>
  <si>
    <t>VYBOURANÝ ASFLATOVÝ POVRCH V ODFRÉZ. VRSTVĚ : 4,10000*(2*1*0,50000)*0,110*1,00</t>
  </si>
  <si>
    <t>VYBOURANÝ ASFLATOVÝ POVRCH V CELÉ VRSTVĚ : 4,10000*(0,90000+0*0,50000)*0,220*0,30</t>
  </si>
  <si>
    <t>viz. situace stavby - výpis délek potrubí : 17,00000/6,000*0,093*0,042</t>
  </si>
  <si>
    <t xml:space="preserve">11,13,16,17,30,36,57,58,59,60,61,62,63,64,66,67,68,69,70,71,72,73,74,75,76,77,83,86,87,88,89,93,94, : </t>
  </si>
  <si>
    <t xml:space="preserve">95,96,97,99,100,101,104,105,107, : </t>
  </si>
  <si>
    <t>Součet: : 26,84314</t>
  </si>
  <si>
    <t xml:space="preserve">120, : </t>
  </si>
  <si>
    <t>viz situace stavby: : 17,00000</t>
  </si>
  <si>
    <t>(0,00000+0,00000+0,00000)*1,29500*2</t>
  </si>
  <si>
    <t>viz situace stavby: : 17,00000*1,100</t>
  </si>
  <si>
    <t>(0,00000+0,00000+0,00000)*1,29500*2*1,100</t>
  </si>
  <si>
    <t>viz situace stavby : 17,00000*1,100</t>
  </si>
  <si>
    <t>viz situace stavby : 17,00000</t>
  </si>
  <si>
    <t>viz. dokladová část a situace stavby : (17,00000-0,00000)/1000*5</t>
  </si>
  <si>
    <t xml:space="preserve">2,3,4,5,6,7,8,93,94,95,107, : </t>
  </si>
  <si>
    <t>Součet: : 7,36858</t>
  </si>
  <si>
    <t>Součet: : 66,31720</t>
  </si>
  <si>
    <t>VYTLAČENÁ ZEMINA RÝHY : 5,00000*1,55200*0,90000*0,30000</t>
  </si>
  <si>
    <t>VYTLAČENÁ ZEMINA JÁMY PROTLAKU : 0,00000*(6*3+3*3)*(1,55200+0,50)*0,30000</t>
  </si>
  <si>
    <t>viz situace stavby a podélné profily - křížení a souběhy s podzemními inž. sítěmi : 4,00000*(0,90000+2*0,50)</t>
  </si>
  <si>
    <t>viz situace stavby a podélné profily - křížení a souběhy s podzemními inž. sítěmi : 3,00000*0,90000*1,0*1,0*5,00000/5,00000</t>
  </si>
  <si>
    <t>1,00000*0,90000*1,0*1,0*5,00000/5,00000</t>
  </si>
  <si>
    <t>4,00000*0,90000*1,0*1,0*5,00000/5,00000</t>
  </si>
  <si>
    <t>viz situace stavby a podélné profily - křížení a souběhy s podzemními inž. sítěmi : 3,00000*0,90000*1/3*1,55200</t>
  </si>
  <si>
    <t>viz podélné profily a vzorové příčné řezy : (5,00000*0,01)*1,55200*0,90000*0,46250*1,00000</t>
  </si>
  <si>
    <t>viz podélné profily a vzorové příčné řezy : (5,00000*0,99)*1,55200*0,90000*1,00000*0,46250</t>
  </si>
  <si>
    <t>viz podélné profily a vzorové příčné řezy : (5,00000*0,99)*1,55200*0,90000*0,46250</t>
  </si>
  <si>
    <t>viz podélné profily a vzorové příčné řezy : 5,00000*1,55200*0,90000*1,00000*0,10000</t>
  </si>
  <si>
    <t>viz podélné profily a vzorové příčné řezy : 5,00000*1,55200*0,90000*0,10000</t>
  </si>
  <si>
    <t>viz podélné profily a vzorové příčné řezy : 5,00000*1,55200*0,90000*0,30000</t>
  </si>
  <si>
    <t>viz podélné profily a vzorové příčné řezy : 5,00000*1,55200*0,90000*0,11750</t>
  </si>
  <si>
    <t>viz podélné profily a vzorové příčné řezy : 5,00000*1,55200*0,90000*0,02000</t>
  </si>
  <si>
    <t>viz situace stavby a podélné profily - křížení a souběhy s podzemními inž. sítěmi : (4,00000+3,00000+1,00000)*0,50*0,50*0,90000*0,46250</t>
  </si>
  <si>
    <t>viz situace stavby a podélné profily - křížení a souběhy s podzemními inž. sítěmi : (4,00000+3,00000+1,00000)*0,50*0,50*0,90000*(1-0,46250)</t>
  </si>
  <si>
    <t>viz vzorové příčné řezy : 5,00000*1,55200*2*1,00000</t>
  </si>
  <si>
    <t>JÁMY PROTLAKU : 0,00000*(6*3+3*3)*(1,55200+0,50)*0,46250*1</t>
  </si>
  <si>
    <t>JÁMY PROTLAKU : 0,00000*(6*3+3*3)*((0,00000+1,55200)/2+0,50)*(0,10000)</t>
  </si>
  <si>
    <t>viz podélné profily a průměrná hloubka rýhy : 5,00000*1,55200*0,90000*1,00000*0,46250*1,00000*1</t>
  </si>
  <si>
    <t>viz podélné profily a průměrná hloubka rýhy : 5,00000*1,55200*0,90000*1,00000*0,10000*1,00000*1</t>
  </si>
  <si>
    <t>viz podélné profily a průměrná hloubka rýhy : 5,00000*1,55200*0,90000*0,00000*0,46250*1,00000*0,50</t>
  </si>
  <si>
    <t>viz podélné profily a průměrná hloubka rýhy : 5,00000*1,55200*0,90000*0,00000*0,10000*1,00000*0,50</t>
  </si>
  <si>
    <t>JÁMY PROTLAKU : 0,00000*(6*3+3*3)*((0,00000+1,55200)/2+0,50)*(0,30000)</t>
  </si>
  <si>
    <t>viz podélné profily a průměrná hloubka rýhy : 5,00000*1,55200*0,90000*0,30000*1,00000*1*1,00000</t>
  </si>
  <si>
    <t>viz podélné profily a průměrná hloubka rýhy : 5,00000*1,55200*0,90000*0,30000*1,00000*0,50*0,00000</t>
  </si>
  <si>
    <t>JÁMY PROTLAKU : 0,00000*(6*3+3*3)*((0,00000+1,55200)/2+0,50)*(0,11750)</t>
  </si>
  <si>
    <t>viz podélné profily a průměrná hloubka rýhy : 5,00000*1,55200*0,90000*0,11750*1,00000*1*1,00000</t>
  </si>
  <si>
    <t>viz podélné profily a průměrná hloubka rýhy : 5,00000*1,55200*0,90000*0,11750*1,00000*0,50*0,00000</t>
  </si>
  <si>
    <t>JÁMY PROTLAKU : 0,00000*(6*3+3*3)*((0,00000+1,55200)/2+0,50)*(0,02000)</t>
  </si>
  <si>
    <t>viz podélné profily a průměrná hloubka rýhy : 5,00000*1,55200*0,90000*0,02000*1,00000*1*1,00000</t>
  </si>
  <si>
    <t>viz podélné profily a průměrná hloubka rýhy : 5,00000*1,55200*0,90000*0,02000*1,00000*0,50*0,00000</t>
  </si>
  <si>
    <t>VYTLAČENÁ ZEMINA - RÝHY : 5,00000*(0,09625+0,29850+(Pi*0,02000^2))*(0,46250+0,10000)</t>
  </si>
  <si>
    <t>VYTLAČENÁ ZEMINA - ZÁŘEZY : 0,00000*(0,07505+0,29322+(Pi*0,02000^2))*(0,46250+0,10000)</t>
  </si>
  <si>
    <t>VYTLAČENÁ ZEMINA - ŠACHTY : 0,00000*1,55200*1,1876*(0,46250+0,10000)</t>
  </si>
  <si>
    <t>VYTLAČENÁ ZEMINA - ZÁSYP RÝHY - VÝMĚNA ZEMINY : (2,00000+1,50000)*0,52380*(0,46250+0,10000)</t>
  </si>
  <si>
    <t>VYTLAČENÁ ZEMINA - RÝHY : 5,00000*(0,09625+0,29850+(Pi*0,02000^2))*(0,30000)</t>
  </si>
  <si>
    <t>VYTLAČENÁ ZEMINA - ZÁŘEZY : 0,00000*(0,07505+0,29322+(Pi*0,02000^2))*(0,30000)</t>
  </si>
  <si>
    <t>VYTLAČENÁ ZEMINA - ŠACHTY : 0,00000*1,55200*1,1876*(0,30000)</t>
  </si>
  <si>
    <t>VYTLAČENÁ ZEMINA - RÝHY : 5,00000*(0,09625+0,29850+(Pi*0,02000^2))*(0,11750)</t>
  </si>
  <si>
    <t>VYTLAČENÁ ZEMINA - ZÁŘEZY : 0,00000*(0,07505+0,29322+(Pi*0,02000^2))*(0,11750)</t>
  </si>
  <si>
    <t>VYTLAČENÁ ZEMINA - ŠACHTY : 0,00000*1,55200*1,1876*(0,11750)</t>
  </si>
  <si>
    <t>VYTLAČENÁ ZEMINA - RÝHY : 5,00000*(0,09625+0,29850+(Pi*0,02000^2))*(0,02000)</t>
  </si>
  <si>
    <t>VYTLAČENÁ ZEMINA - ZÁŘEZY : 0,00000*(0,07505+0,29322+(Pi*0,02000^2))*(0,02000)</t>
  </si>
  <si>
    <t>VYTLAČENÁ ZEMINA - ŠACHTY : 0,00000*1,55200*1,1876*(0,02000)</t>
  </si>
  <si>
    <t>VYTLAČENÁ ZEMINA - ZÁSYP RÝHY - VÝMĚNA ZEMINY : (2,00000+1,50000)*0,52380*(0,30000+0,11750+0,02000)</t>
  </si>
  <si>
    <t>VYTLAČENÁ ZEMINA - RÝHY x VZDÁLENOST : 5,00000*(0,09625)*(0,46250+0,10000)*4,00000</t>
  </si>
  <si>
    <t>VYTLAČENÁ ZEMINA - RÝHY x VZDÁLENOST : 5,00000*(0,29850+(Pi*0,02000^2))*(0,46250+0,10000)*4,00000</t>
  </si>
  <si>
    <t>VYTLAČENÁ ZEMINA - ZÁŘEZY x VZDÁLENOST : 0,00000*(0,29322+(Pi*0,02000^2))*(0,46250+0,10000)*4,00000</t>
  </si>
  <si>
    <t>VYTLAČENÁ ZEMINA - ŠACHTY x VZDÁLENOST : 0,00000*1,55200*1,1876*(0,46250+0,10000)*4,00000</t>
  </si>
  <si>
    <t>VYTLAČENÁ ZEMINA - ZÁSYP RÝHY - VÝMĚNA ZEMINY : (2,00000+1,50000)*0,52380*(0,46250+0,10000)*4,00000</t>
  </si>
  <si>
    <t>VYTLAČENÁ ZEMINA - RÝHY : 5,00000*(0,09625+0,29850+(Pi*0,02000^2))*(0,30000)*4,00000</t>
  </si>
  <si>
    <t>VYTLAČENÁ ZEMINA - ZÁŘEZY : 0,00000*(0,07505+0,29322+(Pi*0,02000^2))*(0,30000)*4,00000</t>
  </si>
  <si>
    <t>VYTLAČENÁ ZEMINA - ŠACHTY : 0,00000*1,55200*1,1876*(0,30000)*4,00000</t>
  </si>
  <si>
    <t>VYTLAČENÁ ZEMINA - RÝHY : 5,00000*(0,09625+0,29850+(Pi*0,02000^2))*(0,11750)*4,00000</t>
  </si>
  <si>
    <t>VYTLAČENÁ ZEMINA - ZÁŘEZY : 0,00000*(0,07505+0,29322+(Pi*0,02000^2))*(0,11750)*4,00000</t>
  </si>
  <si>
    <t>VYTLAČENÁ ZEMINA - ŠACHTY : 0,00000*1,55200*1,1876*(0,11750)*4,00000</t>
  </si>
  <si>
    <t>VYTLAČENÁ ZEMINA - RÝHY : 5,00000*(0,09625+0,29850+(Pi*0,02000^2))*(0,02000)*4,00000</t>
  </si>
  <si>
    <t>VYTLAČENÁ ZEMINA - ZÁŘEZY : 0,00000*(0,07505+0,29322+(Pi*0,02000^2))*(0,02000)*4,00000</t>
  </si>
  <si>
    <t>VYTLAČENÁ ZEMINA - ŠACHTY : 0,00000*1,55200*1,1876*(0,02000)*4,00000</t>
  </si>
  <si>
    <t>VYTLAČENÁ ZEMINA - ZÁSYP RÝHY - VÝMĚNA ZEMINY : (2,00000+1,50000)*0,52380*(0,30000+0,11750+0,02000)*4,00000</t>
  </si>
  <si>
    <t>JÁMY PROTLAKU : 0,00000*(6*3+3*3)*(1,55200+0,50)*0,46250</t>
  </si>
  <si>
    <t>JÁMY PROTLAKU : 0,00000*(6*3+3*3)*(1,55200+0,50)*0,10000</t>
  </si>
  <si>
    <t>viz podélné profily a průměrná hloubka rýhy : 5,00000*1,55200*0,90000*1,00000*0,46250</t>
  </si>
  <si>
    <t>viz podélné profily a průměrná hloubka rýhy : 5,00000*1,55200*0,90000*0,00000*0,46250</t>
  </si>
  <si>
    <t>viz podélné profily a průměrná hloubka rýhy : 5,00000*1,55200*0,90000*1,00000*0,10000</t>
  </si>
  <si>
    <t>viz podélné profily a průměrná hloubka rýhy : 5,00000*1,55200*0,90000*0,00000*0,10000</t>
  </si>
  <si>
    <t>viz podélné profily a průměrná hloubka rýhy : 5,00000*1,55200*0,90000*0,30000</t>
  </si>
  <si>
    <t>viz podélné profily a průměrná hloubka rýhy : 5,00000*1,55200*0,90000*0,11750</t>
  </si>
  <si>
    <t>viz podélné profily a průměrná hloubka rýhy : 5,00000*1,55200*0,90000*0,02000</t>
  </si>
  <si>
    <t>VYTLAČENÁ ZEMINA - RÝHY : -5,00000*(0,09625+0,29850+(Pi*0,02000^2))</t>
  </si>
  <si>
    <t>VYTLAČENÁ ZEMINA - ŠACHTY : -0,00000*1,55200*1,1876*((5,00000+0,00000)/5,00000)</t>
  </si>
  <si>
    <t>viz situace stavby a podélné profily - křížení a souběhy s podzemními inž. sítěmi : (4,00000+3,00000+1,00000)*0,50*0,50*0,90000</t>
  </si>
  <si>
    <t>viz vzorové příčné řezy : 5,00000*0,29850</t>
  </si>
  <si>
    <t>viz vzorové příčné řezy : 0,00000*((0,60000+2*1,55200*0,35000)-0,90000)</t>
  </si>
  <si>
    <t>VYTLAČENÁ ZEMINA RÝHY : 5,00000*(0,09625+0,29850+(Pi*0,02000^2))*(0,46250+0,10000)</t>
  </si>
  <si>
    <t>VYTLAČENÁ ZEMINA ZÁŘEZ : 0,00000*(0,29322+(Pi*0,02000^2))*(0,46250+0,10000)</t>
  </si>
  <si>
    <t>VYTLAČENÁ ZEMINA ŠACHTY : 0,00000*1,55200*1,1876*(0,46250+0,10000)</t>
  </si>
  <si>
    <t>VYTLAČENÁ ZEMINA RÝHY : 5,00000*(0,09625+0,29850+(Pi*0,02000^2))*(0,30000)</t>
  </si>
  <si>
    <t>VYTLAČENÁ ZEMINA ZÁŘEZ : 0,00000*(0,07505+0,29322+(Pi*0,02000^2))*(0,30000)</t>
  </si>
  <si>
    <t>VYTLAČENÁ ZEMINA ŠACHTY : 0,00000*1,55200*1,1876*(0,30000)</t>
  </si>
  <si>
    <t>VYTLAČENÁ ZEMINA RÝHY : 5,00000*(0,09625+0,29850+(Pi*0,02000^2))*(0,11750)</t>
  </si>
  <si>
    <t>VYTLAČENÁ ZEMINA ZÁŘEZ : 0,00000*(0,07505+0,29322+(Pi*0,02000^2))*(0,11750)</t>
  </si>
  <si>
    <t>VYTLAČENÁ ZEMINA ŠACHTY : 0,00000*1,55200*1,1876*(0,11750)</t>
  </si>
  <si>
    <t>VYTLAČENÁ ZEMINA RÝHY : 5,00000*(0,09625+0,29850+(Pi*0,02000^2))*(0,02000)</t>
  </si>
  <si>
    <t>VYTLAČENÁ ZEMINA ZÁŘEZ : 0,00000*(0,07505+0,29322+(Pi*0,02000^2))*(0,02000)</t>
  </si>
  <si>
    <t>VYTLAČENÁ ZEMINA ŠACHTY : 0,00000*1,55200*1,1876*(0,02000)</t>
  </si>
  <si>
    <t>viz vzorové příčné řezy : 0,00000*((0,60000+2*1,55200*0,35000)-0,90000)*0,003*2</t>
  </si>
  <si>
    <t>viz vzorové příčné řezy : 5,00000*0,29850*1,75</t>
  </si>
  <si>
    <t>viz vzorové příčné řezy - ZÁSYP RÝHY - VÝMĚNA ZEMINY : (2,00000+1,50000)*0,52380*1,75</t>
  </si>
  <si>
    <t>viz vzorové příčné řezy : 5,00000*0,09625</t>
  </si>
  <si>
    <t>jejich provozovatelem/správcem (0,5 hod./ks) : (4,00000+1,00000+3,00000)*0,5</t>
  </si>
  <si>
    <t>871171121R00</t>
  </si>
  <si>
    <t>Montáž potrubí z plastických hmot z tlakových trubek polyetylenových, vnějšího průměru 40 mm</t>
  </si>
  <si>
    <t>28613103.MR</t>
  </si>
  <si>
    <t>spojka/nátrubek PE 100; SDR 11,0; D = 40,0 mm; spoj elektrosvařovaný</t>
  </si>
  <si>
    <t>286136746R</t>
  </si>
  <si>
    <t>trubka vícevrstvá PE100 RC; PE100 RC; PE100 RC; hladká; SDR 11,0; da = 40,0 mm; di = 32,6 mm; s = 3,70 mm;  použití pro vodovody</t>
  </si>
  <si>
    <t xml:space="preserve">11,13,16,17,18,31,37,58,59,60,61,62,63,64,65,67,68,69,70,71,72,73,74,75,76,77,78,79,84,87,88,89,90, : </t>
  </si>
  <si>
    <t xml:space="preserve">94,95,96,97,98,100,101,102,105,106,108, : </t>
  </si>
  <si>
    <t>Součet: : 14,35895</t>
  </si>
  <si>
    <t>722280107R00</t>
  </si>
  <si>
    <t>Tlakové zkoušky vodovodního potrubí přes DN 32 do DN 40</t>
  </si>
  <si>
    <t>Včetně dodávky vody, uzavření a zabezpečení konců potrubí.</t>
  </si>
  <si>
    <t>viz situace stavby a podélné profily - křížení a souběhy s podzemními inž. sítěmi : 4,00000*2*(0,90000+2*0,50)</t>
  </si>
  <si>
    <t xml:space="preserve">122, : </t>
  </si>
  <si>
    <t>Součet: : 0,66698</t>
  </si>
  <si>
    <t>(0,00000+0,00000+0,00000)*1,55200*2</t>
  </si>
  <si>
    <t>(0,00000+0,00000+0,00000)*1,55200*2*1,100</t>
  </si>
  <si>
    <t>Součet: : 4,44911</t>
  </si>
  <si>
    <t>Součet: : 40,04195</t>
  </si>
  <si>
    <t>viz. situace stavby - výpis souřadnic : 0,00000+0,00000+0,00000+1,00000+0,00000</t>
  </si>
  <si>
    <t>viz. situace stavby : 0,00000</t>
  </si>
  <si>
    <t>viz situace stavby a podélné profily - stávající povrchy - RÝHY : 0,50000*1,00000/10000</t>
  </si>
  <si>
    <t>ZÁŘEZY : 0,00000*((0,65000+2*0,00000*0,35000)-1,00000)/10000</t>
  </si>
  <si>
    <t>DOPRAVNÍ PRUH : 0,50000*(0,50+2,50)/10000</t>
  </si>
  <si>
    <t>viz situace stavby a podélné profily - stávající povrchy : 1,70000*1,00000</t>
  </si>
  <si>
    <t>viz situace stavby a podélné profily - stávající povrchy : 1,70000*1,00000*1,00000</t>
  </si>
  <si>
    <t>viz situace stavby a podélné profily - stávající povrchy : 2,30000*1,00000*1,00000*0,43000/0,400</t>
  </si>
  <si>
    <t>viz situace stavby a podélné profily - stávající povrchy : 2,30000*(1,00000+0*0,50000)*1,00000</t>
  </si>
  <si>
    <t>viz vzorové příčné řezy - provizorní úprava : 2,30000*1,00000*0,05</t>
  </si>
  <si>
    <t>viz vzorové příčné řezy - provizorní úprava : 1,70000*1,00000*0,05</t>
  </si>
  <si>
    <t>viz vzorové příčné řezy - provizorní úprava - 1. dorovnávání do nivelety : 2,30000*1,00000*0,01</t>
  </si>
  <si>
    <t>viz vzorové příčné řezy - provizorní úprava - 1. dorovnávání do nivelety : 1,70000*1,00000*0,01</t>
  </si>
  <si>
    <t>viz vzorové příčné řezy - provizorní úprava - 2. dorovnávání do nivelety : 2,30000*1,00000*0,005</t>
  </si>
  <si>
    <t>viz vzorové příčné řezy - provizorní úprava - 2. dorovnávání do nivelety : 1,70000*1,00000*0,005</t>
  </si>
  <si>
    <t>viz vzorové příčné řezy - provizorní úprava : 2,30000*1,00000*0,08</t>
  </si>
  <si>
    <t>viz vzorové příčné řezy - provizorní úprava : 1,70000*1,00000*0,08</t>
  </si>
  <si>
    <t>VYTLAČENÁ ZEMINA RÝHY : 4,50000*1,59750*1,00000*0,30000</t>
  </si>
  <si>
    <t>viz situace stavby a podélné profily - stávající povrchy : -2,30000*1,00000*(0,10+0,43000)*0,30000</t>
  </si>
  <si>
    <t>viz situace stavby a podélné profily - stávající povrchy : -1,70000*1,00000*(0,10+0,06)*0,30000</t>
  </si>
  <si>
    <t>viz situace stavby a podélné profily - stávající povrchy : -(0,50000-0,00000)*1,00000*0,15*0,30000</t>
  </si>
  <si>
    <t>VYTLAČENÁ ZEMINA JÁMY PROTLAKU : 0,00000*(6*3+3*3)*(1,59750+0,50)*0,30000</t>
  </si>
  <si>
    <t>viz situace stavby a podélné profily - stávající povrchy : 1,70000*1,00000*0,060</t>
  </si>
  <si>
    <t>viz. situace stavby : 4,50000</t>
  </si>
  <si>
    <t>viz souhrnná technická zpráva (hydrogeologické poměry) : 4,50000/12,00000*8,5*(1-0,46250-0,10000)</t>
  </si>
  <si>
    <t>viz souhrnná technická zpráva (hydrogeologické poměry) : 4,50000/12,00000*8,5*(0,46250+0,10000)</t>
  </si>
  <si>
    <t>viz souhrnná technická zpráva (hydrogeologické poměry) : 4,50000/12,00000*(1-0,46250-0,10000)</t>
  </si>
  <si>
    <t>viz souhrnná technická zpráva (hydrogeologické poměry) : 4,50000/12,00000*(0,46250+0,10000)</t>
  </si>
  <si>
    <t>viz situace stavby a podélné profily - stávající povrchy - RÝHY : 0,50000*1,00000*0,15</t>
  </si>
  <si>
    <t>ZÁŘEZY : 0,00000*((0,65000+2*0,00000*0,35000)-1,00000)*0,15</t>
  </si>
  <si>
    <t>DOPRAVNÍ PRUH : 0,50000*(0,50+2,50)*0,15</t>
  </si>
  <si>
    <t>viz situace stavby a podélné profily - křížení a souběhy s podzemními inž. sítěmi : 2,00000*1,00000*1,0*1,0*4,50000/4,50000</t>
  </si>
  <si>
    <t>0,00000*1,00000*1,0*1,0*4,50000/4,50000</t>
  </si>
  <si>
    <t>2,00000*1,00000*1,0*1,0*4,50000/4,50000</t>
  </si>
  <si>
    <t>viz situace stavby a podélné profily - křížení a souběhy s podzemními inž. sítěmi : 1,00000*1,00000*1/3*1,59750</t>
  </si>
  <si>
    <t>viz podélné profily a vzorové příčné řezy : (4,50000*0,01)*1,59750*1,00000*0,46250*1,00000</t>
  </si>
  <si>
    <t>viz podélné profily a vzorové příčné řezy : (4,50000*0,99)*1,59750*1,00000*1,00000*0,46250</t>
  </si>
  <si>
    <t>odpočet sejmuté vrtsvy v jiné položce : -2,30000*1,00000*(0,10+0,43000)*1,00000*0,46250</t>
  </si>
  <si>
    <t>odpočet sejmuté vrtsvy v jiné položce : -1,70000*1,00000*(0,10+0,06)*1,00000*0,46250</t>
  </si>
  <si>
    <t>odpočet sejmuté vrtsvy v jiné položce : -(0,50000-0,00000)*1,00000*0,15*1,00000*0,46250</t>
  </si>
  <si>
    <t>viz podélné profily a vzorové příčné řezy : (4,50000*0,99)*1,59750*1,00000*0,46250</t>
  </si>
  <si>
    <t>odpočet sejmuté vrtsvy v jiné položce : -2,30000*1,00000*(0,10+0,43000)*0,46250</t>
  </si>
  <si>
    <t>odpočet sejmuté vrtsvy v jiné položce : -1,70000*1,00000*(0,10+0,06)*0,46250</t>
  </si>
  <si>
    <t>odpočet sejmuté vrtsvy v jiné položce : -(0,50000-0,00000)*1,00000*0,15*0,46250</t>
  </si>
  <si>
    <t>viz podélné profily a vzorové příčné řezy : 4,50000*1,59750*1,00000*1,00000*0,10000</t>
  </si>
  <si>
    <t>odpočet sejmuté vrtsvy v jiné položce : -2,30000*1,00000*(0,10+0,43000)*1,00000*0,10000</t>
  </si>
  <si>
    <t>odpočet sejmuté vrtsvy v jiné položce : -1,70000*1,00000*(0,10+0,06)*1,00000*0,10000</t>
  </si>
  <si>
    <t>odpočet sejmuté vrtsvy v jiné položce : -(0,50000-0,00000)*1,00000*0,15*1,00000*0,10000</t>
  </si>
  <si>
    <t>viz podélné profily a vzorové příčné řezy : 4,50000*1,59750*1,00000*0,10000</t>
  </si>
  <si>
    <t>odpočet sejmuté vrtsvy v jiné položce : -2,30000*1,00000*(0,10+0,43000)*0,10000</t>
  </si>
  <si>
    <t>odpočet sejmuté vrtsvy v jiné položce : -1,70000*1,00000*(0,10+0,06)*0,10000</t>
  </si>
  <si>
    <t>odpočet sejmuté vrtsvy v jiné položce : -(0,50000-0,00000)*1,00000*0,15*0,10000</t>
  </si>
  <si>
    <t>viz podélné profily a vzorové příčné řezy : 4,50000*1,59750*1,00000*0,30000</t>
  </si>
  <si>
    <t>odpočet sejmuté vrtsvy v jiné položce : -2,30000*1,00000*(0,10+0,43000)*0,30000</t>
  </si>
  <si>
    <t>odpočet sejmuté vrtsvy v jiné položce : -1,70000*1,00000*(0,10+0,06)*0,30000</t>
  </si>
  <si>
    <t>odpočet sejmuté vrtsvy v jiné položce : -(0,50000-0,00000)*1,00000*0,15*0,30000</t>
  </si>
  <si>
    <t>viz podélné profily a vzorové příčné řezy : 4,50000*1,59750*1,00000*0,11750</t>
  </si>
  <si>
    <t>odpočet sejmuté vrtsvy v jiné položce : -2,30000*1,00000*(0,10+0,43000)*0,11750</t>
  </si>
  <si>
    <t>odpočet sejmuté vrtsvy v jiné položce : -1,70000*1,00000*(0,10+0,06)*0,11750</t>
  </si>
  <si>
    <t>odpočet sejmuté vrtsvy v jiné položce : -(0,50000-0,00000)*1,00000*0,15*0,11750</t>
  </si>
  <si>
    <t>viz podélné profily a vzorové příčné řezy : 4,50000*1,59750*1,00000*0,02000</t>
  </si>
  <si>
    <t>odpočet sejmuté vrtsvy v jiné položce : -2,30000*1,00000*(0,10+0,43000)*0,02000</t>
  </si>
  <si>
    <t>odpočet sejmuté vrtsvy v jiné položce : -1,70000*1,00000*(0,10+0,06)*0,02000</t>
  </si>
  <si>
    <t>odpočet sejmuté vrtsvy v jiné položce : -(0,50000-0,00000)*1,00000*0,15*0,02000</t>
  </si>
  <si>
    <t>viz podélné profily a vzorové příčné řezy : 4,50000*1,00000*0,01000*(0,46250+0,10000+0,30000)</t>
  </si>
  <si>
    <t>viz podélné profily a vzorové příčné řezy : 4,50000*1,00000*0,01000*0,11750</t>
  </si>
  <si>
    <t>viz podélné profily a vzorové příčné řezy : 4,50000*1,00000*0,01000*0,02000</t>
  </si>
  <si>
    <t>viz situace stavby a podélné profily - křížení a souběhy s podzemními inž. sítěmi : (2,00000+2,00000+0,00000)*0,50*0,50*1,00000*0,46250</t>
  </si>
  <si>
    <t>viz situace stavby - rozšíření pro odbočky : (0,00000+0,00000)*0,50*0,50*1,00000*0,46250</t>
  </si>
  <si>
    <t>viz situace stavby - ochrana kořenové soustavy stromů : 1,00000*0,50*0,50*1,00000*0,46250</t>
  </si>
  <si>
    <t>viz situace stavby a podélné profily - křížení a souběhy s podzemními inž. sítěmi : (2,00000+2,00000+0,00000)*0,50*0,50*1,00000*(1-0,46250)</t>
  </si>
  <si>
    <t>viz situace stavby - rozšíření pro odbočky : (0,00000+0,00000)*0,50*0,50*1,00000*(1-0,46250)</t>
  </si>
  <si>
    <t>viz situace stavby - ochrana kořenové soustavy stromů : 1,00000*0,50*0,50*1,00000*(1-0,46250)</t>
  </si>
  <si>
    <t>viz vzorové příčné řezy : 4,50000*1,59750*2*1,00000</t>
  </si>
  <si>
    <t>JÁMY PROTLAKU : 0,00000*(6*3+3*3)*(1,59750+0,50)*0,46250*1</t>
  </si>
  <si>
    <t>JÁMY PROTLAKU : 0,00000*(6*3+3*3)*((0,00000+1,59750)/2+0,50)*(0,10000)</t>
  </si>
  <si>
    <t>viz podélné profily a průměrná hloubka rýhy : 4,50000*1,59750*1,00000*1,00000*0,46250*1,00000*1</t>
  </si>
  <si>
    <t>odpočet sejmuté vrtsvy v jiné položce : -2,30000*1,00000*(0,10+0,43000)*1,00000*0,46250*1,00000*1</t>
  </si>
  <si>
    <t>odpočet sejmuté vrtsvy v jiné položce : -1,70000*1,00000*(0,10+0,06)*1,00000*0,46250*1,00000*1</t>
  </si>
  <si>
    <t>odpočet sejmuté vrtsvy v jiné položce : -0,00000*1,00000*0,15*1,00000*0,46250*1,00000*1</t>
  </si>
  <si>
    <t>odpočet sejmuté vrtsvy v jiné položce : -(0,50000-0,00000)*1,00000*0,15*1,00000*0,46250*1,00000*1</t>
  </si>
  <si>
    <t>viz podélné profily a průměrná hloubka rýhy : 4,50000*1,59750*1,00000*1,00000*0,10000*1,00000*1</t>
  </si>
  <si>
    <t>odpočet sejmuté vrtsvy v jiné položce : -2,30000*1,00000*(0,10+0,43000)*1,00000*0,10000*1,00000*1</t>
  </si>
  <si>
    <t>odpočet sejmuté vrtsvy v jiné položce : -1,70000*1,00000*(0,10+0,06)*1,00000*0,10000*1,00000*1</t>
  </si>
  <si>
    <t>odpočet sejmuté vrtsvy v jiné položce : -0,00000*1,00000*0,15*1,00000*0,10000*1,00000*1</t>
  </si>
  <si>
    <t>odpočet sejmuté vrtsvy v jiné položce : -(0,50000-0,00000)*1,00000*0,15*1,00000*0,10000*1,00000*1</t>
  </si>
  <si>
    <t>viz podélné profily a průměrná hloubka rýhy : 4,50000*1,59750*1,00000*0,00000*0,46250*1,00000*0,50</t>
  </si>
  <si>
    <t>odpočet sejmuté vrtsvy v jiné položce : -2,30000*1,00000*(0,10+0,43000)*0,00000*0,46250*1,00000*,5</t>
  </si>
  <si>
    <t>odpočet sejmuté vrtsvy v jiné položce : -1,70000*1,00000*(0,10+0,06)*0,00000*0,46250*1,00000*0,50</t>
  </si>
  <si>
    <t>odpočet sejmuté vrtsvy v jiné položce : -0,00000*1,00000*0,15*0,00000*0,46250*1,00000*0,50</t>
  </si>
  <si>
    <t>odpočet sejmuté vrtsvy v jiné položce : -(0,50000-0,00000)*1,00000*0,15*0,00000*0,46250*1,00000*0,5</t>
  </si>
  <si>
    <t>viz podélné profily a průměrná hloubka rýhy : 4,50000*1,59750*1,00000*0,00000*0,10000*1,00000*0,50</t>
  </si>
  <si>
    <t>odpočet sejmuté vrtsvy v jiné položce : -2,30000*1,00000*(0,10+0,43000)*0,00000*0,10000*1,00000*,5</t>
  </si>
  <si>
    <t>odpočet sejmuté vrtsvy v jiné položce : -1,70000*1,00000*(0,10+0,06)*0,00000*0,10000*1,00000*0,50</t>
  </si>
  <si>
    <t>odpočet sejmuté vrtsvy v jiné položce : -0,00000*1,00000*0,15*0,00000*0,10000*1,00000*0,50</t>
  </si>
  <si>
    <t>odpočet sejmuté vrtsvy v jiné položce : -(0,50000-0,00000)*1,00000*0,15*0,00000*0,10000*1,00000*0,5</t>
  </si>
  <si>
    <t>JÁMY PROTLAKU : 0,00000*(6*3+3*3)*((0,00000+1,59750)/2+0,50)*(0,30000)</t>
  </si>
  <si>
    <t>viz podélné profily a průměrná hloubka rýhy : 4,50000*1,59750*1,00000*0,30000*1,00000*1*1,00000</t>
  </si>
  <si>
    <t>odpočet sejmuté vrtsvy v jiné položce : -2,30000*1,00000*(0,10+0,43000)*0,30000*1,00000*1*1,00000</t>
  </si>
  <si>
    <t>odpočet sejmuté vrtsvy v jiné položce : -1,70000*1,00000*(0,10+0,06)*0,30000*1,00000*1*1,00000</t>
  </si>
  <si>
    <t>odpočet sejmuté vrtsvy v jiné položce : -0,00000*1,00000*0,15*0,30000*1,00000*1*1,00000</t>
  </si>
  <si>
    <t>odpočet sejmuté vrtsvy v jiné položce : -(0,50000-0,00000)*1,00000*0,15*0,30000*1,00000*1*1,00000</t>
  </si>
  <si>
    <t>viz podélné profily a průměrná hloubka rýhy : 4,50000*1,59750*1,00000*0,30000*1,00000*0,50*0,00000</t>
  </si>
  <si>
    <t>odpočet sejmuté vrtsvy v jiné položce : -2,30000*1,00000*(0,1+0,43000)*0,30000*1,00000*,50*0,00000</t>
  </si>
  <si>
    <t>odpočet sejmuté vrtsvy v jiné položce : -1,70000*1,00000*(0,10+0,06)*0,30000*1,00000*0,50*0,00000</t>
  </si>
  <si>
    <t>odpočet sejmuté vrtsvy v jiné položce : -0,00000*1,00000*0,15*0,30000*1,00000*0,50*0,00000</t>
  </si>
  <si>
    <t>odpočet sejmuté vrtsvy v jiné položce : -(0,50000-0,00000)*1,00000*0,15*0,30000*1,00000*,50*0,00000</t>
  </si>
  <si>
    <t>viz podélné profily a průměrná hloubka rýhy : 4,50000*1,00000*0,01000*1,00000*0,50*1,00000</t>
  </si>
  <si>
    <t>JÁMY PROTLAKU : 0,00000*(6*3+3*3)*((0,00000+1,59750)/2+0,50)*(0,11750)</t>
  </si>
  <si>
    <t>viz podélné profily a průměrná hloubka rýhy : 4,50000*1,59750*1,00000*0,11750*1,00000*1*1,00000</t>
  </si>
  <si>
    <t>odpočet sejmuté vrtsvy v jiné položce : -2,30000*1,00000*(0,10+0,43000)*0,11750*1,00000*1*1,00000</t>
  </si>
  <si>
    <t>odpočet sejmuté vrtsvy v jiné položce : -1,70000*1,00000*(0,10+0,06)*0,11750*1,00000*1*1,00000</t>
  </si>
  <si>
    <t>odpočet sejmuté vrtsvy v jiné položce : -0,00000*1,00000*0,15*0,11750*1,00000*1*1,00000</t>
  </si>
  <si>
    <t>odpočet sejmuté vrtsvy v jiné položce : -(0,50000-0,00000)*1,00000*0,15*0,11750*1,00000*1*1,00000</t>
  </si>
  <si>
    <t>viz podélné profily a průměrná hloubka rýhy : 4,50000*1,59750*1,00000*0,11750*1,00000*0,50*0,00000</t>
  </si>
  <si>
    <t>odpočet sejmuté vrtsvy v jiné položce : -2,30000*1,00000*(0,1+0,43000)*0,11750*1,00000*,50*0,00000</t>
  </si>
  <si>
    <t>odpočet sejmuté vrtsvy v jiné položce : -1,70000*1,00000*(0,10+0,06)*0,11750*1,00000*0,50*0,00000</t>
  </si>
  <si>
    <t>odpočet sejmuté vrtsvy v jiné položce : -0,00000*1,00000*0,15*0,11750*1,00000*0,50*0,00000</t>
  </si>
  <si>
    <t>odpočet sejmuté vrtsvy v jiné položce : -(0,50000-0,00000)*1,00000*0,15*0,11750*1,00000*,50*0,00000</t>
  </si>
  <si>
    <t>viz podélné profily a průměrná hloubka rýhy : 4,50000*1,00000*0,01000*1,00000*0,50*0,00000</t>
  </si>
  <si>
    <t>JÁMY PROTLAKU : 0,00000*(6*3+3*3)*((0,00000+1,59750)/2+0,50)*(0,02000)</t>
  </si>
  <si>
    <t>viz podélné profily a průměrná hloubka rýhy : 4,50000*1,59750*1,00000*0,02000*1,00000*1*1,00000</t>
  </si>
  <si>
    <t>odpočet sejmuté vrtsvy v jiné položce : -2,30000*1,00000*(0,10+0,43000)*0,02000*1,00000*1*1,00000</t>
  </si>
  <si>
    <t>odpočet sejmuté vrtsvy v jiné položce : -1,70000*1,00000*(0,10+0,06)*0,02000*1,00000*1*1,00000</t>
  </si>
  <si>
    <t>odpočet sejmuté vrtsvy v jiné položce : -0,00000*1,00000*0,15*0,02000*1,00000*1*1,00000</t>
  </si>
  <si>
    <t>odpočet sejmuté vrtsvy v jiné položce : -(0,50000-0,00000)*1,00000*0,15*0,02000*1,00000*1*1,00000</t>
  </si>
  <si>
    <t>viz podélné profily a průměrná hloubka rýhy : 4,50000*1,59750*1,00000*0,02000*1,00000*0,50*0,00000</t>
  </si>
  <si>
    <t>odpočet sejmuté vrtsvy v jiné položce : -2,30000*1,00000*(0,1+0,43000)*0,02000*1,00000*,50*0,00000</t>
  </si>
  <si>
    <t>odpočet sejmuté vrtsvy v jiné položce : -1,70000*1,00000*(0,10+0,06)*0,02000*1,00000*0,50*0,00000</t>
  </si>
  <si>
    <t>odpočet sejmuté vrtsvy v jiné položce : -0,00000*1,00000*0,15*0,02000*1,00000*0,50*0,00000</t>
  </si>
  <si>
    <t>odpočet sejmuté vrtsvy v jiné položce : -(0,50000-0,00000)*1,00000*0,15*0,02000*1,00000*,50*0,00000</t>
  </si>
  <si>
    <t>VYTLAČENÁ ZEMINA - RÝHY : 4,50000*(0,11229+0,37106+(Pi*0,04500^2))*(0,46250+0,10000)</t>
  </si>
  <si>
    <t>VYTLAČENÁ ZEMINA - ZÁŘEZY : 0,00000*(0,10552+0,33541+(Pi*0,04500^2))*(0,46250+0,10000)</t>
  </si>
  <si>
    <t>VYTLAČENÁ ZEMINA - ŠACHTY : 0,00000*1,59750*1,1876*(0,46250+0,10000)</t>
  </si>
  <si>
    <t>VYTLAČENÁ ZEMINA - ZÁSYP RÝHY - VÝMĚNA ZEMINY : (2,30000+1,70000)*0,57750*(0,46250+0,10000)</t>
  </si>
  <si>
    <t>VYTLAČENÁ ZEMINA - RÝHY : 4,50000*(0,11229+0,37106+(Pi*0,04500^2))*(0,30000)</t>
  </si>
  <si>
    <t>VYTLAČENÁ ZEMINA - ZÁŘEZY : 0,00000*(0,10552+0,33541+(Pi*0,04500^2))*(0,30000)</t>
  </si>
  <si>
    <t>VYTLAČENÁ ZEMINA - ŠACHTY : 0,00000*1,59750*1,1876*(0,30000)</t>
  </si>
  <si>
    <t>VYTLAČENÁ ZEMINA - RÝHY : 4,50000*1,00000*0,01000</t>
  </si>
  <si>
    <t>VYTLAČENÁ ZEMINA - RÝHY : 4,50000*(0,11229+0,37106+(Pi*0,04500^2))*(0,11750)</t>
  </si>
  <si>
    <t>VYTLAČENÁ ZEMINA - ZÁŘEZY : 0,00000*(0,10552+0,33541+(Pi*0,04500^2))*(0,11750)</t>
  </si>
  <si>
    <t>VYTLAČENÁ ZEMINA - ŠACHTY : 0,00000*1,59750*1,1876*(0,11750)</t>
  </si>
  <si>
    <t>VYTLAČENÁ ZEMINA - RÝHY : 4,50000*(0,11229+0,37106+(Pi*0,04500^2))*(0,02000)</t>
  </si>
  <si>
    <t>VYTLAČENÁ ZEMINA - ZÁŘEZY : 0,00000*(0,10552+0,33541+(Pi*0,04500^2))*(0,02000)</t>
  </si>
  <si>
    <t>VYTLAČENÁ ZEMINA - ŠACHTY : 0,00000*1,59750*1,1876*(0,02000)</t>
  </si>
  <si>
    <t>VYTLAČENÁ ZEMINA - ZÁSYP RÝHY - VÝMĚNA ZEMINY : (2,30000+1,70000)*0,57750*(0,30000+0,11750+0,02000)</t>
  </si>
  <si>
    <t>VYTLAČENÁ ZEMINA - RÝHY x VZDÁLENOST : 4,50000*(0,11229)*(0,46250+0,10000)*4,00000</t>
  </si>
  <si>
    <t>VYTLAČENÁ ZEMINA - RÝHY x VZDÁLENOST : 4,50000*(0,37106+(Pi*0,04500^2))*(0,46250+0,10000)*4,00000</t>
  </si>
  <si>
    <t>VYTLAČENÁ ZEMINA - ZÁŘEZY x VZDÁLENOST : 0,00000*(0,33541+(Pi*0,04500^2))*(0,46250+0,10000)*4,00000</t>
  </si>
  <si>
    <t>VYTLAČENÁ ZEMINA - ŠACHTY x VZDÁLENOST : 0,00000*1,59750*1,1876*(0,46250+0,10000)*4,00000</t>
  </si>
  <si>
    <t>VYTLAČENÁ ZEMINA - ZÁSYP RÝHY - VÝMĚNA ZEMINY : (2,30000+1,70000)*0,57750*(0,46250+0,10000)*4,00000</t>
  </si>
  <si>
    <t>VYTLAČENÁ ZEMINA - RÝHY : 4,50000*(0,11229+0,37106+(Pi*0,04500^2))*(0,30000)*4,00000</t>
  </si>
  <si>
    <t>VYTLAČENÁ ZEMINA - ZÁŘEZY : 0,00000*(0,10552+0,33541+(Pi*0,04500^2))*(0,30000)*4,00000</t>
  </si>
  <si>
    <t>VYTLAČENÁ ZEMINA - ŠACHTY : 0,00000*1,59750*1,1876*(0,30000)*4,00000</t>
  </si>
  <si>
    <t>VYTLAČENÁ ZEMINA - RÝHY : 4,50000*1,00000*0,01000*4,00000</t>
  </si>
  <si>
    <t>VYTLAČENÁ ZEMINA - RÝHY : 4,50000*(0,11229+0,37106+(Pi*0,04500^2))*(0,11750)*4,00000</t>
  </si>
  <si>
    <t>VYTLAČENÁ ZEMINA - ZÁŘEZY : 0,00000*(0,10552+0,33541+(Pi*0,04500^2))*(0,11750)*4,00000</t>
  </si>
  <si>
    <t>VYTLAČENÁ ZEMINA - ŠACHTY : 0,00000*1,59750*1,1876*(0,11750)*4,00000</t>
  </si>
  <si>
    <t>VYTLAČENÁ ZEMINA - RÝHY : 4,50000*(0,11229+0,37106+(Pi*0,04500^2))*(0,02000)*4,00000</t>
  </si>
  <si>
    <t>VYTLAČENÁ ZEMINA - ZÁŘEZY : 0,00000*(0,10552+0,33541+(Pi*0,04500^2))*(0,02000)*4,00000</t>
  </si>
  <si>
    <t>VYTLAČENÁ ZEMINA - ŠACHTY : 0,00000*1,59750*1,1876*(0,02000)*4,00000</t>
  </si>
  <si>
    <t>VYTLAČENÁ ZEMINA - ZÁSYP RÝHY - VÝMĚNA ZEMINY : (2,30000+1,70000)*0,57750*(0,30000+0,11750+0,02000)*4,00000</t>
  </si>
  <si>
    <t>JÁMY PROTLAKU : 0,00000*(6*3+3*3)*(1,59750+0,50)*0,46250</t>
  </si>
  <si>
    <t>JÁMY PROTLAKU : 0,00000*(6*3+3*3)*(1,59750+0,50)*0,10000</t>
  </si>
  <si>
    <t>viz podélné profily a průměrná hloubka rýhy : 4,50000*1,59750*1,00000*1,00000*0,46250</t>
  </si>
  <si>
    <t>viz podélné profily a průměrná hloubka rýhy : 4,50000*1,59750*1,00000*0,00000*0,46250</t>
  </si>
  <si>
    <t>odpočet sejmuté vrtsvy v jiné položce : -2,30000*1,00000*(0,10+0,43000)*0,00000*0,46250</t>
  </si>
  <si>
    <t>odpočet sejmuté vrtsvy v jiné položce : -1,70000*1,00000*(0,10+0,06)*0,00000*0,46250</t>
  </si>
  <si>
    <t>odpočet sejmuté vrtsvy v jiné položce : -(0,50000-0,00000)*1,00000*0,15*0,00000*0,46250</t>
  </si>
  <si>
    <t>viz podélné profily a průměrná hloubka rýhy : 4,50000*1,59750*1,00000*1,00000*0,10000</t>
  </si>
  <si>
    <t>viz podélné profily a průměrná hloubka rýhy : 4,50000*1,59750*1,00000*0,00000*0,10000</t>
  </si>
  <si>
    <t>odpočet sejmuté vrtsvy v jiné položce : -2,30000*1,00000*(0,10+0,43000)*0,00000*0,10000</t>
  </si>
  <si>
    <t>odpočet sejmuté vrtsvy v jiné položce : -1,70000*1,00000*(0,10+0,06)*0,00000*0,10000</t>
  </si>
  <si>
    <t>odpočet sejmuté vrtsvy v jiné položce : -(0,50000-0,00000)*1,00000*0,15*0,00000*0,10000</t>
  </si>
  <si>
    <t>viz podélné profily a průměrná hloubka rýhy : 4,50000*1,59750*1,00000*0,30000</t>
  </si>
  <si>
    <t>viz podélné profily a průměrná hloubka rýhy : 4,50000*1,59750*1,00000*0,11750</t>
  </si>
  <si>
    <t>viz podélné profily a průměrná hloubka rýhy : 4,50000*1,59750*1,00000*0,02000</t>
  </si>
  <si>
    <t>VYTLAČENÁ ZEMINA - RÝHY : -4,50000*(0,11229+0,37106+(Pi*0,04500^2))</t>
  </si>
  <si>
    <t>VYTLAČENÁ ZEMINA - ŠACHTY : -0,00000*1,59750*1,1876*((4,50000+0,00000)/4,50000)</t>
  </si>
  <si>
    <t>viz podélné profily a průměrná hloubka rýhy : 4,50000*1,00000*0,01000</t>
  </si>
  <si>
    <t>viz situace stavby a podélné profily - křížení a souběhy s podzemními inž. sítěmi : (2,00000+2,00000+0,00000)*0,50*0,50*1,00000</t>
  </si>
  <si>
    <t>viz situace stavby - rozšíření pro odbočky : (0,00000+0,00000)*0,50*0,50*1,00000</t>
  </si>
  <si>
    <t>viz situace stavby - ochrana kořenové soustavy stromů : 1,00000*0,50*0,50*1,00000</t>
  </si>
  <si>
    <t>viz vzorové příčné řezy : 4,50000*0,37106</t>
  </si>
  <si>
    <t>viz vzorové příčné řezy : 0,50000*1,00000</t>
  </si>
  <si>
    <t>viz vzorové příčné řezy : 0,00000*((0,65000+2*1,59750*0,35000)-1,00000)</t>
  </si>
  <si>
    <t>viz vzorové příčné řezy - DOPRAVNÍ PRUH : 0,50000*(0,50+2,50)</t>
  </si>
  <si>
    <t>viz vzorové příčné řezy : 0,00000*((0,65000+2*0,00000*0,35000)-1,00000)</t>
  </si>
  <si>
    <t>viz situace stavby a podélné profily - stávající povrchy - RÝHY : 0,50000*1,00000*0,25*0,05</t>
  </si>
  <si>
    <t>ZÁŘEZY : 0,00000*((0,65000+2*0,00000*0,35000)-1,00000)*0,25*0,05</t>
  </si>
  <si>
    <t>DOPRAVNÍ PRUH : 0,50000*(0,50+2,50)*0,25*0,05</t>
  </si>
  <si>
    <t>184807111R00</t>
  </si>
  <si>
    <t>Ochrana stromu bedněním zřízení bednění</t>
  </si>
  <si>
    <t>před poškozením stavebním provozem,</t>
  </si>
  <si>
    <t>Včetně řeziva.</t>
  </si>
  <si>
    <t>viz situace stavby : 1,00000*2*Pi*0,20*2,00</t>
  </si>
  <si>
    <t>184807112R00</t>
  </si>
  <si>
    <t>Ochrana stromu bedněním odstranění bednění</t>
  </si>
  <si>
    <t>viz vzorové příčné řezy : 0,50000*1,00000*5/1000</t>
  </si>
  <si>
    <t>viz vzorové příčné řezy : 0,00000*((0,65000+2*0,00000*0,35000)-1,00000)*5/1000</t>
  </si>
  <si>
    <t>viz vzorové příčné řezy - DOPRAVNÍ PRUH : 0,50000*(0,50+2,50)*5/1000</t>
  </si>
  <si>
    <t>VYTLAČENÁ ZEMINA RÝHY : 4,50000*(0,11229+0,37106+(Pi*0,04500^2))*(0,46250+0,10000)</t>
  </si>
  <si>
    <t>VYTLAČENÁ ZEMINA ZÁŘEZ : 0,00000*(0,33541+(Pi*0,04500^2))*(0,46250+0,10000)</t>
  </si>
  <si>
    <t>VYTLAČENÁ ZEMINA ŠACHTY : 0,00000*1,59750*1,1876*(0,46250+0,10000)</t>
  </si>
  <si>
    <t>VYTLAČENÁ ZEMINA RÝHY : 4,50000*(0,11229+0,37106+(Pi*0,04500^2))*(0,30000)</t>
  </si>
  <si>
    <t>VYTLAČENÁ ZEMINA ZÁŘEZ : 0,00000*(0,10552+0,33541+(Pi*0,04500^2))*(0,30000)</t>
  </si>
  <si>
    <t>VYTLAČENÁ ZEMINA ŠACHTY : 0,00000*1,59750*1,1876*(0,30000)</t>
  </si>
  <si>
    <t>VYTLAČENÁ ZEMINA RÝHY : 4,50000*(0,11229+0,37106+(Pi*0,04500^2))*(0,11750)</t>
  </si>
  <si>
    <t>VYTLAČENÁ ZEMINA ZÁŘEZ : 0,00000*(0,10552+0,33541+(Pi*0,04500^2))*(0,11750)</t>
  </si>
  <si>
    <t>VYTLAČENÁ ZEMINA ŠACHTY : 0,00000*1,59750*1,1876*(0,11750)</t>
  </si>
  <si>
    <t>VYTLAČENÁ ZEMINA RÝHY : 4,50000*(0,11229+0,37106+(Pi*0,04500^2))*(0,02000)</t>
  </si>
  <si>
    <t>VYTLAČENÁ ZEMINA ZÁŘEZ : 0,00000*(0,10552+0,33541+(Pi*0,04500^2))*(0,02000)</t>
  </si>
  <si>
    <t>VYTLAČENÁ ZEMINA ŠACHTY : 0,00000*1,59750*1,1876*(0,02000)</t>
  </si>
  <si>
    <t>VYTLAČENÁ ZEMINA RÝHY : 4,50000*1,00000*0,01000</t>
  </si>
  <si>
    <t>viz vzorové příčné řezy : 0,50000*1,00000*0,003*2</t>
  </si>
  <si>
    <t>viz vzorové příčné řezy : 0,00000*((0,65000+2*1,59750*0,35000)-1,00000)*0,003*2</t>
  </si>
  <si>
    <t>viz vzorové příčné řezy - DOPRAVNÍ PRUH : 0,50000*(0,50+2,50)*0,003*2</t>
  </si>
  <si>
    <t>viz vzorové příčné řezy : 0,50000*1,00000/10000*0,5</t>
  </si>
  <si>
    <t>viz vzorové příčné řezy : 0,00000*((0,65000+2*0,00000*0,35000)-1,00000)/10000*0,5</t>
  </si>
  <si>
    <t>viz vzorové příčné řezy - DOPRAVNÍ PRUH : 0,50000*(0,50+2,50)/10000*0,5</t>
  </si>
  <si>
    <t>viz vzorové příčné řezy : 4,50000*0,37106*1,75</t>
  </si>
  <si>
    <t>viz vzorové příčné řezy - ZÁSYP RÝHY - VÝMĚNA ZEMINY : (2,30000+1,70000)*0,57750*1,75</t>
  </si>
  <si>
    <t>viz vzorové příčné řezy : (4,50000-0,00000-0,00000)*0,75</t>
  </si>
  <si>
    <t>viz vzorové příčné řezy : (4,50000-0,00000-0,00000)*0,75*2*pi*0,05</t>
  </si>
  <si>
    <t>viz vzorové příčné řezy : (4,50000-0,00000-0,00000)*0,75*1,093</t>
  </si>
  <si>
    <t>viz vzorové příčné řezy : (4,50000-0,00000-0,00000)*0,75*2*pi*0,05*1,15</t>
  </si>
  <si>
    <t>viz. situace stavby - výpis délek potrubí : 4,50000</t>
  </si>
  <si>
    <t>viz vzorové příčné řezy : 4,50000*0,11229</t>
  </si>
  <si>
    <t>viz situace stavby a podélné profily : 1,00000*(0,08+0,10)*(0,08+0,20)*(0,00000+(0,00000+1,00000)*2)</t>
  </si>
  <si>
    <t>viz situace stavby a podélné profily : 1,00000*(0,08+0,20)*2*(0,00000+(0,00000+1,00000)*2)</t>
  </si>
  <si>
    <t>viz vzorové příčné řezy : (2,30000-0,00000)*1,00000*0,25*1,00000</t>
  </si>
  <si>
    <t>viz vzorové příčné řezy : 2,30000*1,00000</t>
  </si>
  <si>
    <t>viz vzorové příčné řezy : 0,00000*1,00000</t>
  </si>
  <si>
    <t>viz vzorové příčné řezy : 1,70000*1,00000</t>
  </si>
  <si>
    <t>viz vzorové příčné řezy - provizorní úprava : 2,30000*1,00000*0,08*1,85</t>
  </si>
  <si>
    <t>viz vzorové příčné řezy - provizorní úprava : 1,70000*1,00000*0,08*1,85</t>
  </si>
  <si>
    <t>viz vzorové příčné řezy : 2,30000*(1,00000+0*0,50000)*2,3790*0,080</t>
  </si>
  <si>
    <t>2,30000/(2,30000+0,0000000000000000000001)*2*1,00000*0,15</t>
  </si>
  <si>
    <t>viz vzorové příčné řezy : 2,30000*(1,00000+2*1*0,50000)</t>
  </si>
  <si>
    <t>viz vzorové příčné řezy : 2,30000*(1,00000+2*1*0,50000)*1</t>
  </si>
  <si>
    <t>2,30000*(1,00000+0*0,50000)*1</t>
  </si>
  <si>
    <t>viz situace stavby - objekty v manipulačním pruhu : 4,50000/25</t>
  </si>
  <si>
    <t>viz situace stavby : 0,00000+0,00000</t>
  </si>
  <si>
    <t>0,00000+1,00000+0,00000</t>
  </si>
  <si>
    <t>857701101R00</t>
  </si>
  <si>
    <t>Montáž litinových tvarovek na potrubí litinovém tlakovém odbočných, na potrubí z trub hrdlových  v otevřeném výkopu, v otevřeném kanálu nebo v šachtě, DN 80 mm</t>
  </si>
  <si>
    <t>viz situace stavby a podélné profily : (0,00000+1,00000)</t>
  </si>
  <si>
    <t>871241121R00</t>
  </si>
  <si>
    <t>Montáž potrubí z plastických hmot z tlakových trubek polyetylenových, vnějšího průměru 90 mm</t>
  </si>
  <si>
    <t>viz. C.xxx Situace stavby : 0,00000+1,00000</t>
  </si>
  <si>
    <t>891247211R00</t>
  </si>
  <si>
    <t>Montáž vodovodních armatur na potrubí hydrantů nadzemních, DN 80 mm</t>
  </si>
  <si>
    <t>viz. situace stavby : 0,00000+1,00000</t>
  </si>
  <si>
    <t>892241111R00</t>
  </si>
  <si>
    <t>Tlakové zkoušky vodovodního potrubí DN do 80 mm</t>
  </si>
  <si>
    <t>viz. situace stavby - výpis délek potrubí : 4,50000/100+1</t>
  </si>
  <si>
    <t>viz. C.xxx Situace stavby : 4,50000</t>
  </si>
  <si>
    <t>viz situace stavby: : 0,00000</t>
  </si>
  <si>
    <t>0,00000+1,00000</t>
  </si>
  <si>
    <t>viz situace stavby a podélné profily - označení kalníků a vzdušníků: : 0,00000+1,00000+0,00000</t>
  </si>
  <si>
    <t>28613106.MR</t>
  </si>
  <si>
    <t>spojka/nátrubek PE 100; SDR 11,0; D = 90,0 mm; spoj elektrosvařovaný</t>
  </si>
  <si>
    <t>4,50000/10*1,015</t>
  </si>
  <si>
    <t>286136758R</t>
  </si>
  <si>
    <t>trubka vícevrstvá PE100 RC; PE100 RC; PE100 RC; hladká; SDR 11,0; da = 90,0 mm; di = 73,6 mm; s = 8,20 mm;  použití pro vodovody</t>
  </si>
  <si>
    <t>viz. situace stavby - výpis délek potrubí : 4,50000*1,093</t>
  </si>
  <si>
    <t>viz situace stavby a podélné profily: : 0,00000</t>
  </si>
  <si>
    <t>42273750R</t>
  </si>
  <si>
    <t>hydrant nadzemní PN 16; provedení standard GGG,tuhé, výstup 1B; DN 80; krycí hloubka 1,5 m; připojení přírubové; těleso šedá litina; pro: vodu</t>
  </si>
  <si>
    <t>viz situace stavby a podélné profily : 0,00000+1,00000</t>
  </si>
  <si>
    <t>viz situace stavby: : 0,00000+1</t>
  </si>
  <si>
    <t>SITUACE STAVBY NAD KATASTRÁLNÍ MAPOU - ZÁSADY ORGANIZACE VÝSTAVBY : 2*4,50000/12,00000*2,30000/(2,30000+0,0000000000000000000001)</t>
  </si>
  <si>
    <t>a ZÁSADY ORGANIZACE VÝSTAVBY - TECHNICKÁ ZPRÁVA : 1*4,50000/12,00000*2,30000/(2,30000+0,0000000000000000000001)</t>
  </si>
  <si>
    <t>SITUACE STAVBY NAD KATASTRÁLNÍ MAPOU - ZÁSADY ORGANIZACE VÝSTAVBY : 1*4,50000/12,00000*2,30000/(2,30000+0,0000000000000000000001)</t>
  </si>
  <si>
    <t>viz situace stavby a podélné profily - stávající povrchy : 2,30000/(2,30000+0,0000000000000000000001)*2*1,00000</t>
  </si>
  <si>
    <t>2,30000/(2,30000+0,0000000000000000000001)*2*1,00000</t>
  </si>
  <si>
    <t>2,30000/(2,30000+0,0000000000000000000001)*2*1,00000/5</t>
  </si>
  <si>
    <t>viz situace stavby a podélné profily - stávající povrchy : 2,30000*(1,00000+3,00)*2</t>
  </si>
  <si>
    <t>1,70000*(1,00000+3,00)*2</t>
  </si>
  <si>
    <t>viz situace stavby a podélné profily - stávající povrchy : 1,70000*1,00000*0,11800</t>
  </si>
  <si>
    <t>viz situace stavby a podélné profily - stávající povrchy : 1,70000*1,00000*1,00000*0,220</t>
  </si>
  <si>
    <t>viz situace stavby a podélné profily - stávající povrchy : 2,30000*1,00000*1,00000*0,880*0,43000/0,400</t>
  </si>
  <si>
    <t>viz situace stavby a podélné profily - stávající povrchy : 2,30000*(1,00000)*1,00000*0,220</t>
  </si>
  <si>
    <t>viz situace stavby a podélné profily - stávající povrchy : 1,70000*1,00000*0,00000*0,220</t>
  </si>
  <si>
    <t>viz situace stavby a podélné profily - stávající povrchy : 2,30000*1,00000*0,00000*0,880*0,43000/0,400</t>
  </si>
  <si>
    <t>viz situace stavby a podélné profily - stávající povrchy : 2,30000*(1,00000)*0,00000*0,220</t>
  </si>
  <si>
    <t>viz vzorové příčné řezy - provizorní úprava : 2,30000*1,00000*0,05*1,85</t>
  </si>
  <si>
    <t>viz vzorové příčné řezy - provizorní úprava : 1,70000*1,00000*0,05*1,85</t>
  </si>
  <si>
    <t>viz vzorové příčné řezy - provizorní úprava - 1. dorovnávání do nivelety : 2,30000*1,00000*0,01*1,85</t>
  </si>
  <si>
    <t>viz vzorové příčné řezy - provizorní úprava - 1. dorovnávání do nivelety : 1,70000*1,00000*0,01*1,85</t>
  </si>
  <si>
    <t>viz vzorové příčné řezy - provizorní úprava - 2. dorovnávání do nivelety : 2,30000*1,00000*0,005*1,85</t>
  </si>
  <si>
    <t>viz vzorové příčné řezy - provizorní úprava - 2. dorovnávání do nivelety : 1,70000*1,00000*0,005*1,85</t>
  </si>
  <si>
    <t>VYTLAČENÁ ZEMINA PODKLAD DLAŽBY : 1,70000*1,00000*1,00000*0,220</t>
  </si>
  <si>
    <t>VYTLAČENÁ ZEMINA PODKLD ŠTĚRKY : 0,00000*1,00000*1,00000*0,440</t>
  </si>
  <si>
    <t>VYTLAČENÁ ZEMINA PODKLAD ASFALTY : 2,30000*1,00000*1,00000*0,990*0,43000/0,450</t>
  </si>
  <si>
    <t>VYTLAČENÁ ZEMINA PODKLAD DLAŽBY : 1,70000*1,00000*0,00000*0,220</t>
  </si>
  <si>
    <t>VYTLAČENÁ ZEMINA PODKLAD ŠTĚRKY : 0,00000*1,00000*0,00000*0,440</t>
  </si>
  <si>
    <t>VYTLAČENÁ ZEMINA PODKLAD ASFALTY : 2,30000*1,00000*0,00000*0,990*0,43000/0,450</t>
  </si>
  <si>
    <t>viz situace stavby a podélné profily - stávající povrchy : 1,70000*1,00000*0,118*0,70</t>
  </si>
  <si>
    <t>viz situace stavby a podélné profily - stávající povrchy : 1,70000*1,00000*0,118*0,30</t>
  </si>
  <si>
    <t>VYBOURANÝ ASFLATOVÝ POVRCH V CELÉ VRSTVĚ : 2,30000*(1,00000+0*0,50000)*0,220*0,70</t>
  </si>
  <si>
    <t>VYBOURANÝ ASFLATOVÝ POVRCH V CELÉ VRSTVĚ : 2,30000*(1,00000+0*0,50000)*0,220*0,30</t>
  </si>
  <si>
    <t>viz. situace stavby - výpis délek potrubí : 4,50000/6,000*0,093*0,042</t>
  </si>
  <si>
    <t xml:space="preserve">12,14,17,18,31,37,53,61,62,63,64,65,66,67,68,70,71,72,73,74,75,76,77,78,79,80,81,82,83,84,88,89,91, : </t>
  </si>
  <si>
    <t xml:space="preserve">92,94,96,99,100,101,102,104,105,106,107,108,112,113,114,115,116,118,119,120,123,124,126, : </t>
  </si>
  <si>
    <t>Součet: : 17,27778</t>
  </si>
  <si>
    <t>viz situace stavby a podélné profily - křížení a souběhy s podzemními inž. sítěmi : 0,00000*2*(1,00000+2*0,50)</t>
  </si>
  <si>
    <t xml:space="preserve">140, : </t>
  </si>
  <si>
    <t>Součet: : 0,35104</t>
  </si>
  <si>
    <t>viz situace stavby: : 4,50000</t>
  </si>
  <si>
    <t>(0,00000+1,00000+0,00000)*1,59750*2</t>
  </si>
  <si>
    <t>viz situace stavby: : 4,50000*1,100</t>
  </si>
  <si>
    <t>(0,00000+1,00000+0,00000)*1,59750*2*1,100</t>
  </si>
  <si>
    <t>viz situace stavby : 4,50000*1,100</t>
  </si>
  <si>
    <t>230120045R00</t>
  </si>
  <si>
    <t>Čištění potrubí profukováním nebo proplach. DN 80</t>
  </si>
  <si>
    <t>viz situace stavby : 4,50000</t>
  </si>
  <si>
    <t>viz. dokladová část a situace stavby : (4,50000-0,00000)/1000*5</t>
  </si>
  <si>
    <t xml:space="preserve">3,4,5,6,7,8,9,112,113,114,126, : </t>
  </si>
  <si>
    <t>Součet: : 5,31810</t>
  </si>
  <si>
    <t>Součet: : 47,86292</t>
  </si>
  <si>
    <t>viz situace stavby a podélné profily - stávající povrchy - RÝHY : 1,60000*0,90000/10000</t>
  </si>
  <si>
    <t>DOPRAVNÍ PRUH : 1,60000*(0,50+2,50)/10000</t>
  </si>
  <si>
    <t>viz situace stavby a podélné profily - stávající povrchy : 1,40000*0,90000</t>
  </si>
  <si>
    <t>viz situace stavby a podélné profily - stávající povrchy : 1,40000*0,90000*1,00000</t>
  </si>
  <si>
    <t>viz situace stavby a podélné profily - stávající povrchy : 2,50000*0,90000*1,00000*0,43000/0,400</t>
  </si>
  <si>
    <t>(poměr tloušťky odstranění : skutečnost / 0,400 m) : 0,00000*2,50000/(2,50000+0,0000000001)*0,30*1,50*2*1,00000*0,43000/0,400</t>
  </si>
  <si>
    <t>viz situace stavby a podélné profily - stávající povrchy : 2,50000*(0,90000+0*0,50000)*1,00000</t>
  </si>
  <si>
    <t>0,00000*2,50000/(2,50000+0,0000000001)*0,30*1,50*2*1,00000</t>
  </si>
  <si>
    <t>viz situace stavby a podélné profily - stávající povrchy : 2,50000*(2*1*0,50000)</t>
  </si>
  <si>
    <t>viz vzorové příčné řezy - provizorní úprava : 2,50000*0,90000*0,05</t>
  </si>
  <si>
    <t>viz vzorové příčné řezy - provizorní úprava : 1,40000*0,90000*0,05</t>
  </si>
  <si>
    <t>viz vzorové příčné řezy - provizorní úprava - 1. dorovnávání do nivelety : 2,50000*0,90000*0,01</t>
  </si>
  <si>
    <t>viz vzorové příčné řezy - provizorní úprava - 1. dorovnávání do nivelety : 1,40000*0,90000*0,01</t>
  </si>
  <si>
    <t>viz vzorové příčné řezy - provizorní úprava - 2. dorovnávání do nivelety : 2,50000*0,90000*0,005</t>
  </si>
  <si>
    <t>viz vzorové příčné řezy - provizorní úprava - 2. dorovnávání do nivelety : 1,40000*0,90000*0,005</t>
  </si>
  <si>
    <t>viz vzorové příčné řezy - provizorní úprava : 2,50000*0,90000*0,08</t>
  </si>
  <si>
    <t>viz vzorové příčné řezy - provizorní úprava : 1,40000*0,90000*0,08</t>
  </si>
  <si>
    <t>viz situace stavby a podélné profily - stávající povrchy : 1,40000</t>
  </si>
  <si>
    <t>VYTLAČENÁ ZEMINA RÝHY : 5,50000*1,56750*0,90000*0,30000</t>
  </si>
  <si>
    <t>viz situace stavby a podélné profily - stávající povrchy : -2,50000*0,90000*(0,10+0,43000)*0,30000</t>
  </si>
  <si>
    <t>viz situace stavby a podélné profily - stávající povrchy : -1,40000*0,90000*(0,10+0,06)*0,30000</t>
  </si>
  <si>
    <t>viz situace stavby a podélné profily - stávající povrchy : -(1,60000-0,00000)*0,90000*0,15*0,30000</t>
  </si>
  <si>
    <t>VYTLAČENÁ ZEMINA JÁMY PROTLAKU : 0,00000*(6*3+3*3)*(1,56750+0,50)*0,30000</t>
  </si>
  <si>
    <t>viz situace stavby a podélné profily - stávající povrchy : 1,40000*0,90000*0,060</t>
  </si>
  <si>
    <t>viz. situace stavby : 5,50000</t>
  </si>
  <si>
    <t>viz souhrnná technická zpráva (hydrogeologické poměry) : 5,50000/12,00000*8,5*(1-0,46250-0,10000)</t>
  </si>
  <si>
    <t>viz souhrnná technická zpráva (hydrogeologické poměry) : 5,50000/12,00000*8,5*(0,46250+0,10000)</t>
  </si>
  <si>
    <t>viz souhrnná technická zpráva (hydrogeologické poměry) : 5,50000/12,00000*(1-0,46250-0,10000)</t>
  </si>
  <si>
    <t>viz souhrnná technická zpráva (hydrogeologické poměry) : 5,50000/12,00000*(0,46250+0,10000)</t>
  </si>
  <si>
    <t>viz situace stavby a podélné profily - stávající povrchy - RÝHY : 1,60000*0,90000*0,15</t>
  </si>
  <si>
    <t>DOPRAVNÍ PRUH : 1,60000*(0,50+2,50)*0,15</t>
  </si>
  <si>
    <t>viz situace stavby a podélné profily - křížení a souběhy s podzemními inž. sítěmi : 1,00000*0,90000*1,0*1,0*5,50000/5,50000</t>
  </si>
  <si>
    <t>0,00000*0,90000*1,0*1,0*5,50000/5,50000</t>
  </si>
  <si>
    <t>3,00000*0,90000*1,0*1,0*5,50000/5,50000</t>
  </si>
  <si>
    <t>viz situace stavby a podélné profily - křížení a souběhy s podzemními inž. sítěmi : 2,00000*0,90000*1/3*1,56750</t>
  </si>
  <si>
    <t>viz podélné profily a vzorové příčné řezy : (5,50000*0,01)*1,56750*0,90000*0,46250*1,00000</t>
  </si>
  <si>
    <t>viz podélné profily a vzorové příčné řezy : (5,50000*0,99)*1,56750*0,90000*1,00000*0,46250</t>
  </si>
  <si>
    <t>odpočet sejmuté vrtsvy v jiné položce : -2,50000*0,90000*(0,10+0,43000)*1,00000*0,46250</t>
  </si>
  <si>
    <t>odpočet sejmuté vrtsvy v jiné položce : -1,40000*0,90000*(0,10+0,06)*1,00000*0,46250</t>
  </si>
  <si>
    <t>odpočet sejmuté vrtsvy v jiné položce : -(1,60000-0,00000)*0,90000*0,15*1,00000*0,46250</t>
  </si>
  <si>
    <t>viz podélné profily a vzorové příčné řezy : (5,50000*0,99)*1,56750*0,90000*0,46250</t>
  </si>
  <si>
    <t>odpočet sejmuté vrtsvy v jiné položce : -2,50000*0,90000*(0,10+0,43000)*0,46250</t>
  </si>
  <si>
    <t>odpočet sejmuté vrtsvy v jiné položce : -1,40000*0,90000*(0,10+0,06)*0,46250</t>
  </si>
  <si>
    <t>odpočet sejmuté vrtsvy v jiné položce : -(1,60000-0,00000)*0,90000*0,15*0,46250</t>
  </si>
  <si>
    <t>viz podélné profily a vzorové příčné řezy : 5,50000*1,56750*0,90000*1,00000*0,10000</t>
  </si>
  <si>
    <t>odpočet sejmuté vrtsvy v jiné položce : -2,50000*0,90000*(0,10+0,43000)*1,00000*0,10000</t>
  </si>
  <si>
    <t>odpočet sejmuté vrtsvy v jiné položce : -1,40000*0,90000*(0,10+0,06)*1,00000*0,10000</t>
  </si>
  <si>
    <t>odpočet sejmuté vrtsvy v jiné položce : -(1,60000-0,00000)*0,90000*0,15*1,00000*0,10000</t>
  </si>
  <si>
    <t>viz podélné profily a vzorové příčné řezy : 5,50000*1,56750*0,90000*0,10000</t>
  </si>
  <si>
    <t>odpočet sejmuté vrtsvy v jiné položce : -2,50000*0,90000*(0,10+0,43000)*0,10000</t>
  </si>
  <si>
    <t>odpočet sejmuté vrtsvy v jiné položce : -1,40000*0,90000*(0,10+0,06)*0,10000</t>
  </si>
  <si>
    <t>odpočet sejmuté vrtsvy v jiné položce : -(1,60000-0,00000)*0,90000*0,15*0,10000</t>
  </si>
  <si>
    <t>viz podélné profily a vzorové příčné řezy : 5,50000*1,56750*0,90000*0,30000</t>
  </si>
  <si>
    <t>odpočet sejmuté vrtsvy v jiné položce : -2,50000*0,90000*(0,10+0,43000)*0,30000</t>
  </si>
  <si>
    <t>odpočet sejmuté vrtsvy v jiné položce : -1,40000*0,90000*(0,10+0,06)*0,30000</t>
  </si>
  <si>
    <t>odpočet sejmuté vrtsvy v jiné položce : -(1,60000-0,00000)*0,90000*0,15*0,30000</t>
  </si>
  <si>
    <t>viz podélné profily a vzorové příčné řezy : 5,50000*1,56750*0,90000*0,11750</t>
  </si>
  <si>
    <t>odpočet sejmuté vrtsvy v jiné položce : -2,50000*0,90000*(0,10+0,43000)*0,11750</t>
  </si>
  <si>
    <t>odpočet sejmuté vrtsvy v jiné položce : -1,40000*0,90000*(0,10+0,06)*0,11750</t>
  </si>
  <si>
    <t>odpočet sejmuté vrtsvy v jiné položce : -(1,60000-0,00000)*0,90000*0,15*0,11750</t>
  </si>
  <si>
    <t>viz podélné profily a vzorové příčné řezy : 5,50000*1,56750*0,90000*0,02000</t>
  </si>
  <si>
    <t>odpočet sejmuté vrtsvy v jiné položce : -2,50000*0,90000*(0,10+0,43000)*0,02000</t>
  </si>
  <si>
    <t>odpočet sejmuté vrtsvy v jiné položce : -1,40000*0,90000*(0,10+0,06)*0,02000</t>
  </si>
  <si>
    <t>odpočet sejmuté vrtsvy v jiné položce : -(1,60000-0,00000)*0,90000*0,15*0,02000</t>
  </si>
  <si>
    <t>viz podélné profily a vzorové příčné řezy : 5,50000*0,90000*0,01000*(0,46250+0,10000+0,30000)</t>
  </si>
  <si>
    <t>viz podélné profily a vzorové příčné řezy : 5,50000*0,90000*0,01000*0,11750</t>
  </si>
  <si>
    <t>viz podélné profily a vzorové příčné řezy : 5,50000*0,90000*0,01000*0,02000</t>
  </si>
  <si>
    <t>viz vzorové příčné řezy : 5,50000*1,56750*2*1,00000</t>
  </si>
  <si>
    <t>JÁMY PROTLAKU : 0,00000*(6*3+3*3)*(1,56750+0,50)*0,46250*1</t>
  </si>
  <si>
    <t>JÁMY PROTLAKU : 0,00000*(6*3+3*3)*((0,00000+1,56750)/2+0,50)*(0,10000)</t>
  </si>
  <si>
    <t>viz podélné profily a průměrná hloubka rýhy : 5,50000*1,56750*0,90000*1,00000*0,46250*1,00000*1</t>
  </si>
  <si>
    <t>odpočet sejmuté vrtsvy v jiné položce : -2,50000*0,90000*(0,10+0,43000)*1,00000*0,46250*1,00000*1</t>
  </si>
  <si>
    <t>odpočet sejmuté vrtsvy v jiné položce : -1,40000*0,90000*(0,10+0,06)*1,00000*0,46250*1,00000*1</t>
  </si>
  <si>
    <t>odpočet sejmuté vrtsvy v jiné položce : -(1,60000-0,00000)*0,90000*0,15*1,00000*0,46250*1,00000*1</t>
  </si>
  <si>
    <t>viz podélné profily a průměrná hloubka rýhy : 5,50000*1,56750*0,90000*1,00000*0,10000*1,00000*1</t>
  </si>
  <si>
    <t>odpočet sejmuté vrtsvy v jiné položce : -2,50000*0,90000*(0,10+0,43000)*1,00000*0,10000*1,00000*1</t>
  </si>
  <si>
    <t>odpočet sejmuté vrtsvy v jiné položce : -1,40000*0,90000*(0,10+0,06)*1,00000*0,10000*1,00000*1</t>
  </si>
  <si>
    <t>odpočet sejmuté vrtsvy v jiné položce : -(1,60000-0,00000)*0,90000*0,15*1,00000*0,10000*1,00000*1</t>
  </si>
  <si>
    <t>viz podélné profily a průměrná hloubka rýhy : 5,50000*1,56750*0,90000*0,00000*0,46250*1,00000*0,50</t>
  </si>
  <si>
    <t>odpočet sejmuté vrtsvy v jiné položce : -2,50000*0,90000*(0,10+0,43000)*0,00000*0,46250*1,00000*,5</t>
  </si>
  <si>
    <t>odpočet sejmuté vrtsvy v jiné položce : -1,40000*0,90000*(0,10+0,06)*0,00000*0,46250*1,00000*0,50</t>
  </si>
  <si>
    <t>odpočet sejmuté vrtsvy v jiné položce : -(1,60000-0,00000)*0,90000*0,15*0,00000*0,46250*1,00000*0,5</t>
  </si>
  <si>
    <t>viz podélné profily a průměrná hloubka rýhy : 5,50000*1,56750*0,90000*0,00000*0,10000*1,00000*0,50</t>
  </si>
  <si>
    <t>odpočet sejmuté vrtsvy v jiné položce : -2,50000*0,90000*(0,10+0,43000)*0,00000*0,10000*1,00000*,5</t>
  </si>
  <si>
    <t>odpočet sejmuté vrtsvy v jiné položce : -1,40000*0,90000*(0,10+0,06)*0,00000*0,10000*1,00000*0,50</t>
  </si>
  <si>
    <t>odpočet sejmuté vrtsvy v jiné položce : -(1,60000-0,00000)*0,90000*0,15*0,00000*0,10000*1,00000*0,5</t>
  </si>
  <si>
    <t>JÁMY PROTLAKU : 0,00000*(6*3+3*3)*((0,00000+1,56750)/2+0,50)*(0,30000)</t>
  </si>
  <si>
    <t>viz podélné profily a průměrná hloubka rýhy : 5,50000*1,56750*0,90000*0,30000*1,00000*1*1,00000</t>
  </si>
  <si>
    <t>odpočet sejmuté vrtsvy v jiné položce : -2,50000*0,90000*(0,10+0,43000)*0,30000*1,00000*1*1,00000</t>
  </si>
  <si>
    <t>odpočet sejmuté vrtsvy v jiné položce : -1,40000*0,90000*(0,10+0,06)*0,30000*1,00000*1*1,00000</t>
  </si>
  <si>
    <t>odpočet sejmuté vrtsvy v jiné položce : -(1,60000-0,00000)*0,90000*0,15*0,30000*1,00000*1*1,00000</t>
  </si>
  <si>
    <t>viz podélné profily a průměrná hloubka rýhy : 5,50000*1,56750*0,90000*0,30000*1,00000*0,50*0,00000</t>
  </si>
  <si>
    <t>odpočet sejmuté vrtsvy v jiné položce : -2,50000*0,90000*(0,1+0,43000)*0,30000*1,00000*,50*0,00000</t>
  </si>
  <si>
    <t>odpočet sejmuté vrtsvy v jiné položce : -1,40000*0,90000*(0,10+0,06)*0,30000*1,00000*0,50*0,00000</t>
  </si>
  <si>
    <t>odpočet sejmuté vrtsvy v jiné položce : -(1,60000-0,00000)*0,90000*0,15*0,30000*1,00000*,50*0,00000</t>
  </si>
  <si>
    <t>viz podélné profily a průměrná hloubka rýhy : 5,50000*0,90000*0,01000*1,00000*0,50*1,00000</t>
  </si>
  <si>
    <t>JÁMY PROTLAKU : 0,00000*(6*3+3*3)*((0,00000+1,56750)/2+0,50)*(0,11750)</t>
  </si>
  <si>
    <t>viz podélné profily a průměrná hloubka rýhy : 5,50000*1,56750*0,90000*0,11750*1,00000*1*1,00000</t>
  </si>
  <si>
    <t>odpočet sejmuté vrtsvy v jiné položce : -2,50000*0,90000*(0,10+0,43000)*0,11750*1,00000*1*1,00000</t>
  </si>
  <si>
    <t>odpočet sejmuté vrtsvy v jiné položce : -1,40000*0,90000*(0,10+0,06)*0,11750*1,00000*1*1,00000</t>
  </si>
  <si>
    <t>odpočet sejmuté vrtsvy v jiné položce : -(1,60000-0,00000)*0,90000*0,15*0,11750*1,00000*1*1,00000</t>
  </si>
  <si>
    <t>viz podélné profily a průměrná hloubka rýhy : 5,50000*1,56750*0,90000*0,11750*1,00000*0,50*0,00000</t>
  </si>
  <si>
    <t>odpočet sejmuté vrtsvy v jiné položce : -2,50000*0,90000*(0,1+0,43000)*0,11750*1,00000*,50*0,00000</t>
  </si>
  <si>
    <t>odpočet sejmuté vrtsvy v jiné položce : -1,40000*0,90000*(0,10+0,06)*0,11750*1,00000*0,50*0,00000</t>
  </si>
  <si>
    <t>odpočet sejmuté vrtsvy v jiné položce : -(1,60000-0,00000)*0,90000*0,15*0,11750*1,00000*,50*0,00000</t>
  </si>
  <si>
    <t>viz podélné profily a průměrná hloubka rýhy : 5,50000*0,90000*0,01000*1,00000*0,50*0,00000</t>
  </si>
  <si>
    <t>JÁMY PROTLAKU : 0,00000*(6*3+3*3)*((0,00000+1,56750)/2+0,50)*(0,02000)</t>
  </si>
  <si>
    <t>viz podélné profily a průměrná hloubka rýhy : 5,50000*1,56750*0,90000*0,02000*1,00000*1*1,00000</t>
  </si>
  <si>
    <t>odpočet sejmuté vrtsvy v jiné položce : -2,50000*0,90000*(0,10+0,43000)*0,02000*1,00000*1*1,00000</t>
  </si>
  <si>
    <t>odpočet sejmuté vrtsvy v jiné položce : -1,40000*0,90000*(0,10+0,06)*0,02000*1,00000*1*1,00000</t>
  </si>
  <si>
    <t>odpočet sejmuté vrtsvy v jiné položce : -(1,60000-0,00000)*0,90000*0,15*0,02000*1,00000*1*1,00000</t>
  </si>
  <si>
    <t>viz podélné profily a průměrná hloubka rýhy : 5,50000*1,56750*0,90000*0,02000*1,00000*0,50*0,00000</t>
  </si>
  <si>
    <t>odpočet sejmuté vrtsvy v jiné položce : -2,50000*0,90000*(0,1+0,43000)*0,02000*1,00000*,50*0,00000</t>
  </si>
  <si>
    <t>odpočet sejmuté vrtsvy v jiné položce : -1,40000*0,90000*(0,10+0,06)*0,02000*1,00000*0,50*0,00000</t>
  </si>
  <si>
    <t>odpočet sejmuté vrtsvy v jiné položce : -(1,60000-0,00000)*0,90000*0,15*0,02000*1,00000*,50*0,00000</t>
  </si>
  <si>
    <t>VYTLAČENÁ ZEMINA - RÝHY : 5,50000*(0,09625+0,29850+(Pi*0,02000^2))*(0,46250+0,10000)</t>
  </si>
  <si>
    <t>VYTLAČENÁ ZEMINA - ŠACHTY : 0,00000*1,56750*1,1876*(0,46250+0,10000)</t>
  </si>
  <si>
    <t>VYTLAČENÁ ZEMINA - ZÁSYP RÝHY - VÝMĚNA ZEMINY : (2,50000+1,40000)*0,53775*(0,46250+0,10000)</t>
  </si>
  <si>
    <t>VYTLAČENÁ ZEMINA - RÝHY : 5,50000*(0,09625+0,29850+(Pi*0,02000^2))*(0,30000)</t>
  </si>
  <si>
    <t>VYTLAČENÁ ZEMINA - ŠACHTY : 0,00000*1,56750*1,1876*(0,30000)</t>
  </si>
  <si>
    <t>VYTLAČENÁ ZEMINA - RÝHY : 5,50000*0,90000*0,01000</t>
  </si>
  <si>
    <t>VYTLAČENÁ ZEMINA - RÝHY : 5,50000*(0,09625+0,29850+(Pi*0,02000^2))*(0,11750)</t>
  </si>
  <si>
    <t>VYTLAČENÁ ZEMINA - ŠACHTY : 0,00000*1,56750*1,1876*(0,11750)</t>
  </si>
  <si>
    <t>VYTLAČENÁ ZEMINA - RÝHY : 5,50000*(0,09625+0,29850+(Pi*0,02000^2))*(0,02000)</t>
  </si>
  <si>
    <t>VYTLAČENÁ ZEMINA - ŠACHTY : 0,00000*1,56750*1,1876*(0,02000)</t>
  </si>
  <si>
    <t>VYTLAČENÁ ZEMINA - ZÁSYP RÝHY - VÝMĚNA ZEMINY : (2,50000+1,40000)*0,53775*(0,30000+0,11750+0,02000)</t>
  </si>
  <si>
    <t>VYTLAČENÁ ZEMINA - RÝHY x VZDÁLENOST : 5,50000*(0,09625)*(0,46250+0,10000)*4,00000</t>
  </si>
  <si>
    <t>VYTLAČENÁ ZEMINA - RÝHY x VZDÁLENOST : 5,50000*(0,29850+(Pi*0,02000^2))*(0,46250+0,10000)*4,00000</t>
  </si>
  <si>
    <t>VYTLAČENÁ ZEMINA - ŠACHTY x VZDÁLENOST : 0,00000*1,56750*1,1876*(0,46250+0,10000)*4,00000</t>
  </si>
  <si>
    <t>VYTLAČENÁ ZEMINA - ZÁSYP RÝHY - VÝMĚNA ZEMINY : (2,50000+1,40000)*0,53775*(0,46250+0,10000)*4,00000</t>
  </si>
  <si>
    <t>VYTLAČENÁ ZEMINA - RÝHY : 5,50000*(0,09625+0,29850+(Pi*0,02000^2))*(0,30000)*4,00000</t>
  </si>
  <si>
    <t>VYTLAČENÁ ZEMINA - ŠACHTY : 0,00000*1,56750*1,1876*(0,30000)*4,00000</t>
  </si>
  <si>
    <t>VYTLAČENÁ ZEMINA - RÝHY : 5,50000*0,90000*0,01000*4,00000</t>
  </si>
  <si>
    <t>VYTLAČENÁ ZEMINA - RÝHY : 5,50000*(0,09625+0,29850+(Pi*0,02000^2))*(0,11750)*4,00000</t>
  </si>
  <si>
    <t>VYTLAČENÁ ZEMINA - ŠACHTY : 0,00000*1,56750*1,1876*(0,11750)*4,00000</t>
  </si>
  <si>
    <t>VYTLAČENÁ ZEMINA - RÝHY : 5,50000*(0,09625+0,29850+(Pi*0,02000^2))*(0,02000)*4,00000</t>
  </si>
  <si>
    <t>VYTLAČENÁ ZEMINA - ŠACHTY : 0,00000*1,56750*1,1876*(0,02000)*4,00000</t>
  </si>
  <si>
    <t>VYTLAČENÁ ZEMINA - ZÁSYP RÝHY - VÝMĚNA ZEMINY : (2,50000+1,40000)*0,53775*(0,30000+0,11750+0,02000)*4,00000</t>
  </si>
  <si>
    <t>JÁMY PROTLAKU : 0,00000*(6*3+3*3)*(1,56750+0,50)*0,46250</t>
  </si>
  <si>
    <t>JÁMY PROTLAKU : 0,00000*(6*3+3*3)*(1,56750+0,50)*0,10000</t>
  </si>
  <si>
    <t>viz podélné profily a průměrná hloubka rýhy : 5,50000*1,56750*0,90000*1,00000*0,46250</t>
  </si>
  <si>
    <t>viz podélné profily a průměrná hloubka rýhy : 5,50000*1,56750*0,90000*0,00000*0,46250</t>
  </si>
  <si>
    <t>odpočet sejmuté vrtsvy v jiné položce : -2,50000*0,90000*(0,10+0,43000)*0,00000*0,46250</t>
  </si>
  <si>
    <t>odpočet sejmuté vrtsvy v jiné položce : -1,40000*0,90000*(0,10+0,06)*0,00000*0,46250</t>
  </si>
  <si>
    <t>odpočet sejmuté vrtsvy v jiné položce : -(1,60000-0,00000)*0,90000*0,15*0,00000*0,46250</t>
  </si>
  <si>
    <t>viz podélné profily a průměrná hloubka rýhy : 5,50000*1,56750*0,90000*1,00000*0,10000</t>
  </si>
  <si>
    <t>viz podélné profily a průměrná hloubka rýhy : 5,50000*1,56750*0,90000*0,00000*0,10000</t>
  </si>
  <si>
    <t>odpočet sejmuté vrtsvy v jiné položce : -2,50000*0,90000*(0,10+0,43000)*0,00000*0,10000</t>
  </si>
  <si>
    <t>odpočet sejmuté vrtsvy v jiné položce : -1,40000*0,90000*(0,10+0,06)*0,00000*0,10000</t>
  </si>
  <si>
    <t>odpočet sejmuté vrtsvy v jiné položce : -(1,60000-0,00000)*0,90000*0,15*0,00000*0,10000</t>
  </si>
  <si>
    <t>viz podélné profily a průměrná hloubka rýhy : 5,50000*1,56750*0,90000*0,30000</t>
  </si>
  <si>
    <t>viz podélné profily a průměrná hloubka rýhy : 5,50000*1,56750*0,90000*0,11750</t>
  </si>
  <si>
    <t>viz podélné profily a průměrná hloubka rýhy : 5,50000*1,56750*0,90000*0,02000</t>
  </si>
  <si>
    <t>VYTLAČENÁ ZEMINA - RÝHY : -5,50000*(0,09625+0,29850+(Pi*0,02000^2))</t>
  </si>
  <si>
    <t>VYTLAČENÁ ZEMINA - ŠACHTY : -0,00000*1,56750*1,1876*((5,50000+0,00000)/5,50000)</t>
  </si>
  <si>
    <t>viz podélné profily a průměrná hloubka rýhy : 5,50000*0,90000*0,01000</t>
  </si>
  <si>
    <t>viz vzorové příčné řezy : 5,50000*0,29850</t>
  </si>
  <si>
    <t>viz vzorové příčné řezy : 1,60000*0,90000</t>
  </si>
  <si>
    <t>viz vzorové příčné řezy : 0,00000*((0,60000+2*1,56750*0,35000)-0,90000)</t>
  </si>
  <si>
    <t>viz vzorové příčné řezy - DOPRAVNÍ PRUH : 1,60000*(0,50+2,50)</t>
  </si>
  <si>
    <t>viz situace stavby a podélné profily - stávající povrchy - RÝHY : 1,60000*0,90000*0,25*0,05</t>
  </si>
  <si>
    <t>DOPRAVNÍ PRUH : 1,60000*(0,50+2,50)*0,25*0,05</t>
  </si>
  <si>
    <t>viz vzorové příčné řezy : 1,60000*0,90000*5/1000</t>
  </si>
  <si>
    <t>viz vzorové příčné řezy - DOPRAVNÍ PRUH : 1,60000*(0,50+2,50)*5/1000</t>
  </si>
  <si>
    <t>VYTLAČENÁ ZEMINA RÝHY : 5,50000*(0,09625+0,29850+(Pi*0,02000^2))*(0,46250+0,10000)</t>
  </si>
  <si>
    <t>VYTLAČENÁ ZEMINA ŠACHTY : 0,00000*1,56750*1,1876*(0,46250+0,10000)</t>
  </si>
  <si>
    <t>VYTLAČENÁ ZEMINA RÝHY : 5,50000*(0,09625+0,29850+(Pi*0,02000^2))*(0,30000)</t>
  </si>
  <si>
    <t>VYTLAČENÁ ZEMINA ŠACHTY : 0,00000*1,56750*1,1876*(0,30000)</t>
  </si>
  <si>
    <t>VYTLAČENÁ ZEMINA RÝHY : 5,50000*(0,09625+0,29850+(Pi*0,02000^2))*(0,11750)</t>
  </si>
  <si>
    <t>VYTLAČENÁ ZEMINA ŠACHTY : 0,00000*1,56750*1,1876*(0,11750)</t>
  </si>
  <si>
    <t>VYTLAČENÁ ZEMINA RÝHY : 5,50000*(0,09625+0,29850+(Pi*0,02000^2))*(0,02000)</t>
  </si>
  <si>
    <t>VYTLAČENÁ ZEMINA ŠACHTY : 0,00000*1,56750*1,1876*(0,02000)</t>
  </si>
  <si>
    <t>VYTLAČENÁ ZEMINA RÝHY : 5,50000*0,90000*0,01000</t>
  </si>
  <si>
    <t>viz vzorové příčné řezy : 1,60000*0,90000*0,003*2</t>
  </si>
  <si>
    <t>viz vzorové příčné řezy : 0,00000*((0,60000+2*1,56750*0,35000)-0,90000)*0,003*2</t>
  </si>
  <si>
    <t>viz vzorové příčné řezy - DOPRAVNÍ PRUH : 1,60000*(0,50+2,50)*0,003*2</t>
  </si>
  <si>
    <t>viz vzorové příčné řezy : 1,60000*0,90000/10000*0,5</t>
  </si>
  <si>
    <t>viz vzorové příčné řezy - DOPRAVNÍ PRUH : 1,60000*(0,50+2,50)/10000*0,5</t>
  </si>
  <si>
    <t>viz vzorové příčné řezy : 5,50000*0,29850*1,75</t>
  </si>
  <si>
    <t>viz vzorové příčné řezy - ZÁSYP RÝHY - VÝMĚNA ZEMINY : (2,50000+1,40000)*0,53775*1,75</t>
  </si>
  <si>
    <t>viz vzorové příčné řezy : (5,50000-0,00000-0,00000)*0,75</t>
  </si>
  <si>
    <t>viz vzorové příčné řezy : (5,50000-0,00000-0,00000)*0,75*2*pi*0,05</t>
  </si>
  <si>
    <t>viz vzorové příčné řezy : (5,50000-0,00000-0,00000)*0,75*1,093</t>
  </si>
  <si>
    <t>viz vzorové příčné řezy : (5,50000-0,00000-0,00000)*0,75*2*pi*0,05*1,15</t>
  </si>
  <si>
    <t>viz. situace stavby - výpis délek potrubí : 5,50000</t>
  </si>
  <si>
    <t>viz vzorové příčné řezy : 5,50000*0,09625</t>
  </si>
  <si>
    <t>viz vzorové příčné řezy : (2,50000-0,00000)*0,90000*0,25*1,00000</t>
  </si>
  <si>
    <t>viz vzorové příčné řezy : 1,40000*0,90000</t>
  </si>
  <si>
    <t>0,00000*2,50000/(2,50000+0,000000001)*0,30*1,50*2</t>
  </si>
  <si>
    <t>viz vzorové příčné řezy - provizorní úprava : 0,00000*2,50000/(2,50000+0,000000001)*0,30*1,50*2*0,05</t>
  </si>
  <si>
    <t>viz vzorové příčné řezy - provizorní úprava - 1. dorovnávání do nivelety : 0,00000*2,50000/(2,50000+0,000000001)*0,30*1,50*2*0,01</t>
  </si>
  <si>
    <t>viz vzorové příčné řezy - provizorní úprava - 2. dorovnávání do nivelety : 0,00000*2,50000/(2,50000+0,000000001)*0,30*1,50*2*0,005</t>
  </si>
  <si>
    <t>viz vzorové příčné řezy - provizorní úprava : 2,50000*0,90000*0,08*1,85</t>
  </si>
  <si>
    <t>viz vzorové příčné řezy - provizorní úprava : 1,40000*0,90000*0,08*1,85</t>
  </si>
  <si>
    <t>viz vzorové příčné řezy - provizorní úprava : 0,00000*2,50000/(2,50000+0,000000001)*0,30*1,50*2*0,08*1,85</t>
  </si>
  <si>
    <t>viz vzorové příčné řezy : 2,50000*(0,90000+0*0,50000)*2,3790*0,080</t>
  </si>
  <si>
    <t>viz vzorové příčné řezy : 0,00000*2,50000/(2,50000+0,000000001)*0,30*1,50*2*2,3790*0,080</t>
  </si>
  <si>
    <t>viz situace stavby : 2,50000*0,25</t>
  </si>
  <si>
    <t>viz situace stavby a podélné profily - stávající povrchy : 2,50000*2*0,15</t>
  </si>
  <si>
    <t>2,50000/(2,50000+0,0000000000000000000001)*2*0,90000*0,15</t>
  </si>
  <si>
    <t>2,50000/(2,50000+0,0000000000000000000001)*0,00000*4*0,25*0,15</t>
  </si>
  <si>
    <t>viz vzorové příčné řezy : 2,50000*(0,90000+2*1*0,50000)</t>
  </si>
  <si>
    <t>hmotnost ve specifikaci stanovena dle cenové soustavy RTS a.s. www.cenovasoustava.cz : 0,00000*2,50000/(2,50000+0,000000001)*0,30*1,50*2</t>
  </si>
  <si>
    <t>viz vzorové příčné řezy : 2,50000*(0,90000+2*1*0,50000)*1</t>
  </si>
  <si>
    <t>2,50000*(0,90000+0*0,50000)*1</t>
  </si>
  <si>
    <t>0,00000*2,50000/(2,50000+0,000000001)*0,30*1,50*1</t>
  </si>
  <si>
    <t>viz situace stavby - objekty v manipulačním pruhu : 5,50000/25</t>
  </si>
  <si>
    <t>viz. situace stavby - výpis délek potrubí : 5,50000/100+1</t>
  </si>
  <si>
    <t>viz. C.xxx Situace stavby : 5,50000</t>
  </si>
  <si>
    <t>5,50000/10*1,015</t>
  </si>
  <si>
    <t>viz. situace stavby - výpis délek potrubí : 5,50000*1,093</t>
  </si>
  <si>
    <t>SITUACE STAVBY NAD KATASTRÁLNÍ MAPOU - ZÁSADY ORGANIZACE VÝSTAVBY : 2*2,50000/(2,50000+0,0000000000000000000001)</t>
  </si>
  <si>
    <t>a ZÁSADY ORGANIZACE VÝSTAVBY - TECHNICKÁ ZPRÁVA : 1*2,50000/(2,50000+0,0000000000000000000001)</t>
  </si>
  <si>
    <t>SITUACE STAVBY NAD KATASTRÁLNÍ MAPOU - ZÁSADY ORGANIZACE VÝSTAVBY : 1*2,50000/(2,50000+0,0000000000000000000001)</t>
  </si>
  <si>
    <t>SITUACE STAVBY NAD KATASTRÁLNÍ MAPOU - ZÁSADY ORGANIZACE VÝSTAVBY : 2,50000/(2,50000+0,0000000000000000000001)*1</t>
  </si>
  <si>
    <t>SITUACE STAVBY NAD KATASTRÁLNÍ MAPOU - ZÁSADY ORGANIZACE VÝSTAVBY : 2*5,50000/12,00000*2,50000/(2,50000+0,0000000000000000000001)</t>
  </si>
  <si>
    <t>a ZÁSADY ORGANIZACE VÝSTAVBY - TECHNICKÁ ZPRÁVA : 1*5,50000/12,00000*2,50000/(2,50000+0,0000000000000000000001)</t>
  </si>
  <si>
    <t>SITUACE STAVBY NAD KATASTRÁLNÍ MAPOU - ZÁSADY ORGANIZACE VÝSTAVBY : 1*5,50000/12,00000*2,50000/(2,50000+0,0000000000000000000001)</t>
  </si>
  <si>
    <t>SITUACE STAVBY NAD KATASTRÁLNÍ MAPOU - ZÁSADY ORGANIZACE VÝSTAVBY : (2,50000/(2,50000+0,0000000000000000000001))*2,50000/12,00000</t>
  </si>
  <si>
    <t>viz situace stavby a podélné profily - stávající povrchy : 2,50000</t>
  </si>
  <si>
    <t>viz. C.xxx Situace stavby : 2,50000</t>
  </si>
  <si>
    <t>viz situace stavby a podélné profily - stávající povrchy : 2,50000/(2,50000+0,0000000000000000000001)*2*0,90000</t>
  </si>
  <si>
    <t>2,50000/(2,50000+0,0000000000000000000001)*0,00000*4*0,25</t>
  </si>
  <si>
    <t>viz situace stavby a podélné profily - stávající povrchy : 2,50000*2</t>
  </si>
  <si>
    <t>2,50000/(2,50000+0,0000000000000000000001)*2*0,90000</t>
  </si>
  <si>
    <t>viz situace stavby a podélné profily - stávající povrchy : 2,50000*2/5</t>
  </si>
  <si>
    <t>2,50000/(2,50000+0,0000000000000000000001)*2*0,90000/5</t>
  </si>
  <si>
    <t>2,50000/(2,50000+0,0000000000000000000001)*0,00000*4*0,25/5</t>
  </si>
  <si>
    <t>viz situace stavby a podélné profily - stávající povrchy : 2,50000*(0,90000+3,00)*2</t>
  </si>
  <si>
    <t>1,40000*(0,90000+3,00)*2</t>
  </si>
  <si>
    <t>viz situace stavby a podélné profily - stávající povrchy : 2,50000*(0,15*0,10+0,10*0,10)</t>
  </si>
  <si>
    <t>viz situace stavby a podélné profily - stávající povrchy : 1,40000*0,90000*0,11800</t>
  </si>
  <si>
    <t>viz situace stavby a podélné profily - stávající povrchy : 1,40000*0,90000*1,00000*0,220</t>
  </si>
  <si>
    <t>viz situace stavby a podélné profily - stávající povrchy : 2,50000*0,90000*1,00000*0,880*0,43000/0,400</t>
  </si>
  <si>
    <t>viz situace stavby a podélné profily - stávající povrchy : 2,50000*(0,90000)*1,00000*0,220</t>
  </si>
  <si>
    <t>viz situace stavby a podélné profily - stávající povrchy : 1,40000*0,90000*0,00000*0,220</t>
  </si>
  <si>
    <t>viz situace stavby a podélné profily - stávající povrchy : 2,50000*0,90000*0,00000*0,880*0,43000/0,400</t>
  </si>
  <si>
    <t>viz situace stavby a podélné profily - stávající povrchy : 2,50000*(0,90000)*0,00000*0,220</t>
  </si>
  <si>
    <t>viz situace stavby a podélné profily - stávající povrchy : 2,50000*(2*0,50000)*0,110</t>
  </si>
  <si>
    <t>viz vzorové příčné řezy - provizorní úprava : 2,50000*0,90000*0,05*1,85</t>
  </si>
  <si>
    <t>viz vzorové příčné řezy - provizorní úprava : 1,40000*0,90000*0,05*1,85</t>
  </si>
  <si>
    <t>viz vzorové příčné řezy - provizorní úprava - 1. dorovnávání do nivelety : 2,50000*0,90000*0,01*1,85</t>
  </si>
  <si>
    <t>viz vzorové příčné řezy - provizorní úprava - 1. dorovnávání do nivelety : 1,40000*0,90000*0,01*1,85</t>
  </si>
  <si>
    <t>viz vzorové příčné řezy - provizorní úprava - 2. dorovnávání do nivelety : 2,50000*0,90000*0,005*1,85</t>
  </si>
  <si>
    <t>viz vzorové příčné řezy - provizorní úprava - 2. dorovnávání do nivelety : 1,40000*0,90000*0,005*1,85</t>
  </si>
  <si>
    <t>viz situace stavby a podélné profily - stávající povrchy : 1,40000*0,14500</t>
  </si>
  <si>
    <t>viz situace stavby a podélné profily - stávající povrchy : 2,50000*(0,15*0,10+0,10*0,10)*2,44700</t>
  </si>
  <si>
    <t>VYTLAČENÁ ZEMINA PODKLAD ASFALTY : 0,00000*2,50000/(2,50000+0,00001)*0,30*1,50*2*1,00000*0,990*0,43000/0,450</t>
  </si>
  <si>
    <t>VYTLAČENÁ ZEMINA PODKLAD ASFALTY : 0,00000*2,50000/(2,50000+0,00001)*0,30*1,50*2*0,00000*0,990*0,43000/0,450</t>
  </si>
  <si>
    <t>SITUACE STAVBY NAD KATASTRÁLNÍ MAPOU - ZÁSADY ORGANIZACE VÝSTAVBY : 2,50000/(2,50000+0,0000000000000000000000000000001)*(2+1)*0,06600</t>
  </si>
  <si>
    <t>a ZÁSADY ORGANIZACE VÝSTAVBY - TECHNICKÁ ZPRÁVA : 2,50000/(2,50000+0,0000000000000000000000000000001)*1*0,12700</t>
  </si>
  <si>
    <t>2,50000/(2,50000+0,0000000000000000000000000000001)*0,13000</t>
  </si>
  <si>
    <t>0,00000*2,50000/(2,50000+0,0000000000000001)*0,30*1,50*2*0,220*0,70</t>
  </si>
  <si>
    <t>0,00000*2,50000/(2,50000+0,0000000000000001)*0,30*1,50*2*0,220*0,30</t>
  </si>
  <si>
    <t>VYTLAČENÁ ZEMINA PODKLAD DLAŽBY : 1,40000*0,90000*1,00000*0,220</t>
  </si>
  <si>
    <t>VYTLAČENÁ ZEMINA PODKLAD ASFALTY : 2,50000*0,90000*1,00000*0,990*0,43000/0,450</t>
  </si>
  <si>
    <t>VYTLAČENÁ ZEMINA PODKLAD DLAŽBY : 1,40000*0,90000*0,00000*0,220</t>
  </si>
  <si>
    <t>VYTLAČENÁ ZEMINA PODKLAD ASFALTY : 2,50000*0,90000*0,00000*0,990*0,43000/0,450</t>
  </si>
  <si>
    <t>viz situace stavby a podélné profily - stávající povrchy : 2,50000*(0,15*0,10+0,10*0,10)*2,45*0,70</t>
  </si>
  <si>
    <t>viz situace stavby a podélné profily - stávající povrchy : 1,40000*0,90000*0,118*0,70</t>
  </si>
  <si>
    <t>viz situace stavby a podélné profily - stávající povrchy : 2,50000*(0,15*0,10+0,10*0,10)*2,45*0,30</t>
  </si>
  <si>
    <t>viz situace stavby a podélné profily - stávající povrchy : 1,40000*0,90000*0,118*0,30</t>
  </si>
  <si>
    <t>VYBOURANÝ ASFLATOVÝ POVRCH V CELÉ VRSTVĚ : 2,50000*(0,90000+0*0,50000)*0,220*0,70</t>
  </si>
  <si>
    <t>VYBOURANÝ ASFLATOVÝ POVRCH V ODFRÉZ. VRSTVĚ : 2,50000*(2*1*0,50000)*0,110*1,00</t>
  </si>
  <si>
    <t>VYBOURANÝ ASFLATOVÝ POVRCH V CELÉ VRSTVĚ : 2,50000*(0,90000+0*0,50000)*0,220*0,30</t>
  </si>
  <si>
    <t>viz. situace stavby - výpis délek potrubí : 5,50000/6,000*0,093*0,042</t>
  </si>
  <si>
    <t xml:space="preserve">11,13,16,17,30,36,57,58,59,60,61,62,63,64,66,67,68,69,70,71,72,73,74,75,76,77,78,83,86,87,88,89,93, : </t>
  </si>
  <si>
    <t xml:space="preserve">94,95,96,97,99,100,101,104,105,107, : </t>
  </si>
  <si>
    <t>Součet: : 16,11097</t>
  </si>
  <si>
    <t>viz situace stavby: : 5,50000</t>
  </si>
  <si>
    <t>(0,00000+0,00000+0,00000)*1,56750*2</t>
  </si>
  <si>
    <t>viz situace stavby: : 5,50000*1,100</t>
  </si>
  <si>
    <t>(0,00000+0,00000+0,00000)*1,56750*2*1,100</t>
  </si>
  <si>
    <t>viz situace stavby : 5,50000*1,100</t>
  </si>
  <si>
    <t>viz situace stavby : 5,50000</t>
  </si>
  <si>
    <t>viz. dokladová část a situace stavby : (5,50000-0,00000)/1000*5</t>
  </si>
  <si>
    <t>Součet: : 4,97195</t>
  </si>
  <si>
    <t>Součet: : 44,74757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</si>
</sst>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9" fillId="0" borderId="18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abSelected="1" workbookViewId="0">
      <selection sqref="A1:G1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2" t="s">
        <v>39</v>
      </c>
      <c r="B2" s="72"/>
      <c r="C2" s="72"/>
      <c r="D2" s="72"/>
      <c r="E2" s="72"/>
      <c r="F2" s="72"/>
      <c r="G2" s="72"/>
    </row>
  </sheetData>
  <sheetProtection password="918B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85"/>
  <sheetViews>
    <sheetView showGridLines="0" topLeftCell="B25" zoomScaleNormal="100" zoomScaleSheetLayoutView="75" workbookViewId="0">
      <selection sqref="A1:G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22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42</v>
      </c>
      <c r="D5" s="120" t="s">
        <v>45</v>
      </c>
      <c r="E5" s="87"/>
      <c r="F5" s="87"/>
      <c r="G5" s="87"/>
      <c r="H5" s="18" t="s">
        <v>40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34</v>
      </c>
      <c r="I6" s="124" t="s">
        <v>50</v>
      </c>
      <c r="J6" s="8"/>
    </row>
    <row r="7" spans="1:15" ht="15.75" customHeight="1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24" hidden="1" customHeight="1" x14ac:dyDescent="0.2">
      <c r="A8" s="2"/>
      <c r="B8" s="30" t="s">
        <v>20</v>
      </c>
      <c r="D8" s="125" t="s">
        <v>51</v>
      </c>
      <c r="H8" s="18" t="s">
        <v>40</v>
      </c>
      <c r="I8" s="124" t="s">
        <v>54</v>
      </c>
      <c r="J8" s="8"/>
    </row>
    <row r="9" spans="1:15" ht="15.75" hidden="1" customHeight="1" x14ac:dyDescent="0.2">
      <c r="A9" s="2"/>
      <c r="B9" s="2"/>
      <c r="D9" s="125" t="s">
        <v>52</v>
      </c>
      <c r="H9" s="18" t="s">
        <v>34</v>
      </c>
      <c r="I9" s="124" t="s">
        <v>55</v>
      </c>
      <c r="J9" s="8"/>
    </row>
    <row r="10" spans="1:15" ht="15.75" hidden="1" customHeight="1" x14ac:dyDescent="0.2">
      <c r="A10" s="2"/>
      <c r="B10" s="34"/>
      <c r="C10" s="53"/>
      <c r="D10" s="123" t="s">
        <v>48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27" t="s">
        <v>56</v>
      </c>
      <c r="E11" s="127"/>
      <c r="F11" s="127"/>
      <c r="G11" s="127"/>
      <c r="H11" s="18" t="s">
        <v>40</v>
      </c>
      <c r="I11" s="132" t="s">
        <v>57</v>
      </c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34</v>
      </c>
      <c r="I12" s="133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">
      <c r="A16" s="198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SUMIF(F62:F81,A16,I62:I81)+SUMIF(F62:F81,"PSU",I62:I81)</f>
        <v>0</v>
      </c>
      <c r="J16" s="81"/>
    </row>
    <row r="17" spans="1:10" ht="23.25" customHeight="1" x14ac:dyDescent="0.2">
      <c r="A17" s="198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SUMIF(F62:F81,A17,I62:I81)</f>
        <v>0</v>
      </c>
      <c r="J17" s="81"/>
    </row>
    <row r="18" spans="1:10" ht="23.25" customHeight="1" x14ac:dyDescent="0.2">
      <c r="A18" s="198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SUMIF(F62:F81,A18,I62:I81)</f>
        <v>0</v>
      </c>
      <c r="J18" s="81"/>
    </row>
    <row r="19" spans="1:10" ht="23.25" customHeight="1" x14ac:dyDescent="0.2">
      <c r="A19" s="198" t="s">
        <v>125</v>
      </c>
      <c r="B19" s="37" t="s">
        <v>27</v>
      </c>
      <c r="C19" s="58"/>
      <c r="D19" s="59"/>
      <c r="E19" s="79"/>
      <c r="F19" s="80"/>
      <c r="G19" s="79"/>
      <c r="H19" s="80"/>
      <c r="I19" s="79">
        <f>SUMIF(F62:F81,A19,I62:I81)</f>
        <v>0</v>
      </c>
      <c r="J19" s="81"/>
    </row>
    <row r="20" spans="1:10" ht="23.25" customHeight="1" x14ac:dyDescent="0.2">
      <c r="A20" s="198" t="s">
        <v>126</v>
      </c>
      <c r="B20" s="37" t="s">
        <v>28</v>
      </c>
      <c r="C20" s="58"/>
      <c r="D20" s="59"/>
      <c r="E20" s="79"/>
      <c r="F20" s="80"/>
      <c r="G20" s="79"/>
      <c r="H20" s="80"/>
      <c r="I20" s="79">
        <f>SUMIF(F62:F81,A20,I62:I81)</f>
        <v>0</v>
      </c>
      <c r="J20" s="81"/>
    </row>
    <row r="21" spans="1:10" ht="23.25" customHeight="1" x14ac:dyDescent="0.2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/>
      <c r="B23" s="37" t="s">
        <v>12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hidden="1" customHeight="1" x14ac:dyDescent="0.2">
      <c r="A24" s="2"/>
      <c r="B24" s="37" t="s">
        <v>13</v>
      </c>
      <c r="C24" s="58"/>
      <c r="D24" s="59"/>
      <c r="E24" s="63">
        <f>SazbaDPH1</f>
        <v>15</v>
      </c>
      <c r="F24" s="38" t="s">
        <v>0</v>
      </c>
      <c r="G24" s="91">
        <f>I23*E23/100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/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hidden="1" customHeight="1" x14ac:dyDescent="0.2">
      <c r="A26" s="2"/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I25*E25/100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0" t="s">
        <v>4</v>
      </c>
      <c r="C27" s="66"/>
      <c r="D27" s="67"/>
      <c r="E27" s="66"/>
      <c r="F27" s="16"/>
      <c r="G27" s="78">
        <f>CenaCelkemBezDPH-(ZakladDPHSni+ZakladDPHZakl)</f>
        <v>0</v>
      </c>
      <c r="H27" s="78"/>
      <c r="I27" s="78"/>
      <c r="J27" s="40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8" t="s">
        <v>23</v>
      </c>
      <c r="C28" s="169"/>
      <c r="D28" s="169"/>
      <c r="E28" s="170"/>
      <c r="F28" s="171"/>
      <c r="G28" s="172">
        <f>IF(A28&gt;50, ROUNDUP(A27, 0), ROUNDDOWN(A27, 0))</f>
        <v>0</v>
      </c>
      <c r="H28" s="172"/>
      <c r="I28" s="172"/>
      <c r="J28" s="173" t="str">
        <f t="shared" si="0"/>
        <v>CZK</v>
      </c>
    </row>
    <row r="29" spans="1:10" ht="27.75" hidden="1" customHeight="1" thickBot="1" x14ac:dyDescent="0.25">
      <c r="A29" s="2"/>
      <c r="B29" s="168" t="s">
        <v>35</v>
      </c>
      <c r="C29" s="174"/>
      <c r="D29" s="174"/>
      <c r="E29" s="174"/>
      <c r="F29" s="175"/>
      <c r="G29" s="176">
        <f>ZakladDPHSni+DPHSni+ZakladDPHZakl+DPHZakl+Zaokrouhleni</f>
        <v>0</v>
      </c>
      <c r="H29" s="176"/>
      <c r="I29" s="176"/>
      <c r="J29" s="177" t="s">
        <v>86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7" t="s">
        <v>16</v>
      </c>
      <c r="C37" s="138"/>
      <c r="D37" s="138"/>
      <c r="E37" s="138"/>
      <c r="F37" s="139"/>
      <c r="G37" s="139"/>
      <c r="H37" s="139"/>
      <c r="I37" s="139"/>
      <c r="J37" s="140"/>
    </row>
    <row r="38" spans="1:10" ht="25.5" customHeight="1" x14ac:dyDescent="0.2">
      <c r="A38" s="136" t="s">
        <v>37</v>
      </c>
      <c r="B38" s="141" t="s">
        <v>17</v>
      </c>
      <c r="C38" s="142" t="s">
        <v>5</v>
      </c>
      <c r="D38" s="142"/>
      <c r="E38" s="142"/>
      <c r="F38" s="143" t="str">
        <f>B23</f>
        <v>Základ pro sníženou DPH</v>
      </c>
      <c r="G38" s="143" t="str">
        <f>B25</f>
        <v>Základ pro základní DPH</v>
      </c>
      <c r="H38" s="144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6">
        <v>1</v>
      </c>
      <c r="B39" s="147" t="s">
        <v>58</v>
      </c>
      <c r="C39" s="148"/>
      <c r="D39" s="148"/>
      <c r="E39" s="148"/>
      <c r="F39" s="149">
        <f>'VON VON Naklady'!AE98+'SO-01 SO-01 Pol'!AE862+'SO-01-PRIP SO-01-01 Pol'!AE793+'SO-01-PRIP SO-01-02 Pol'!AE821+'SO-01-PRIP SO-01-03 Pol'!AE821+'SO-01-PRIP SO-01-04 Pol'!AE750+'SO-01-PRIP SO-01-05 Pol'!AE821+'SO-01-PRIP SO-01-06 Pol'!AE819+'SO-01-PRIP SO-01-07 Pol'!AE825+'SO-01-PRIP SO-01-08 Pol'!AE875+'SO-01-PRIP SO-01-09 Pol'!AE822</f>
        <v>0</v>
      </c>
      <c r="G39" s="150">
        <f>'VON VON Naklady'!AF98+'SO-01 SO-01 Pol'!AF862+'SO-01-PRIP SO-01-01 Pol'!AF793+'SO-01-PRIP SO-01-02 Pol'!AF821+'SO-01-PRIP SO-01-03 Pol'!AF821+'SO-01-PRIP SO-01-04 Pol'!AF750+'SO-01-PRIP SO-01-05 Pol'!AF821+'SO-01-PRIP SO-01-06 Pol'!AF819+'SO-01-PRIP SO-01-07 Pol'!AF825+'SO-01-PRIP SO-01-08 Pol'!AF875+'SO-01-PRIP SO-01-09 Pol'!AF822</f>
        <v>0</v>
      </c>
      <c r="H39" s="151"/>
      <c r="I39" s="152">
        <f>F39+G39+H39</f>
        <v>0</v>
      </c>
      <c r="J39" s="153" t="str">
        <f>IF(CenaCelkemVypocet=0,"",I39/CenaCelkemVypocet*100)</f>
        <v/>
      </c>
    </row>
    <row r="40" spans="1:10" ht="25.5" customHeight="1" x14ac:dyDescent="0.2">
      <c r="A40" s="136">
        <v>2</v>
      </c>
      <c r="B40" s="154"/>
      <c r="C40" s="155" t="s">
        <v>59</v>
      </c>
      <c r="D40" s="155"/>
      <c r="E40" s="155"/>
      <c r="F40" s="156">
        <f>'VON VON Naklady'!AE98</f>
        <v>0</v>
      </c>
      <c r="G40" s="157">
        <f>'VON VON Naklady'!AF98</f>
        <v>0</v>
      </c>
      <c r="H40" s="157"/>
      <c r="I40" s="158">
        <f>F40+G40+H40</f>
        <v>0</v>
      </c>
      <c r="J40" s="159" t="str">
        <f>IF(CenaCelkemVypocet=0,"",I40/CenaCelkemVypocet*100)</f>
        <v/>
      </c>
    </row>
    <row r="41" spans="1:10" ht="25.5" customHeight="1" x14ac:dyDescent="0.2">
      <c r="A41" s="136">
        <v>3</v>
      </c>
      <c r="B41" s="160" t="s">
        <v>60</v>
      </c>
      <c r="C41" s="148" t="s">
        <v>61</v>
      </c>
      <c r="D41" s="148"/>
      <c r="E41" s="148"/>
      <c r="F41" s="161">
        <f>'VON VON Naklady'!AE98</f>
        <v>0</v>
      </c>
      <c r="G41" s="151">
        <f>'VON VON Naklady'!AF98</f>
        <v>0</v>
      </c>
      <c r="H41" s="151"/>
      <c r="I41" s="152">
        <f>F41+G41+H41</f>
        <v>0</v>
      </c>
      <c r="J41" s="153" t="str">
        <f>IF(CenaCelkemVypocet=0,"",I41/CenaCelkemVypocet*100)</f>
        <v/>
      </c>
    </row>
    <row r="42" spans="1:10" ht="25.5" customHeight="1" x14ac:dyDescent="0.2">
      <c r="A42" s="136">
        <v>2</v>
      </c>
      <c r="B42" s="154"/>
      <c r="C42" s="155" t="s">
        <v>62</v>
      </c>
      <c r="D42" s="155"/>
      <c r="E42" s="155"/>
      <c r="F42" s="156"/>
      <c r="G42" s="157"/>
      <c r="H42" s="157"/>
      <c r="I42" s="158"/>
      <c r="J42" s="159"/>
    </row>
    <row r="43" spans="1:10" ht="25.5" customHeight="1" x14ac:dyDescent="0.2">
      <c r="A43" s="136">
        <v>2</v>
      </c>
      <c r="B43" s="154" t="s">
        <v>63</v>
      </c>
      <c r="C43" s="155" t="s">
        <v>64</v>
      </c>
      <c r="D43" s="155"/>
      <c r="E43" s="155"/>
      <c r="F43" s="156">
        <f>'SO-01 SO-01 Pol'!AE862</f>
        <v>0</v>
      </c>
      <c r="G43" s="157">
        <f>'SO-01 SO-01 Pol'!AF862</f>
        <v>0</v>
      </c>
      <c r="H43" s="157"/>
      <c r="I43" s="158">
        <f>F43+G43+H43</f>
        <v>0</v>
      </c>
      <c r="J43" s="159" t="str">
        <f>IF(CenaCelkemVypocet=0,"",I43/CenaCelkemVypocet*100)</f>
        <v/>
      </c>
    </row>
    <row r="44" spans="1:10" ht="25.5" customHeight="1" x14ac:dyDescent="0.2">
      <c r="A44" s="136">
        <v>3</v>
      </c>
      <c r="B44" s="160" t="s">
        <v>63</v>
      </c>
      <c r="C44" s="148" t="s">
        <v>64</v>
      </c>
      <c r="D44" s="148"/>
      <c r="E44" s="148"/>
      <c r="F44" s="161">
        <f>'SO-01 SO-01 Pol'!AE862</f>
        <v>0</v>
      </c>
      <c r="G44" s="151">
        <f>'SO-01 SO-01 Pol'!AF862</f>
        <v>0</v>
      </c>
      <c r="H44" s="151"/>
      <c r="I44" s="152">
        <f>F44+G44+H44</f>
        <v>0</v>
      </c>
      <c r="J44" s="153" t="str">
        <f>IF(CenaCelkemVypocet=0,"",I44/CenaCelkemVypocet*100)</f>
        <v/>
      </c>
    </row>
    <row r="45" spans="1:10" ht="25.5" customHeight="1" x14ac:dyDescent="0.2">
      <c r="A45" s="136">
        <v>2</v>
      </c>
      <c r="B45" s="154" t="s">
        <v>65</v>
      </c>
      <c r="C45" s="155" t="s">
        <v>66</v>
      </c>
      <c r="D45" s="155"/>
      <c r="E45" s="155"/>
      <c r="F45" s="156">
        <f>'SO-01-PRIP SO-01-01 Pol'!AE793+'SO-01-PRIP SO-01-02 Pol'!AE821+'SO-01-PRIP SO-01-03 Pol'!AE821+'SO-01-PRIP SO-01-04 Pol'!AE750+'SO-01-PRIP SO-01-05 Pol'!AE821+'SO-01-PRIP SO-01-06 Pol'!AE819+'SO-01-PRIP SO-01-07 Pol'!AE825+'SO-01-PRIP SO-01-08 Pol'!AE875+'SO-01-PRIP SO-01-09 Pol'!AE822</f>
        <v>0</v>
      </c>
      <c r="G45" s="157">
        <f>'SO-01-PRIP SO-01-01 Pol'!AF793+'SO-01-PRIP SO-01-02 Pol'!AF821+'SO-01-PRIP SO-01-03 Pol'!AF821+'SO-01-PRIP SO-01-04 Pol'!AF750+'SO-01-PRIP SO-01-05 Pol'!AF821+'SO-01-PRIP SO-01-06 Pol'!AF819+'SO-01-PRIP SO-01-07 Pol'!AF825+'SO-01-PRIP SO-01-08 Pol'!AF875+'SO-01-PRIP SO-01-09 Pol'!AF822</f>
        <v>0</v>
      </c>
      <c r="H45" s="157"/>
      <c r="I45" s="158">
        <f>F45+G45+H45</f>
        <v>0</v>
      </c>
      <c r="J45" s="159" t="str">
        <f>IF(CenaCelkemVypocet=0,"",I45/CenaCelkemVypocet*100)</f>
        <v/>
      </c>
    </row>
    <row r="46" spans="1:10" ht="25.5" customHeight="1" x14ac:dyDescent="0.2">
      <c r="A46" s="136">
        <v>3</v>
      </c>
      <c r="B46" s="160" t="s">
        <v>67</v>
      </c>
      <c r="C46" s="148" t="s">
        <v>68</v>
      </c>
      <c r="D46" s="148"/>
      <c r="E46" s="148"/>
      <c r="F46" s="161">
        <f>'SO-01-PRIP SO-01-01 Pol'!AE793</f>
        <v>0</v>
      </c>
      <c r="G46" s="151">
        <f>'SO-01-PRIP SO-01-01 Pol'!AF793</f>
        <v>0</v>
      </c>
      <c r="H46" s="151"/>
      <c r="I46" s="152">
        <f>F46+G46+H46</f>
        <v>0</v>
      </c>
      <c r="J46" s="153" t="str">
        <f>IF(CenaCelkemVypocet=0,"",I46/CenaCelkemVypocet*100)</f>
        <v/>
      </c>
    </row>
    <row r="47" spans="1:10" ht="25.5" customHeight="1" x14ac:dyDescent="0.2">
      <c r="A47" s="136">
        <v>3</v>
      </c>
      <c r="B47" s="160" t="s">
        <v>69</v>
      </c>
      <c r="C47" s="148" t="s">
        <v>70</v>
      </c>
      <c r="D47" s="148"/>
      <c r="E47" s="148"/>
      <c r="F47" s="161">
        <f>'SO-01-PRIP SO-01-02 Pol'!AE821</f>
        <v>0</v>
      </c>
      <c r="G47" s="151">
        <f>'SO-01-PRIP SO-01-02 Pol'!AF821</f>
        <v>0</v>
      </c>
      <c r="H47" s="151"/>
      <c r="I47" s="152">
        <f>F47+G47+H47</f>
        <v>0</v>
      </c>
      <c r="J47" s="153" t="str">
        <f>IF(CenaCelkemVypocet=0,"",I47/CenaCelkemVypocet*100)</f>
        <v/>
      </c>
    </row>
    <row r="48" spans="1:10" ht="25.5" customHeight="1" x14ac:dyDescent="0.2">
      <c r="A48" s="136">
        <v>3</v>
      </c>
      <c r="B48" s="160" t="s">
        <v>71</v>
      </c>
      <c r="C48" s="148" t="s">
        <v>72</v>
      </c>
      <c r="D48" s="148"/>
      <c r="E48" s="148"/>
      <c r="F48" s="161">
        <f>'SO-01-PRIP SO-01-03 Pol'!AE821</f>
        <v>0</v>
      </c>
      <c r="G48" s="151">
        <f>'SO-01-PRIP SO-01-03 Pol'!AF821</f>
        <v>0</v>
      </c>
      <c r="H48" s="151"/>
      <c r="I48" s="152">
        <f>F48+G48+H48</f>
        <v>0</v>
      </c>
      <c r="J48" s="153" t="str">
        <f>IF(CenaCelkemVypocet=0,"",I48/CenaCelkemVypocet*100)</f>
        <v/>
      </c>
    </row>
    <row r="49" spans="1:10" ht="25.5" customHeight="1" x14ac:dyDescent="0.2">
      <c r="A49" s="136">
        <v>3</v>
      </c>
      <c r="B49" s="160" t="s">
        <v>73</v>
      </c>
      <c r="C49" s="148" t="s">
        <v>74</v>
      </c>
      <c r="D49" s="148"/>
      <c r="E49" s="148"/>
      <c r="F49" s="161">
        <f>'SO-01-PRIP SO-01-04 Pol'!AE750</f>
        <v>0</v>
      </c>
      <c r="G49" s="151">
        <f>'SO-01-PRIP SO-01-04 Pol'!AF750</f>
        <v>0</v>
      </c>
      <c r="H49" s="151"/>
      <c r="I49" s="152">
        <f>F49+G49+H49</f>
        <v>0</v>
      </c>
      <c r="J49" s="153" t="str">
        <f>IF(CenaCelkemVypocet=0,"",I49/CenaCelkemVypocet*100)</f>
        <v/>
      </c>
    </row>
    <row r="50" spans="1:10" ht="25.5" customHeight="1" x14ac:dyDescent="0.2">
      <c r="A50" s="136">
        <v>3</v>
      </c>
      <c r="B50" s="160" t="s">
        <v>75</v>
      </c>
      <c r="C50" s="148" t="s">
        <v>76</v>
      </c>
      <c r="D50" s="148"/>
      <c r="E50" s="148"/>
      <c r="F50" s="161">
        <f>'SO-01-PRIP SO-01-05 Pol'!AE821</f>
        <v>0</v>
      </c>
      <c r="G50" s="151">
        <f>'SO-01-PRIP SO-01-05 Pol'!AF821</f>
        <v>0</v>
      </c>
      <c r="H50" s="151"/>
      <c r="I50" s="152">
        <f>F50+G50+H50</f>
        <v>0</v>
      </c>
      <c r="J50" s="153" t="str">
        <f>IF(CenaCelkemVypocet=0,"",I50/CenaCelkemVypocet*100)</f>
        <v/>
      </c>
    </row>
    <row r="51" spans="1:10" ht="25.5" customHeight="1" x14ac:dyDescent="0.2">
      <c r="A51" s="136">
        <v>3</v>
      </c>
      <c r="B51" s="160" t="s">
        <v>77</v>
      </c>
      <c r="C51" s="148" t="s">
        <v>78</v>
      </c>
      <c r="D51" s="148"/>
      <c r="E51" s="148"/>
      <c r="F51" s="161">
        <f>'SO-01-PRIP SO-01-06 Pol'!AE819</f>
        <v>0</v>
      </c>
      <c r="G51" s="151">
        <f>'SO-01-PRIP SO-01-06 Pol'!AF819</f>
        <v>0</v>
      </c>
      <c r="H51" s="151"/>
      <c r="I51" s="152">
        <f>F51+G51+H51</f>
        <v>0</v>
      </c>
      <c r="J51" s="153" t="str">
        <f>IF(CenaCelkemVypocet=0,"",I51/CenaCelkemVypocet*100)</f>
        <v/>
      </c>
    </row>
    <row r="52" spans="1:10" ht="25.5" customHeight="1" x14ac:dyDescent="0.2">
      <c r="A52" s="136">
        <v>3</v>
      </c>
      <c r="B52" s="160" t="s">
        <v>79</v>
      </c>
      <c r="C52" s="148" t="s">
        <v>80</v>
      </c>
      <c r="D52" s="148"/>
      <c r="E52" s="148"/>
      <c r="F52" s="161">
        <f>'SO-01-PRIP SO-01-07 Pol'!AE825</f>
        <v>0</v>
      </c>
      <c r="G52" s="151">
        <f>'SO-01-PRIP SO-01-07 Pol'!AF825</f>
        <v>0</v>
      </c>
      <c r="H52" s="151"/>
      <c r="I52" s="152">
        <f>F52+G52+H52</f>
        <v>0</v>
      </c>
      <c r="J52" s="153" t="str">
        <f>IF(CenaCelkemVypocet=0,"",I52/CenaCelkemVypocet*100)</f>
        <v/>
      </c>
    </row>
    <row r="53" spans="1:10" ht="25.5" customHeight="1" x14ac:dyDescent="0.2">
      <c r="A53" s="136">
        <v>3</v>
      </c>
      <c r="B53" s="160" t="s">
        <v>81</v>
      </c>
      <c r="C53" s="148" t="s">
        <v>82</v>
      </c>
      <c r="D53" s="148"/>
      <c r="E53" s="148"/>
      <c r="F53" s="161">
        <f>'SO-01-PRIP SO-01-08 Pol'!AE875</f>
        <v>0</v>
      </c>
      <c r="G53" s="151">
        <f>'SO-01-PRIP SO-01-08 Pol'!AF875</f>
        <v>0</v>
      </c>
      <c r="H53" s="151"/>
      <c r="I53" s="152">
        <f>F53+G53+H53</f>
        <v>0</v>
      </c>
      <c r="J53" s="153" t="str">
        <f>IF(CenaCelkemVypocet=0,"",I53/CenaCelkemVypocet*100)</f>
        <v/>
      </c>
    </row>
    <row r="54" spans="1:10" ht="25.5" customHeight="1" x14ac:dyDescent="0.2">
      <c r="A54" s="136">
        <v>3</v>
      </c>
      <c r="B54" s="160" t="s">
        <v>83</v>
      </c>
      <c r="C54" s="148" t="s">
        <v>84</v>
      </c>
      <c r="D54" s="148"/>
      <c r="E54" s="148"/>
      <c r="F54" s="161">
        <f>'SO-01-PRIP SO-01-09 Pol'!AE822</f>
        <v>0</v>
      </c>
      <c r="G54" s="151">
        <f>'SO-01-PRIP SO-01-09 Pol'!AF822</f>
        <v>0</v>
      </c>
      <c r="H54" s="151"/>
      <c r="I54" s="152">
        <f>F54+G54+H54</f>
        <v>0</v>
      </c>
      <c r="J54" s="153" t="str">
        <f>IF(CenaCelkemVypocet=0,"",I54/CenaCelkemVypocet*100)</f>
        <v/>
      </c>
    </row>
    <row r="55" spans="1:10" ht="25.5" customHeight="1" x14ac:dyDescent="0.2">
      <c r="A55" s="136"/>
      <c r="B55" s="162" t="s">
        <v>85</v>
      </c>
      <c r="C55" s="163"/>
      <c r="D55" s="163"/>
      <c r="E55" s="163"/>
      <c r="F55" s="164">
        <f>SUMIF(A39:A54,"=1",F39:F54)</f>
        <v>0</v>
      </c>
      <c r="G55" s="165">
        <f>SUMIF(A39:A54,"=1",G39:G54)</f>
        <v>0</v>
      </c>
      <c r="H55" s="165">
        <f>SUMIF(A39:A54,"=1",H39:H54)</f>
        <v>0</v>
      </c>
      <c r="I55" s="166">
        <f>SUMIF(A39:A54,"=1",I39:I54)</f>
        <v>0</v>
      </c>
      <c r="J55" s="167">
        <f>SUMIF(A39:A54,"=1",J39:J54)</f>
        <v>0</v>
      </c>
    </row>
    <row r="59" spans="1:10" ht="15.75" x14ac:dyDescent="0.25">
      <c r="B59" s="178" t="s">
        <v>87</v>
      </c>
    </row>
    <row r="61" spans="1:10" ht="25.5" customHeight="1" x14ac:dyDescent="0.2">
      <c r="A61" s="180"/>
      <c r="B61" s="183" t="s">
        <v>17</v>
      </c>
      <c r="C61" s="183" t="s">
        <v>5</v>
      </c>
      <c r="D61" s="184"/>
      <c r="E61" s="184"/>
      <c r="F61" s="185" t="s">
        <v>88</v>
      </c>
      <c r="G61" s="185"/>
      <c r="H61" s="185"/>
      <c r="I61" s="185" t="s">
        <v>29</v>
      </c>
      <c r="J61" s="185" t="s">
        <v>0</v>
      </c>
    </row>
    <row r="62" spans="1:10" ht="36.75" customHeight="1" x14ac:dyDescent="0.2">
      <c r="A62" s="181"/>
      <c r="B62" s="186" t="s">
        <v>89</v>
      </c>
      <c r="C62" s="187" t="s">
        <v>90</v>
      </c>
      <c r="D62" s="188"/>
      <c r="E62" s="188"/>
      <c r="F62" s="194" t="s">
        <v>24</v>
      </c>
      <c r="G62" s="195"/>
      <c r="H62" s="195"/>
      <c r="I62" s="195">
        <f>'SO-01 SO-01 Pol'!G8+'SO-01-PRIP SO-01-01 Pol'!G8+'SO-01-PRIP SO-01-02 Pol'!G8+'SO-01-PRIP SO-01-03 Pol'!G8+'SO-01-PRIP SO-01-04 Pol'!G8+'SO-01-PRIP SO-01-05 Pol'!G8+'SO-01-PRIP SO-01-06 Pol'!G8+'SO-01-PRIP SO-01-07 Pol'!G8+'SO-01-PRIP SO-01-08 Pol'!G8+'SO-01-PRIP SO-01-09 Pol'!G8</f>
        <v>0</v>
      </c>
      <c r="J62" s="192" t="str">
        <f>IF(I82=0,"",I62/I82*100)</f>
        <v/>
      </c>
    </row>
    <row r="63" spans="1:10" ht="36.75" customHeight="1" x14ac:dyDescent="0.2">
      <c r="A63" s="181"/>
      <c r="B63" s="186" t="s">
        <v>91</v>
      </c>
      <c r="C63" s="187" t="s">
        <v>92</v>
      </c>
      <c r="D63" s="188"/>
      <c r="E63" s="188"/>
      <c r="F63" s="194" t="s">
        <v>24</v>
      </c>
      <c r="G63" s="195"/>
      <c r="H63" s="195"/>
      <c r="I63" s="195">
        <f>'SO-01 SO-01 Pol'!G398+'SO-01-PRIP SO-01-01 Pol'!G457+'SO-01-PRIP SO-01-02 Pol'!G468+'SO-01-PRIP SO-01-03 Pol'!G468+'SO-01-PRIP SO-01-04 Pol'!G397+'SO-01-PRIP SO-01-05 Pol'!G468+'SO-01-PRIP SO-01-06 Pol'!G468+'SO-01-PRIP SO-01-07 Pol'!G471+'SO-01-PRIP SO-01-08 Pol'!G485+'SO-01-PRIP SO-01-09 Pol'!G468</f>
        <v>0</v>
      </c>
      <c r="J63" s="192" t="str">
        <f>IF(I82=0,"",I63/I82*100)</f>
        <v/>
      </c>
    </row>
    <row r="64" spans="1:10" ht="36.75" customHeight="1" x14ac:dyDescent="0.2">
      <c r="A64" s="181"/>
      <c r="B64" s="186" t="s">
        <v>93</v>
      </c>
      <c r="C64" s="187" t="s">
        <v>94</v>
      </c>
      <c r="D64" s="188"/>
      <c r="E64" s="188"/>
      <c r="F64" s="194" t="s">
        <v>24</v>
      </c>
      <c r="G64" s="195"/>
      <c r="H64" s="195"/>
      <c r="I64" s="195">
        <f>'SO-01 SO-01 Pol'!G409+'SO-01-PRIP SO-01-01 Pol'!G468+'SO-01-PRIP SO-01-02 Pol'!G479+'SO-01-PRIP SO-01-03 Pol'!G479+'SO-01-PRIP SO-01-04 Pol'!G408+'SO-01-PRIP SO-01-05 Pol'!G479+'SO-01-PRIP SO-01-06 Pol'!G479+'SO-01-PRIP SO-01-07 Pol'!G482+'SO-01-PRIP SO-01-08 Pol'!G496+'SO-01-PRIP SO-01-09 Pol'!G479</f>
        <v>0</v>
      </c>
      <c r="J64" s="192" t="str">
        <f>IF(I82=0,"",I64/I82*100)</f>
        <v/>
      </c>
    </row>
    <row r="65" spans="1:10" ht="36.75" customHeight="1" x14ac:dyDescent="0.2">
      <c r="A65" s="181"/>
      <c r="B65" s="186" t="s">
        <v>95</v>
      </c>
      <c r="C65" s="187" t="s">
        <v>96</v>
      </c>
      <c r="D65" s="188"/>
      <c r="E65" s="188"/>
      <c r="F65" s="194" t="s">
        <v>24</v>
      </c>
      <c r="G65" s="195"/>
      <c r="H65" s="195"/>
      <c r="I65" s="195">
        <f>'SO-01 SO-01 Pol'!G413+'SO-01-PRIP SO-01-01 Pol'!G472+'SO-01-PRIP SO-01-02 Pol'!G483+'SO-01-PRIP SO-01-03 Pol'!G483+'SO-01-PRIP SO-01-04 Pol'!G412+'SO-01-PRIP SO-01-05 Pol'!G483+'SO-01-PRIP SO-01-06 Pol'!G483+'SO-01-PRIP SO-01-07 Pol'!G486+'SO-01-PRIP SO-01-08 Pol'!G500+'SO-01-PRIP SO-01-09 Pol'!G483</f>
        <v>0</v>
      </c>
      <c r="J65" s="192" t="str">
        <f>IF(I82=0,"",I65/I82*100)</f>
        <v/>
      </c>
    </row>
    <row r="66" spans="1:10" ht="36.75" customHeight="1" x14ac:dyDescent="0.2">
      <c r="A66" s="181"/>
      <c r="B66" s="186" t="s">
        <v>97</v>
      </c>
      <c r="C66" s="187" t="s">
        <v>98</v>
      </c>
      <c r="D66" s="188"/>
      <c r="E66" s="188"/>
      <c r="F66" s="194" t="s">
        <v>24</v>
      </c>
      <c r="G66" s="195"/>
      <c r="H66" s="195"/>
      <c r="I66" s="195">
        <f>'SO-01 SO-01 Pol'!G426+'SO-01-PRIP SO-01-01 Pol'!G479+'SO-01-PRIP SO-01-02 Pol'!G490+'SO-01-PRIP SO-01-03 Pol'!G490+'SO-01-PRIP SO-01-04 Pol'!G419+'SO-01-PRIP SO-01-05 Pol'!G490+'SO-01-PRIP SO-01-06 Pol'!G488+'SO-01-PRIP SO-01-07 Pol'!G493+'SO-01-PRIP SO-01-08 Pol'!G513+'SO-01-PRIP SO-01-09 Pol'!G490</f>
        <v>0</v>
      </c>
      <c r="J66" s="192" t="str">
        <f>IF(I82=0,"",I66/I82*100)</f>
        <v/>
      </c>
    </row>
    <row r="67" spans="1:10" ht="36.75" customHeight="1" x14ac:dyDescent="0.2">
      <c r="A67" s="181"/>
      <c r="B67" s="186" t="s">
        <v>99</v>
      </c>
      <c r="C67" s="187" t="s">
        <v>100</v>
      </c>
      <c r="D67" s="188"/>
      <c r="E67" s="188"/>
      <c r="F67" s="194" t="s">
        <v>24</v>
      </c>
      <c r="G67" s="195"/>
      <c r="H67" s="195"/>
      <c r="I67" s="195">
        <f>'SO-01 SO-01 Pol'!G479+'SO-01-PRIP SO-01-01 Pol'!G532+'SO-01-PRIP SO-01-02 Pol'!G551+'SO-01-PRIP SO-01-03 Pol'!G551+'SO-01-PRIP SO-01-04 Pol'!G480+'SO-01-PRIP SO-01-05 Pol'!G551+'SO-01-PRIP SO-01-06 Pol'!G549+'SO-01-PRIP SO-01-07 Pol'!G554+'SO-01-PRIP SO-01-08 Pol'!G574+'SO-01-PRIP SO-01-09 Pol'!G551</f>
        <v>0</v>
      </c>
      <c r="J67" s="192" t="str">
        <f>IF(I82=0,"",I67/I82*100)</f>
        <v/>
      </c>
    </row>
    <row r="68" spans="1:10" ht="36.75" customHeight="1" x14ac:dyDescent="0.2">
      <c r="A68" s="181"/>
      <c r="B68" s="186" t="s">
        <v>101</v>
      </c>
      <c r="C68" s="187" t="s">
        <v>102</v>
      </c>
      <c r="D68" s="188"/>
      <c r="E68" s="188"/>
      <c r="F68" s="194" t="s">
        <v>24</v>
      </c>
      <c r="G68" s="195"/>
      <c r="H68" s="195"/>
      <c r="I68" s="195">
        <f>'SO-01 SO-01 Pol'!G615+'SO-01-PRIP SO-01-01 Pol'!G551+'SO-01-PRIP SO-01-02 Pol'!G570+'SO-01-PRIP SO-01-03 Pol'!G570+'SO-01-PRIP SO-01-04 Pol'!G499+'SO-01-PRIP SO-01-05 Pol'!G570+'SO-01-PRIP SO-01-06 Pol'!G568+'SO-01-PRIP SO-01-07 Pol'!G570+'SO-01-PRIP SO-01-08 Pol'!G621+'SO-01-PRIP SO-01-09 Pol'!G567</f>
        <v>0</v>
      </c>
      <c r="J68" s="192" t="str">
        <f>IF(I82=0,"",I68/I82*100)</f>
        <v/>
      </c>
    </row>
    <row r="69" spans="1:10" ht="36.75" customHeight="1" x14ac:dyDescent="0.2">
      <c r="A69" s="181"/>
      <c r="B69" s="186" t="s">
        <v>103</v>
      </c>
      <c r="C69" s="187" t="s">
        <v>104</v>
      </c>
      <c r="D69" s="188"/>
      <c r="E69" s="188"/>
      <c r="F69" s="194" t="s">
        <v>24</v>
      </c>
      <c r="G69" s="195"/>
      <c r="H69" s="195"/>
      <c r="I69" s="195">
        <f>'SO-01 SO-01 Pol'!G670+'SO-01-PRIP SO-01-01 Pol'!G606+'SO-01-PRIP SO-01-02 Pol'!G628+'SO-01-PRIP SO-01-03 Pol'!G628+'SO-01-PRIP SO-01-04 Pol'!G557+'SO-01-PRIP SO-01-05 Pol'!G628+'SO-01-PRIP SO-01-06 Pol'!G626+'SO-01-PRIP SO-01-07 Pol'!G628+'SO-01-PRIP SO-01-08 Pol'!G679+'SO-01-PRIP SO-01-09 Pol'!G625</f>
        <v>0</v>
      </c>
      <c r="J69" s="192" t="str">
        <f>IF(I82=0,"",I69/I82*100)</f>
        <v/>
      </c>
    </row>
    <row r="70" spans="1:10" ht="36.75" customHeight="1" x14ac:dyDescent="0.2">
      <c r="A70" s="181"/>
      <c r="B70" s="186" t="s">
        <v>105</v>
      </c>
      <c r="C70" s="187" t="s">
        <v>106</v>
      </c>
      <c r="D70" s="188"/>
      <c r="E70" s="188"/>
      <c r="F70" s="194" t="s">
        <v>24</v>
      </c>
      <c r="G70" s="195"/>
      <c r="H70" s="195"/>
      <c r="I70" s="195">
        <f>'SO-01 SO-01 Pol'!G680+'SO-01-PRIP SO-01-01 Pol'!G616+'SO-01-PRIP SO-01-02 Pol'!G638+'SO-01-PRIP SO-01-03 Pol'!G638+'SO-01-PRIP SO-01-04 Pol'!G567+'SO-01-PRIP SO-01-05 Pol'!G638+'SO-01-PRIP SO-01-06 Pol'!G636+'SO-01-PRIP SO-01-07 Pol'!G638+'SO-01-PRIP SO-01-08 Pol'!G689+'SO-01-PRIP SO-01-09 Pol'!G635</f>
        <v>0</v>
      </c>
      <c r="J70" s="192" t="str">
        <f>IF(I82=0,"",I70/I82*100)</f>
        <v/>
      </c>
    </row>
    <row r="71" spans="1:10" ht="36.75" customHeight="1" x14ac:dyDescent="0.2">
      <c r="A71" s="181"/>
      <c r="B71" s="186" t="s">
        <v>107</v>
      </c>
      <c r="C71" s="187" t="s">
        <v>108</v>
      </c>
      <c r="D71" s="188"/>
      <c r="E71" s="188"/>
      <c r="F71" s="194" t="s">
        <v>24</v>
      </c>
      <c r="G71" s="195"/>
      <c r="H71" s="195"/>
      <c r="I71" s="195">
        <f>'SO-01 SO-01 Pol'!G686+'SO-01-PRIP SO-01-01 Pol'!G622+'SO-01-PRIP SO-01-02 Pol'!G644+'SO-01-PRIP SO-01-03 Pol'!G644+'SO-01-PRIP SO-01-04 Pol'!G573+'SO-01-PRIP SO-01-05 Pol'!G644+'SO-01-PRIP SO-01-06 Pol'!G642+'SO-01-PRIP SO-01-07 Pol'!G644+'SO-01-PRIP SO-01-08 Pol'!G695+'SO-01-PRIP SO-01-09 Pol'!G641</f>
        <v>0</v>
      </c>
      <c r="J71" s="192" t="str">
        <f>IF(I82=0,"",I71/I82*100)</f>
        <v/>
      </c>
    </row>
    <row r="72" spans="1:10" ht="36.75" customHeight="1" x14ac:dyDescent="0.2">
      <c r="A72" s="181"/>
      <c r="B72" s="186" t="s">
        <v>109</v>
      </c>
      <c r="C72" s="187" t="s">
        <v>110</v>
      </c>
      <c r="D72" s="188"/>
      <c r="E72" s="188"/>
      <c r="F72" s="194" t="s">
        <v>24</v>
      </c>
      <c r="G72" s="195"/>
      <c r="H72" s="195"/>
      <c r="I72" s="195">
        <f>'SO-01 SO-01 Pol'!G795+'SO-01-PRIP SO-01-01 Pol'!G731+'SO-01-PRIP SO-01-02 Pol'!G759+'SO-01-PRIP SO-01-03 Pol'!G759+'SO-01-PRIP SO-01-04 Pol'!G688+'SO-01-PRIP SO-01-05 Pol'!G759+'SO-01-PRIP SO-01-06 Pol'!G757+'SO-01-PRIP SO-01-07 Pol'!G759+'SO-01-PRIP SO-01-08 Pol'!G810+'SO-01-PRIP SO-01-09 Pol'!G756</f>
        <v>0</v>
      </c>
      <c r="J72" s="192" t="str">
        <f>IF(I82=0,"",I72/I82*100)</f>
        <v/>
      </c>
    </row>
    <row r="73" spans="1:10" ht="36.75" customHeight="1" x14ac:dyDescent="0.2">
      <c r="A73" s="181"/>
      <c r="B73" s="186" t="s">
        <v>111</v>
      </c>
      <c r="C73" s="187" t="s">
        <v>112</v>
      </c>
      <c r="D73" s="188"/>
      <c r="E73" s="188"/>
      <c r="F73" s="194" t="s">
        <v>25</v>
      </c>
      <c r="G73" s="195"/>
      <c r="H73" s="195"/>
      <c r="I73" s="195">
        <f>'SO-01-PRIP SO-01-07 Pol'!G773+'SO-01-PRIP SO-01-09 Pol'!G770</f>
        <v>0</v>
      </c>
      <c r="J73" s="192" t="str">
        <f>IF(I82=0,"",I73/I82*100)</f>
        <v/>
      </c>
    </row>
    <row r="74" spans="1:10" ht="36.75" customHeight="1" x14ac:dyDescent="0.2">
      <c r="A74" s="181"/>
      <c r="B74" s="186" t="s">
        <v>113</v>
      </c>
      <c r="C74" s="187" t="s">
        <v>114</v>
      </c>
      <c r="D74" s="188"/>
      <c r="E74" s="188"/>
      <c r="F74" s="194" t="s">
        <v>25</v>
      </c>
      <c r="G74" s="195"/>
      <c r="H74" s="195"/>
      <c r="I74" s="195">
        <f>'SO-01 SO-01 Pol'!G811+'SO-01-PRIP SO-01-08 Pol'!G824</f>
        <v>0</v>
      </c>
      <c r="J74" s="192" t="str">
        <f>IF(I82=0,"",I74/I82*100)</f>
        <v/>
      </c>
    </row>
    <row r="75" spans="1:10" ht="36.75" customHeight="1" x14ac:dyDescent="0.2">
      <c r="A75" s="181"/>
      <c r="B75" s="186" t="s">
        <v>115</v>
      </c>
      <c r="C75" s="187" t="s">
        <v>116</v>
      </c>
      <c r="D75" s="188"/>
      <c r="E75" s="188"/>
      <c r="F75" s="194" t="s">
        <v>25</v>
      </c>
      <c r="G75" s="195"/>
      <c r="H75" s="195"/>
      <c r="I75" s="195">
        <f>'SO-01 SO-01 Pol'!G814+'SO-01-PRIP SO-01-01 Pol'!G745+'SO-01-PRIP SO-01-02 Pol'!G773+'SO-01-PRIP SO-01-03 Pol'!G773+'SO-01-PRIP SO-01-04 Pol'!G702+'SO-01-PRIP SO-01-05 Pol'!G773+'SO-01-PRIP SO-01-06 Pol'!G771+'SO-01-PRIP SO-01-07 Pol'!G777+'SO-01-PRIP SO-01-08 Pol'!G827+'SO-01-PRIP SO-01-09 Pol'!G774</f>
        <v>0</v>
      </c>
      <c r="J75" s="192" t="str">
        <f>IF(I82=0,"",I75/I82*100)</f>
        <v/>
      </c>
    </row>
    <row r="76" spans="1:10" ht="36.75" customHeight="1" x14ac:dyDescent="0.2">
      <c r="A76" s="181"/>
      <c r="B76" s="186" t="s">
        <v>117</v>
      </c>
      <c r="C76" s="187" t="s">
        <v>118</v>
      </c>
      <c r="D76" s="188"/>
      <c r="E76" s="188"/>
      <c r="F76" s="194" t="s">
        <v>26</v>
      </c>
      <c r="G76" s="195"/>
      <c r="H76" s="195"/>
      <c r="I76" s="195">
        <f>'SO-01 SO-01 Pol'!G832+'SO-01-PRIP SO-01-01 Pol'!G763+'SO-01-PRIP SO-01-02 Pol'!G791+'SO-01-PRIP SO-01-03 Pol'!G791+'SO-01-PRIP SO-01-04 Pol'!G720+'SO-01-PRIP SO-01-05 Pol'!G791+'SO-01-PRIP SO-01-06 Pol'!G789+'SO-01-PRIP SO-01-07 Pol'!G795+'SO-01-PRIP SO-01-08 Pol'!G845+'SO-01-PRIP SO-01-09 Pol'!G792</f>
        <v>0</v>
      </c>
      <c r="J76" s="192" t="str">
        <f>IF(I82=0,"",I76/I82*100)</f>
        <v/>
      </c>
    </row>
    <row r="77" spans="1:10" ht="36.75" customHeight="1" x14ac:dyDescent="0.2">
      <c r="A77" s="181"/>
      <c r="B77" s="186" t="s">
        <v>119</v>
      </c>
      <c r="C77" s="187" t="s">
        <v>120</v>
      </c>
      <c r="D77" s="188"/>
      <c r="E77" s="188"/>
      <c r="F77" s="194" t="s">
        <v>26</v>
      </c>
      <c r="G77" s="195"/>
      <c r="H77" s="195"/>
      <c r="I77" s="195">
        <f>'SO-01 SO-01 Pol'!G845+'SO-01-PRIP SO-01-01 Pol'!G776+'SO-01-PRIP SO-01-02 Pol'!G804+'SO-01-PRIP SO-01-03 Pol'!G804+'SO-01-PRIP SO-01-04 Pol'!G733+'SO-01-PRIP SO-01-05 Pol'!G804+'SO-01-PRIP SO-01-06 Pol'!G802+'SO-01-PRIP SO-01-07 Pol'!G808+'SO-01-PRIP SO-01-08 Pol'!G858+'SO-01-PRIP SO-01-09 Pol'!G805</f>
        <v>0</v>
      </c>
      <c r="J77" s="192" t="str">
        <f>IF(I82=0,"",I77/I82*100)</f>
        <v/>
      </c>
    </row>
    <row r="78" spans="1:10" ht="36.75" customHeight="1" x14ac:dyDescent="0.2">
      <c r="A78" s="181"/>
      <c r="B78" s="186" t="s">
        <v>121</v>
      </c>
      <c r="C78" s="187" t="s">
        <v>122</v>
      </c>
      <c r="D78" s="188"/>
      <c r="E78" s="188"/>
      <c r="F78" s="194" t="s">
        <v>26</v>
      </c>
      <c r="G78" s="195"/>
      <c r="H78" s="195"/>
      <c r="I78" s="195">
        <f>'SO-01 SO-01 Pol'!G848+'SO-01-PRIP SO-01-01 Pol'!G779+'SO-01-PRIP SO-01-02 Pol'!G807+'SO-01-PRIP SO-01-03 Pol'!G807+'SO-01-PRIP SO-01-04 Pol'!G736+'SO-01-PRIP SO-01-05 Pol'!G807+'SO-01-PRIP SO-01-06 Pol'!G805+'SO-01-PRIP SO-01-07 Pol'!G811+'SO-01-PRIP SO-01-08 Pol'!G861+'SO-01-PRIP SO-01-09 Pol'!G808</f>
        <v>0</v>
      </c>
      <c r="J78" s="192" t="str">
        <f>IF(I82=0,"",I78/I82*100)</f>
        <v/>
      </c>
    </row>
    <row r="79" spans="1:10" ht="36.75" customHeight="1" x14ac:dyDescent="0.2">
      <c r="A79" s="181"/>
      <c r="B79" s="186" t="s">
        <v>123</v>
      </c>
      <c r="C79" s="187" t="s">
        <v>108</v>
      </c>
      <c r="D79" s="188"/>
      <c r="E79" s="188"/>
      <c r="F79" s="194" t="s">
        <v>124</v>
      </c>
      <c r="G79" s="195"/>
      <c r="H79" s="195"/>
      <c r="I79" s="195">
        <f>'SO-01 SO-01 Pol'!G852+'SO-01-PRIP SO-01-01 Pol'!G783+'SO-01-PRIP SO-01-02 Pol'!G811+'SO-01-PRIP SO-01-03 Pol'!G811+'SO-01-PRIP SO-01-04 Pol'!G740+'SO-01-PRIP SO-01-05 Pol'!G811+'SO-01-PRIP SO-01-06 Pol'!G809+'SO-01-PRIP SO-01-07 Pol'!G815+'SO-01-PRIP SO-01-08 Pol'!G865+'SO-01-PRIP SO-01-09 Pol'!G812</f>
        <v>0</v>
      </c>
      <c r="J79" s="192" t="str">
        <f>IF(I82=0,"",I79/I82*100)</f>
        <v/>
      </c>
    </row>
    <row r="80" spans="1:10" ht="36.75" customHeight="1" x14ac:dyDescent="0.2">
      <c r="A80" s="181"/>
      <c r="B80" s="186" t="s">
        <v>125</v>
      </c>
      <c r="C80" s="187" t="s">
        <v>27</v>
      </c>
      <c r="D80" s="188"/>
      <c r="E80" s="188"/>
      <c r="F80" s="194" t="s">
        <v>125</v>
      </c>
      <c r="G80" s="195"/>
      <c r="H80" s="195"/>
      <c r="I80" s="195">
        <f>'VON VON Naklady'!G8</f>
        <v>0</v>
      </c>
      <c r="J80" s="192" t="str">
        <f>IF(I82=0,"",I80/I82*100)</f>
        <v/>
      </c>
    </row>
    <row r="81" spans="1:10" ht="36.75" customHeight="1" x14ac:dyDescent="0.2">
      <c r="A81" s="181"/>
      <c r="B81" s="186" t="s">
        <v>126</v>
      </c>
      <c r="C81" s="187" t="s">
        <v>28</v>
      </c>
      <c r="D81" s="188"/>
      <c r="E81" s="188"/>
      <c r="F81" s="194" t="s">
        <v>126</v>
      </c>
      <c r="G81" s="195"/>
      <c r="H81" s="195"/>
      <c r="I81" s="195">
        <f>'VON VON Naklady'!G45</f>
        <v>0</v>
      </c>
      <c r="J81" s="192" t="str">
        <f>IF(I82=0,"",I81/I82*100)</f>
        <v/>
      </c>
    </row>
    <row r="82" spans="1:10" ht="25.5" customHeight="1" x14ac:dyDescent="0.2">
      <c r="A82" s="182"/>
      <c r="B82" s="189" t="s">
        <v>1</v>
      </c>
      <c r="C82" s="190"/>
      <c r="D82" s="191"/>
      <c r="E82" s="191"/>
      <c r="F82" s="196"/>
      <c r="G82" s="197"/>
      <c r="H82" s="197"/>
      <c r="I82" s="197">
        <f>SUM(I62:I81)</f>
        <v>0</v>
      </c>
      <c r="J82" s="193">
        <f>SUM(J62:J81)</f>
        <v>0</v>
      </c>
    </row>
    <row r="83" spans="1:10" x14ac:dyDescent="0.2">
      <c r="F83" s="134"/>
      <c r="G83" s="134"/>
      <c r="H83" s="134"/>
      <c r="I83" s="134"/>
      <c r="J83" s="135"/>
    </row>
    <row r="84" spans="1:10" x14ac:dyDescent="0.2">
      <c r="F84" s="134"/>
      <c r="G84" s="134"/>
      <c r="H84" s="134"/>
      <c r="I84" s="134"/>
      <c r="J84" s="135"/>
    </row>
    <row r="85" spans="1:10" x14ac:dyDescent="0.2">
      <c r="F85" s="134"/>
      <c r="G85" s="134"/>
      <c r="H85" s="134"/>
      <c r="I85" s="134"/>
      <c r="J85" s="135"/>
    </row>
  </sheetData>
  <sheetProtection password="918B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8">
    <mergeCell ref="C80:E80"/>
    <mergeCell ref="C81:E81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54:E54"/>
    <mergeCell ref="B55:E55"/>
    <mergeCell ref="C62:E62"/>
    <mergeCell ref="C63:E63"/>
    <mergeCell ref="C64:E6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6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7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8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9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sheetProtection password="918B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127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60</v>
      </c>
      <c r="C3" s="203" t="s">
        <v>61</v>
      </c>
      <c r="D3" s="201"/>
      <c r="E3" s="201"/>
      <c r="F3" s="201"/>
      <c r="G3" s="202"/>
      <c r="AC3" s="179" t="s">
        <v>130</v>
      </c>
      <c r="AG3" t="s">
        <v>131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125</v>
      </c>
      <c r="C8" s="243" t="s">
        <v>27</v>
      </c>
      <c r="D8" s="229"/>
      <c r="E8" s="230"/>
      <c r="F8" s="231"/>
      <c r="G8" s="231">
        <f>SUMIF(AG9:AG44,"&lt;&gt;NOR",G9:G44)</f>
        <v>0</v>
      </c>
      <c r="H8" s="231"/>
      <c r="I8" s="231">
        <f>SUM(I9:I44)</f>
        <v>0</v>
      </c>
      <c r="J8" s="231"/>
      <c r="K8" s="231">
        <f>SUM(K9:K44)</f>
        <v>0</v>
      </c>
      <c r="L8" s="231"/>
      <c r="M8" s="231">
        <f>SUM(M9:M44)</f>
        <v>0</v>
      </c>
      <c r="N8" s="231"/>
      <c r="O8" s="231">
        <f>SUM(O9:O44)</f>
        <v>0</v>
      </c>
      <c r="P8" s="231"/>
      <c r="Q8" s="231">
        <f>SUM(Q9:Q44)</f>
        <v>0</v>
      </c>
      <c r="R8" s="231"/>
      <c r="S8" s="231"/>
      <c r="T8" s="232"/>
      <c r="U8" s="226"/>
      <c r="V8" s="226">
        <f>SUM(V9:V44)</f>
        <v>0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156</v>
      </c>
      <c r="C9" s="244" t="s">
        <v>157</v>
      </c>
      <c r="D9" s="235" t="s">
        <v>158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159</v>
      </c>
      <c r="T9" s="239" t="s">
        <v>160</v>
      </c>
      <c r="U9" s="223">
        <v>0</v>
      </c>
      <c r="V9" s="223">
        <f>ROUND(E9*U9,2)</f>
        <v>0</v>
      </c>
      <c r="W9" s="223"/>
      <c r="X9" s="223" t="s">
        <v>161</v>
      </c>
      <c r="Y9" s="214"/>
      <c r="Z9" s="214"/>
      <c r="AA9" s="214"/>
      <c r="AB9" s="214"/>
      <c r="AC9" s="214"/>
      <c r="AD9" s="214"/>
      <c r="AE9" s="214"/>
      <c r="AF9" s="214"/>
      <c r="AG9" s="214" t="s">
        <v>162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163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164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165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21"/>
      <c r="B12" s="222"/>
      <c r="C12" s="245" t="s">
        <v>166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167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168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45" t="s">
        <v>169</v>
      </c>
      <c r="D15" s="224"/>
      <c r="E15" s="225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164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5" t="s">
        <v>170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3">
        <v>2</v>
      </c>
      <c r="B17" s="234" t="s">
        <v>171</v>
      </c>
      <c r="C17" s="244" t="s">
        <v>172</v>
      </c>
      <c r="D17" s="235" t="s">
        <v>158</v>
      </c>
      <c r="E17" s="236">
        <v>1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38"/>
      <c r="S17" s="238" t="s">
        <v>159</v>
      </c>
      <c r="T17" s="239" t="s">
        <v>160</v>
      </c>
      <c r="U17" s="223">
        <v>0</v>
      </c>
      <c r="V17" s="223">
        <f>ROUND(E17*U17,2)</f>
        <v>0</v>
      </c>
      <c r="W17" s="223"/>
      <c r="X17" s="223" t="s">
        <v>161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173</v>
      </c>
      <c r="D18" s="224"/>
      <c r="E18" s="225">
        <v>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164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5" t="s">
        <v>174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21"/>
      <c r="B20" s="222"/>
      <c r="C20" s="245" t="s">
        <v>175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3">
        <v>3</v>
      </c>
      <c r="B21" s="234" t="s">
        <v>176</v>
      </c>
      <c r="C21" s="244" t="s">
        <v>177</v>
      </c>
      <c r="D21" s="235" t="s">
        <v>158</v>
      </c>
      <c r="E21" s="236">
        <v>1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38"/>
      <c r="S21" s="238" t="s">
        <v>159</v>
      </c>
      <c r="T21" s="239" t="s">
        <v>160</v>
      </c>
      <c r="U21" s="223">
        <v>0</v>
      </c>
      <c r="V21" s="223">
        <f>ROUND(E21*U21,2)</f>
        <v>0</v>
      </c>
      <c r="W21" s="223"/>
      <c r="X21" s="223" t="s">
        <v>161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162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178</v>
      </c>
      <c r="D22" s="224"/>
      <c r="E22" s="225">
        <v>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179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164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180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4</v>
      </c>
      <c r="B25" s="234" t="s">
        <v>181</v>
      </c>
      <c r="C25" s="244" t="s">
        <v>182</v>
      </c>
      <c r="D25" s="235" t="s">
        <v>158</v>
      </c>
      <c r="E25" s="236">
        <v>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38"/>
      <c r="S25" s="238" t="s">
        <v>159</v>
      </c>
      <c r="T25" s="239" t="s">
        <v>160</v>
      </c>
      <c r="U25" s="223">
        <v>0</v>
      </c>
      <c r="V25" s="223">
        <f>ROUND(E25*U25,2)</f>
        <v>0</v>
      </c>
      <c r="W25" s="223"/>
      <c r="X25" s="223" t="s">
        <v>161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162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183</v>
      </c>
      <c r="D26" s="224"/>
      <c r="E26" s="225">
        <v>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164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184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185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186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5" t="s">
        <v>187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188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189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190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191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45" t="s">
        <v>192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193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45" t="s">
        <v>194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195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5</v>
      </c>
      <c r="B39" s="234" t="s">
        <v>196</v>
      </c>
      <c r="C39" s="244" t="s">
        <v>197</v>
      </c>
      <c r="D39" s="235" t="s">
        <v>158</v>
      </c>
      <c r="E39" s="236">
        <v>1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38"/>
      <c r="S39" s="238" t="s">
        <v>159</v>
      </c>
      <c r="T39" s="239" t="s">
        <v>160</v>
      </c>
      <c r="U39" s="223">
        <v>0</v>
      </c>
      <c r="V39" s="223">
        <f>ROUND(E39*U39,2)</f>
        <v>0</v>
      </c>
      <c r="W39" s="223"/>
      <c r="X39" s="223" t="s">
        <v>161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162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45" t="s">
        <v>198</v>
      </c>
      <c r="D40" s="224"/>
      <c r="E40" s="225">
        <v>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164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199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164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200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201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164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202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164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27" t="s">
        <v>154</v>
      </c>
      <c r="B45" s="228" t="s">
        <v>126</v>
      </c>
      <c r="C45" s="243" t="s">
        <v>28</v>
      </c>
      <c r="D45" s="229"/>
      <c r="E45" s="230"/>
      <c r="F45" s="231"/>
      <c r="G45" s="231">
        <f>SUMIF(AG46:AG96,"&lt;&gt;NOR",G46:G96)</f>
        <v>0</v>
      </c>
      <c r="H45" s="231"/>
      <c r="I45" s="231">
        <f>SUM(I46:I96)</f>
        <v>0</v>
      </c>
      <c r="J45" s="231"/>
      <c r="K45" s="231">
        <f>SUM(K46:K96)</f>
        <v>0</v>
      </c>
      <c r="L45" s="231"/>
      <c r="M45" s="231">
        <f>SUM(M46:M96)</f>
        <v>0</v>
      </c>
      <c r="N45" s="231"/>
      <c r="O45" s="231">
        <f>SUM(O46:O96)</f>
        <v>0</v>
      </c>
      <c r="P45" s="231"/>
      <c r="Q45" s="231">
        <f>SUM(Q46:Q96)</f>
        <v>0</v>
      </c>
      <c r="R45" s="231"/>
      <c r="S45" s="231"/>
      <c r="T45" s="232"/>
      <c r="U45" s="226"/>
      <c r="V45" s="226">
        <f>SUM(V46:V96)</f>
        <v>0</v>
      </c>
      <c r="W45" s="226"/>
      <c r="X45" s="226"/>
      <c r="AG45" t="s">
        <v>155</v>
      </c>
    </row>
    <row r="46" spans="1:60" outlineLevel="1" x14ac:dyDescent="0.2">
      <c r="A46" s="233">
        <v>6</v>
      </c>
      <c r="B46" s="234" t="s">
        <v>203</v>
      </c>
      <c r="C46" s="244" t="s">
        <v>204</v>
      </c>
      <c r="D46" s="235" t="s">
        <v>158</v>
      </c>
      <c r="E46" s="236">
        <v>1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/>
      <c r="S46" s="238" t="s">
        <v>159</v>
      </c>
      <c r="T46" s="239" t="s">
        <v>160</v>
      </c>
      <c r="U46" s="223">
        <v>0</v>
      </c>
      <c r="V46" s="223">
        <f>ROUND(E46*U46,2)</f>
        <v>0</v>
      </c>
      <c r="W46" s="223"/>
      <c r="X46" s="223" t="s">
        <v>161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162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45" t="s">
        <v>205</v>
      </c>
      <c r="D47" s="224"/>
      <c r="E47" s="225">
        <v>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5" t="s">
        <v>206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3">
        <v>7</v>
      </c>
      <c r="B49" s="234" t="s">
        <v>207</v>
      </c>
      <c r="C49" s="244" t="s">
        <v>208</v>
      </c>
      <c r="D49" s="235" t="s">
        <v>158</v>
      </c>
      <c r="E49" s="236">
        <v>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/>
      <c r="S49" s="238" t="s">
        <v>159</v>
      </c>
      <c r="T49" s="239" t="s">
        <v>160</v>
      </c>
      <c r="U49" s="223">
        <v>0</v>
      </c>
      <c r="V49" s="223">
        <f>ROUND(E49*U49,2)</f>
        <v>0</v>
      </c>
      <c r="W49" s="223"/>
      <c r="X49" s="223" t="s">
        <v>161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162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6" t="s">
        <v>209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210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211</v>
      </c>
      <c r="D51" s="224"/>
      <c r="E51" s="225">
        <v>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45" t="s">
        <v>212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45" t="s">
        <v>213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164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214</v>
      </c>
      <c r="D54" s="224"/>
      <c r="E54" s="225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164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215</v>
      </c>
      <c r="D55" s="224"/>
      <c r="E55" s="225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8</v>
      </c>
      <c r="B56" s="234" t="s">
        <v>216</v>
      </c>
      <c r="C56" s="244" t="s">
        <v>217</v>
      </c>
      <c r="D56" s="235" t="s">
        <v>158</v>
      </c>
      <c r="E56" s="236">
        <v>1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38"/>
      <c r="S56" s="238" t="s">
        <v>159</v>
      </c>
      <c r="T56" s="239" t="s">
        <v>160</v>
      </c>
      <c r="U56" s="223">
        <v>0</v>
      </c>
      <c r="V56" s="223">
        <f>ROUND(E56*U56,2)</f>
        <v>0</v>
      </c>
      <c r="W56" s="223"/>
      <c r="X56" s="223" t="s">
        <v>161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162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45" t="s">
        <v>218</v>
      </c>
      <c r="D57" s="224"/>
      <c r="E57" s="225">
        <v>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164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45" t="s">
        <v>219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220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164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221</v>
      </c>
      <c r="D60" s="224"/>
      <c r="E60" s="225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164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45" t="s">
        <v>222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164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3">
        <v>9</v>
      </c>
      <c r="B62" s="234" t="s">
        <v>223</v>
      </c>
      <c r="C62" s="244" t="s">
        <v>224</v>
      </c>
      <c r="D62" s="235" t="s">
        <v>158</v>
      </c>
      <c r="E62" s="236">
        <v>1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38"/>
      <c r="S62" s="238" t="s">
        <v>159</v>
      </c>
      <c r="T62" s="239" t="s">
        <v>160</v>
      </c>
      <c r="U62" s="223">
        <v>0</v>
      </c>
      <c r="V62" s="223">
        <f>ROUND(E62*U62,2)</f>
        <v>0</v>
      </c>
      <c r="W62" s="223"/>
      <c r="X62" s="223" t="s">
        <v>161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162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225</v>
      </c>
      <c r="D63" s="224"/>
      <c r="E63" s="225">
        <v>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45" t="s">
        <v>226</v>
      </c>
      <c r="D64" s="224"/>
      <c r="E64" s="225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164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45" t="s">
        <v>227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3">
        <v>10</v>
      </c>
      <c r="B66" s="234" t="s">
        <v>228</v>
      </c>
      <c r="C66" s="244" t="s">
        <v>229</v>
      </c>
      <c r="D66" s="235" t="s">
        <v>158</v>
      </c>
      <c r="E66" s="236">
        <v>1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/>
      <c r="S66" s="238" t="s">
        <v>159</v>
      </c>
      <c r="T66" s="239" t="s">
        <v>160</v>
      </c>
      <c r="U66" s="223">
        <v>0</v>
      </c>
      <c r="V66" s="223">
        <f>ROUND(E66*U66,2)</f>
        <v>0</v>
      </c>
      <c r="W66" s="223"/>
      <c r="X66" s="223" t="s">
        <v>161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45" t="s">
        <v>230</v>
      </c>
      <c r="D67" s="224"/>
      <c r="E67" s="225">
        <v>1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164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5" t="s">
        <v>231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5" t="s">
        <v>232</v>
      </c>
      <c r="D69" s="224"/>
      <c r="E69" s="225"/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164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233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164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234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11</v>
      </c>
      <c r="B72" s="234" t="s">
        <v>235</v>
      </c>
      <c r="C72" s="244" t="s">
        <v>236</v>
      </c>
      <c r="D72" s="235" t="s">
        <v>158</v>
      </c>
      <c r="E72" s="236">
        <v>1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/>
      <c r="S72" s="238" t="s">
        <v>159</v>
      </c>
      <c r="T72" s="239" t="s">
        <v>160</v>
      </c>
      <c r="U72" s="223">
        <v>0</v>
      </c>
      <c r="V72" s="223">
        <f>ROUND(E72*U72,2)</f>
        <v>0</v>
      </c>
      <c r="W72" s="223"/>
      <c r="X72" s="223" t="s">
        <v>161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5" t="s">
        <v>237</v>
      </c>
      <c r="D73" s="224"/>
      <c r="E73" s="225">
        <v>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164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5" t="s">
        <v>238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239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240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164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241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12</v>
      </c>
      <c r="B78" s="234" t="s">
        <v>242</v>
      </c>
      <c r="C78" s="244" t="s">
        <v>243</v>
      </c>
      <c r="D78" s="235" t="s">
        <v>158</v>
      </c>
      <c r="E78" s="236">
        <v>1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/>
      <c r="S78" s="238" t="s">
        <v>159</v>
      </c>
      <c r="T78" s="239" t="s">
        <v>160</v>
      </c>
      <c r="U78" s="223">
        <v>0</v>
      </c>
      <c r="V78" s="223">
        <f>ROUND(E78*U78,2)</f>
        <v>0</v>
      </c>
      <c r="W78" s="223"/>
      <c r="X78" s="223" t="s">
        <v>161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244</v>
      </c>
      <c r="D79" s="224"/>
      <c r="E79" s="225">
        <v>1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164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245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246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13</v>
      </c>
      <c r="B82" s="234" t="s">
        <v>247</v>
      </c>
      <c r="C82" s="244" t="s">
        <v>248</v>
      </c>
      <c r="D82" s="235" t="s">
        <v>158</v>
      </c>
      <c r="E82" s="236">
        <v>1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/>
      <c r="S82" s="238" t="s">
        <v>159</v>
      </c>
      <c r="T82" s="239" t="s">
        <v>160</v>
      </c>
      <c r="U82" s="223">
        <v>0</v>
      </c>
      <c r="V82" s="223">
        <f>ROUND(E82*U82,2)</f>
        <v>0</v>
      </c>
      <c r="W82" s="223"/>
      <c r="X82" s="223" t="s">
        <v>161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162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205</v>
      </c>
      <c r="D83" s="224"/>
      <c r="E83" s="225">
        <v>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5" t="s">
        <v>206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14</v>
      </c>
      <c r="B85" s="234" t="s">
        <v>249</v>
      </c>
      <c r="C85" s="244" t="s">
        <v>250</v>
      </c>
      <c r="D85" s="235" t="s">
        <v>158</v>
      </c>
      <c r="E85" s="236">
        <v>1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/>
      <c r="S85" s="238" t="s">
        <v>159</v>
      </c>
      <c r="T85" s="239" t="s">
        <v>160</v>
      </c>
      <c r="U85" s="223">
        <v>0</v>
      </c>
      <c r="V85" s="223">
        <f>ROUND(E85*U85,2)</f>
        <v>0</v>
      </c>
      <c r="W85" s="223"/>
      <c r="X85" s="223" t="s">
        <v>161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162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251</v>
      </c>
      <c r="D86" s="224"/>
      <c r="E86" s="225">
        <v>1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252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253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254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255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256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257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258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164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3">
        <v>15</v>
      </c>
      <c r="B94" s="234" t="s">
        <v>259</v>
      </c>
      <c r="C94" s="244" t="s">
        <v>260</v>
      </c>
      <c r="D94" s="235" t="s">
        <v>158</v>
      </c>
      <c r="E94" s="236">
        <v>1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38"/>
      <c r="S94" s="238" t="s">
        <v>159</v>
      </c>
      <c r="T94" s="239" t="s">
        <v>160</v>
      </c>
      <c r="U94" s="223">
        <v>0</v>
      </c>
      <c r="V94" s="223">
        <f>ROUND(E94*U94,2)</f>
        <v>0</v>
      </c>
      <c r="W94" s="223"/>
      <c r="X94" s="223" t="s">
        <v>161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162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261</v>
      </c>
      <c r="D95" s="224"/>
      <c r="E95" s="225">
        <v>1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262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33" x14ac:dyDescent="0.2">
      <c r="A97" s="3"/>
      <c r="B97" s="4"/>
      <c r="C97" s="247"/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AE97">
        <v>15</v>
      </c>
      <c r="AF97">
        <v>21</v>
      </c>
      <c r="AG97" t="s">
        <v>141</v>
      </c>
    </row>
    <row r="98" spans="1:33" x14ac:dyDescent="0.2">
      <c r="A98" s="217"/>
      <c r="B98" s="218" t="s">
        <v>29</v>
      </c>
      <c r="C98" s="248"/>
      <c r="D98" s="219"/>
      <c r="E98" s="220"/>
      <c r="F98" s="220"/>
      <c r="G98" s="242">
        <f>G8+G45</f>
        <v>0</v>
      </c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AE98">
        <f>SUMIF(L7:L96,AE97,G7:G96)</f>
        <v>0</v>
      </c>
      <c r="AF98">
        <f>SUMIF(L7:L96,AF97,G7:G96)</f>
        <v>0</v>
      </c>
      <c r="AG98" t="s">
        <v>263</v>
      </c>
    </row>
    <row r="99" spans="1:33" x14ac:dyDescent="0.2">
      <c r="C99" s="249"/>
      <c r="D99" s="10"/>
      <c r="AG99" t="s">
        <v>264</v>
      </c>
    </row>
    <row r="100" spans="1:33" x14ac:dyDescent="0.2">
      <c r="D100" s="10"/>
    </row>
    <row r="101" spans="1:33" x14ac:dyDescent="0.2">
      <c r="D101" s="10"/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5">
    <mergeCell ref="A1:G1"/>
    <mergeCell ref="C2:G2"/>
    <mergeCell ref="C3:G3"/>
    <mergeCell ref="C4:G4"/>
    <mergeCell ref="C50:G50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63</v>
      </c>
      <c r="C3" s="203" t="s">
        <v>64</v>
      </c>
      <c r="D3" s="201"/>
      <c r="E3" s="201"/>
      <c r="F3" s="201"/>
      <c r="G3" s="202"/>
      <c r="AC3" s="179" t="s">
        <v>129</v>
      </c>
      <c r="AG3" t="s">
        <v>131</v>
      </c>
    </row>
    <row r="4" spans="1:60" ht="24.95" customHeight="1" x14ac:dyDescent="0.2">
      <c r="A4" s="204" t="s">
        <v>9</v>
      </c>
      <c r="B4" s="205" t="s">
        <v>63</v>
      </c>
      <c r="C4" s="206" t="s">
        <v>64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89</v>
      </c>
      <c r="C8" s="243" t="s">
        <v>90</v>
      </c>
      <c r="D8" s="229"/>
      <c r="E8" s="230"/>
      <c r="F8" s="231"/>
      <c r="G8" s="231">
        <f>SUMIF(AG9:AG397,"&lt;&gt;NOR",G9:G397)</f>
        <v>0</v>
      </c>
      <c r="H8" s="231"/>
      <c r="I8" s="231">
        <f>SUM(I9:I397)</f>
        <v>0</v>
      </c>
      <c r="J8" s="231"/>
      <c r="K8" s="231">
        <f>SUM(K9:K397)</f>
        <v>0</v>
      </c>
      <c r="L8" s="231"/>
      <c r="M8" s="231">
        <f>SUM(M9:M397)</f>
        <v>0</v>
      </c>
      <c r="N8" s="231"/>
      <c r="O8" s="231">
        <f>SUM(O9:O397)</f>
        <v>266.47000000000003</v>
      </c>
      <c r="P8" s="231"/>
      <c r="Q8" s="231">
        <f>SUM(Q9:Q397)</f>
        <v>212.21</v>
      </c>
      <c r="R8" s="231"/>
      <c r="S8" s="231"/>
      <c r="T8" s="232"/>
      <c r="U8" s="226"/>
      <c r="V8" s="226">
        <f>SUM(V9:V397)</f>
        <v>947.74999999999989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266</v>
      </c>
      <c r="C9" s="244" t="s">
        <v>267</v>
      </c>
      <c r="D9" s="235" t="s">
        <v>268</v>
      </c>
      <c r="E9" s="236">
        <v>16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269</v>
      </c>
      <c r="T9" s="239" t="s">
        <v>270</v>
      </c>
      <c r="U9" s="223">
        <v>0</v>
      </c>
      <c r="V9" s="223">
        <f>ROUND(E9*U9,2)</f>
        <v>0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273</v>
      </c>
      <c r="D10" s="224"/>
      <c r="E10" s="225">
        <v>8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164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274</v>
      </c>
      <c r="D11" s="224"/>
      <c r="E11" s="225">
        <v>8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275</v>
      </c>
      <c r="C12" s="244" t="s">
        <v>276</v>
      </c>
      <c r="D12" s="235" t="s">
        <v>277</v>
      </c>
      <c r="E12" s="236">
        <v>155.76750000000001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0.88</v>
      </c>
      <c r="Q12" s="238">
        <f>ROUND(E12*P12,2)</f>
        <v>137.08000000000001</v>
      </c>
      <c r="R12" s="238" t="s">
        <v>278</v>
      </c>
      <c r="S12" s="238" t="s">
        <v>159</v>
      </c>
      <c r="T12" s="239" t="s">
        <v>159</v>
      </c>
      <c r="U12" s="223">
        <v>0.12737999999999999</v>
      </c>
      <c r="V12" s="223">
        <f>ROUND(E12*U12,2)</f>
        <v>19.84</v>
      </c>
      <c r="W12" s="223"/>
      <c r="X12" s="223" t="s">
        <v>271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272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279</v>
      </c>
      <c r="D13" s="224"/>
      <c r="E13" s="225">
        <v>155.76750000000001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45" t="s">
        <v>280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281</v>
      </c>
      <c r="C15" s="244" t="s">
        <v>282</v>
      </c>
      <c r="D15" s="235" t="s">
        <v>277</v>
      </c>
      <c r="E15" s="236">
        <v>144.9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0.22</v>
      </c>
      <c r="Q15" s="238">
        <f>ROUND(E15*P15,2)</f>
        <v>31.88</v>
      </c>
      <c r="R15" s="238" t="s">
        <v>278</v>
      </c>
      <c r="S15" s="238" t="s">
        <v>159</v>
      </c>
      <c r="T15" s="239" t="s">
        <v>159</v>
      </c>
      <c r="U15" s="223">
        <v>7.0000000000000007E-2</v>
      </c>
      <c r="V15" s="223">
        <f>ROUND(E15*U15,2)</f>
        <v>10.14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283</v>
      </c>
      <c r="D16" s="224"/>
      <c r="E16" s="225">
        <v>144.9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284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4</v>
      </c>
      <c r="B18" s="234" t="s">
        <v>285</v>
      </c>
      <c r="C18" s="244" t="s">
        <v>286</v>
      </c>
      <c r="D18" s="235" t="s">
        <v>277</v>
      </c>
      <c r="E18" s="236">
        <v>144.9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0.11</v>
      </c>
      <c r="Q18" s="238">
        <f>ROUND(E18*P18,2)</f>
        <v>15.94</v>
      </c>
      <c r="R18" s="238" t="s">
        <v>278</v>
      </c>
      <c r="S18" s="238" t="s">
        <v>159</v>
      </c>
      <c r="T18" s="239" t="s">
        <v>159</v>
      </c>
      <c r="U18" s="223">
        <v>0.08</v>
      </c>
      <c r="V18" s="223">
        <f>ROUND(E18*U18,2)</f>
        <v>11.59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3" t="s">
        <v>287</v>
      </c>
      <c r="D19" s="251"/>
      <c r="E19" s="251"/>
      <c r="F19" s="251"/>
      <c r="G19" s="251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288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0" t="str">
        <f>C19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45" t="s">
        <v>289</v>
      </c>
      <c r="D20" s="224"/>
      <c r="E20" s="225">
        <v>144.9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290</v>
      </c>
      <c r="D21" s="224"/>
      <c r="E21" s="225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3">
        <v>5</v>
      </c>
      <c r="B22" s="234" t="s">
        <v>291</v>
      </c>
      <c r="C22" s="244" t="s">
        <v>292</v>
      </c>
      <c r="D22" s="235" t="s">
        <v>293</v>
      </c>
      <c r="E22" s="236">
        <v>21.0105</v>
      </c>
      <c r="F22" s="237"/>
      <c r="G22" s="238">
        <f>ROUND(E22*F22,2)</f>
        <v>0</v>
      </c>
      <c r="H22" s="237"/>
      <c r="I22" s="238">
        <f>ROUND(E22*H22,2)</f>
        <v>0</v>
      </c>
      <c r="J22" s="237"/>
      <c r="K22" s="238">
        <f>ROUND(E22*J22,2)</f>
        <v>0</v>
      </c>
      <c r="L22" s="238">
        <v>21</v>
      </c>
      <c r="M22" s="238">
        <f>G22*(1+L22/100)</f>
        <v>0</v>
      </c>
      <c r="N22" s="238">
        <v>0</v>
      </c>
      <c r="O22" s="238">
        <f>ROUND(E22*N22,2)</f>
        <v>0</v>
      </c>
      <c r="P22" s="238">
        <v>1.3</v>
      </c>
      <c r="Q22" s="238">
        <f>ROUND(E22*P22,2)</f>
        <v>27.31</v>
      </c>
      <c r="R22" s="238" t="s">
        <v>294</v>
      </c>
      <c r="S22" s="238" t="s">
        <v>159</v>
      </c>
      <c r="T22" s="239" t="s">
        <v>159</v>
      </c>
      <c r="U22" s="223">
        <v>0.51</v>
      </c>
      <c r="V22" s="223">
        <f>ROUND(E22*U22,2)</f>
        <v>10.72</v>
      </c>
      <c r="W22" s="223"/>
      <c r="X22" s="223" t="s">
        <v>271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272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 t="s">
        <v>295</v>
      </c>
      <c r="D23" s="251"/>
      <c r="E23" s="251"/>
      <c r="F23" s="251"/>
      <c r="G23" s="251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288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296</v>
      </c>
      <c r="D24" s="224"/>
      <c r="E24" s="225">
        <v>7.2450000000000001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297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298</v>
      </c>
      <c r="D26" s="224"/>
      <c r="E26" s="225">
        <v>1.4490000000000001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164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45" t="s">
        <v>299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300</v>
      </c>
      <c r="D28" s="224"/>
      <c r="E28" s="225">
        <v>0.72450000000000003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301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5" t="s">
        <v>302</v>
      </c>
      <c r="D30" s="224"/>
      <c r="E30" s="225">
        <v>11.592000000000001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303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3">
        <v>6</v>
      </c>
      <c r="B32" s="234" t="s">
        <v>304</v>
      </c>
      <c r="C32" s="244" t="s">
        <v>305</v>
      </c>
      <c r="D32" s="235" t="s">
        <v>293</v>
      </c>
      <c r="E32" s="236">
        <v>50.835990000000002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38" t="s">
        <v>306</v>
      </c>
      <c r="S32" s="238" t="s">
        <v>159</v>
      </c>
      <c r="T32" s="239" t="s">
        <v>159</v>
      </c>
      <c r="U32" s="223">
        <v>1.0920000000000001</v>
      </c>
      <c r="V32" s="223">
        <f>ROUND(E32*U32,2)</f>
        <v>55.51</v>
      </c>
      <c r="W32" s="223"/>
      <c r="X32" s="223" t="s">
        <v>271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272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3" t="s">
        <v>307</v>
      </c>
      <c r="D33" s="251"/>
      <c r="E33" s="251"/>
      <c r="F33" s="251"/>
      <c r="G33" s="251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288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40" t="str">
        <f>C33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45" t="s">
        <v>308</v>
      </c>
      <c r="D34" s="224"/>
      <c r="E34" s="225">
        <v>73.87509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309</v>
      </c>
      <c r="D35" s="224"/>
      <c r="E35" s="225">
        <v>-23.039100000000001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310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311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45" t="s">
        <v>312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45" t="s">
        <v>313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314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164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315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164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3">
        <v>7</v>
      </c>
      <c r="B42" s="234" t="s">
        <v>316</v>
      </c>
      <c r="C42" s="244" t="s">
        <v>317</v>
      </c>
      <c r="D42" s="235" t="s">
        <v>318</v>
      </c>
      <c r="E42" s="236">
        <v>144.9</v>
      </c>
      <c r="F42" s="237"/>
      <c r="G42" s="238">
        <f>ROUND(E42*F42,2)</f>
        <v>0</v>
      </c>
      <c r="H42" s="237"/>
      <c r="I42" s="238">
        <f>ROUND(E42*H42,2)</f>
        <v>0</v>
      </c>
      <c r="J42" s="237"/>
      <c r="K42" s="238">
        <f>ROUND(E42*J42,2)</f>
        <v>0</v>
      </c>
      <c r="L42" s="238">
        <v>21</v>
      </c>
      <c r="M42" s="238">
        <f>G42*(1+L42/100)</f>
        <v>0</v>
      </c>
      <c r="N42" s="238">
        <v>6.9199999999999999E-3</v>
      </c>
      <c r="O42" s="238">
        <f>ROUND(E42*N42,2)</f>
        <v>1</v>
      </c>
      <c r="P42" s="238">
        <v>0</v>
      </c>
      <c r="Q42" s="238">
        <f>ROUND(E42*P42,2)</f>
        <v>0</v>
      </c>
      <c r="R42" s="238" t="s">
        <v>306</v>
      </c>
      <c r="S42" s="238" t="s">
        <v>159</v>
      </c>
      <c r="T42" s="239" t="s">
        <v>159</v>
      </c>
      <c r="U42" s="223">
        <v>0.502</v>
      </c>
      <c r="V42" s="223">
        <f>ROUND(E42*U42,2)</f>
        <v>72.739999999999995</v>
      </c>
      <c r="W42" s="223"/>
      <c r="X42" s="223" t="s">
        <v>271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319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3" t="s">
        <v>320</v>
      </c>
      <c r="D43" s="251"/>
      <c r="E43" s="251"/>
      <c r="F43" s="251"/>
      <c r="G43" s="251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288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0" t="str">
        <f>C43</f>
        <v>získané při čerpání, potrubím nebo žlaby. Montáž, demontáž a opotřebení potrubí nebo žlabu a jeho utěsnění po dobu provozu. Včetně nutné podpěrné konstrukce.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321</v>
      </c>
      <c r="D44" s="224"/>
      <c r="E44" s="225">
        <v>144.9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164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322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323</v>
      </c>
      <c r="C46" s="244" t="s">
        <v>324</v>
      </c>
      <c r="D46" s="235" t="s">
        <v>325</v>
      </c>
      <c r="E46" s="236">
        <v>44.903910000000003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306</v>
      </c>
      <c r="S46" s="238" t="s">
        <v>159</v>
      </c>
      <c r="T46" s="239" t="s">
        <v>159</v>
      </c>
      <c r="U46" s="223">
        <v>0.20300000000000001</v>
      </c>
      <c r="V46" s="223">
        <f>ROUND(E46*U46,2)</f>
        <v>9.1199999999999992</v>
      </c>
      <c r="W46" s="223"/>
      <c r="X46" s="223" t="s">
        <v>271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272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326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327</v>
      </c>
      <c r="D48" s="224"/>
      <c r="E48" s="225">
        <v>44.903910000000003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328</v>
      </c>
      <c r="C49" s="244" t="s">
        <v>329</v>
      </c>
      <c r="D49" s="235" t="s">
        <v>325</v>
      </c>
      <c r="E49" s="236">
        <v>57.73359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306</v>
      </c>
      <c r="S49" s="238" t="s">
        <v>159</v>
      </c>
      <c r="T49" s="239" t="s">
        <v>159</v>
      </c>
      <c r="U49" s="223">
        <v>0.30299999999999999</v>
      </c>
      <c r="V49" s="223">
        <f>ROUND(E49*U49,2)</f>
        <v>17.489999999999998</v>
      </c>
      <c r="W49" s="223"/>
      <c r="X49" s="223" t="s">
        <v>271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272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326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330</v>
      </c>
      <c r="D51" s="224"/>
      <c r="E51" s="225">
        <v>57.73359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331</v>
      </c>
      <c r="C52" s="244" t="s">
        <v>332</v>
      </c>
      <c r="D52" s="235" t="s">
        <v>333</v>
      </c>
      <c r="E52" s="236">
        <v>5.2828099999999996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306</v>
      </c>
      <c r="S52" s="238" t="s">
        <v>159</v>
      </c>
      <c r="T52" s="239" t="s">
        <v>159</v>
      </c>
      <c r="U52" s="223">
        <v>0</v>
      </c>
      <c r="V52" s="223">
        <f>ROUND(E52*U52,2)</f>
        <v>0</v>
      </c>
      <c r="W52" s="223"/>
      <c r="X52" s="223" t="s">
        <v>271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272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334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335</v>
      </c>
      <c r="D54" s="224"/>
      <c r="E54" s="225">
        <v>5.2828099999999996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164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336</v>
      </c>
      <c r="C55" s="244" t="s">
        <v>337</v>
      </c>
      <c r="D55" s="235" t="s">
        <v>333</v>
      </c>
      <c r="E55" s="236">
        <v>6.7921899999999997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306</v>
      </c>
      <c r="S55" s="238" t="s">
        <v>159</v>
      </c>
      <c r="T55" s="239" t="s">
        <v>159</v>
      </c>
      <c r="U55" s="223">
        <v>0</v>
      </c>
      <c r="V55" s="223">
        <f>ROUND(E55*U55,2)</f>
        <v>0</v>
      </c>
      <c r="W55" s="223"/>
      <c r="X55" s="223" t="s">
        <v>271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272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334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288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338</v>
      </c>
      <c r="D57" s="224"/>
      <c r="E57" s="225">
        <v>6.7921899999999997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164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339</v>
      </c>
      <c r="C58" s="244" t="s">
        <v>340</v>
      </c>
      <c r="D58" s="235" t="s">
        <v>318</v>
      </c>
      <c r="E58" s="236">
        <v>20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8.6899999999999998E-3</v>
      </c>
      <c r="O58" s="238">
        <f>ROUND(E58*N58,2)</f>
        <v>0.17</v>
      </c>
      <c r="P58" s="238">
        <v>0</v>
      </c>
      <c r="Q58" s="238">
        <f>ROUND(E58*P58,2)</f>
        <v>0</v>
      </c>
      <c r="R58" s="238" t="s">
        <v>306</v>
      </c>
      <c r="S58" s="238" t="s">
        <v>159</v>
      </c>
      <c r="T58" s="239" t="s">
        <v>159</v>
      </c>
      <c r="U58" s="223">
        <v>0.70299999999999996</v>
      </c>
      <c r="V58" s="223">
        <f>ROUND(E58*U58,2)</f>
        <v>14.06</v>
      </c>
      <c r="W58" s="223"/>
      <c r="X58" s="223" t="s">
        <v>271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272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341</v>
      </c>
      <c r="D59" s="251"/>
      <c r="E59" s="251"/>
      <c r="F59" s="251"/>
      <c r="G59" s="251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288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0" t="str">
        <f>C59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342</v>
      </c>
      <c r="D60" s="224"/>
      <c r="E60" s="225">
        <v>20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164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343</v>
      </c>
      <c r="C61" s="244" t="s">
        <v>344</v>
      </c>
      <c r="D61" s="235" t="s">
        <v>318</v>
      </c>
      <c r="E61" s="236">
        <v>4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1.2710000000000001E-2</v>
      </c>
      <c r="O61" s="238">
        <f>ROUND(E61*N61,2)</f>
        <v>0.05</v>
      </c>
      <c r="P61" s="238">
        <v>0</v>
      </c>
      <c r="Q61" s="238">
        <f>ROUND(E61*P61,2)</f>
        <v>0</v>
      </c>
      <c r="R61" s="238" t="s">
        <v>306</v>
      </c>
      <c r="S61" s="238" t="s">
        <v>159</v>
      </c>
      <c r="T61" s="239" t="s">
        <v>159</v>
      </c>
      <c r="U61" s="223">
        <v>1.153</v>
      </c>
      <c r="V61" s="223">
        <f>ROUND(E61*U61,2)</f>
        <v>4.6100000000000003</v>
      </c>
      <c r="W61" s="223"/>
      <c r="X61" s="223" t="s">
        <v>271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272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341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345</v>
      </c>
      <c r="D63" s="224"/>
      <c r="E63" s="225">
        <v>4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14</v>
      </c>
      <c r="B64" s="234" t="s">
        <v>346</v>
      </c>
      <c r="C64" s="244" t="s">
        <v>347</v>
      </c>
      <c r="D64" s="235" t="s">
        <v>318</v>
      </c>
      <c r="E64" s="236">
        <v>8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2.478E-2</v>
      </c>
      <c r="O64" s="238">
        <f>ROUND(E64*N64,2)</f>
        <v>0.2</v>
      </c>
      <c r="P64" s="238">
        <v>0</v>
      </c>
      <c r="Q64" s="238">
        <f>ROUND(E64*P64,2)</f>
        <v>0</v>
      </c>
      <c r="R64" s="238" t="s">
        <v>306</v>
      </c>
      <c r="S64" s="238" t="s">
        <v>159</v>
      </c>
      <c r="T64" s="239" t="s">
        <v>159</v>
      </c>
      <c r="U64" s="223">
        <v>0.54700000000000004</v>
      </c>
      <c r="V64" s="223">
        <f>ROUND(E64*U64,2)</f>
        <v>4.38</v>
      </c>
      <c r="W64" s="223"/>
      <c r="X64" s="223" t="s">
        <v>271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272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341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348</v>
      </c>
      <c r="D66" s="224"/>
      <c r="E66" s="225">
        <v>8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164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15</v>
      </c>
      <c r="B67" s="234" t="s">
        <v>349</v>
      </c>
      <c r="C67" s="244" t="s">
        <v>350</v>
      </c>
      <c r="D67" s="235" t="s">
        <v>293</v>
      </c>
      <c r="E67" s="236">
        <v>89.642830000000004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306</v>
      </c>
      <c r="S67" s="238" t="s">
        <v>159</v>
      </c>
      <c r="T67" s="239" t="s">
        <v>159</v>
      </c>
      <c r="U67" s="223">
        <v>1.7629999999999999</v>
      </c>
      <c r="V67" s="223">
        <f>ROUND(E67*U67,2)</f>
        <v>158.04</v>
      </c>
      <c r="W67" s="223"/>
      <c r="X67" s="223" t="s">
        <v>271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272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351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288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352</v>
      </c>
      <c r="D69" s="224"/>
      <c r="E69" s="225">
        <v>10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164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5" t="s">
        <v>353</v>
      </c>
      <c r="D70" s="224"/>
      <c r="E70" s="225">
        <v>2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164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354</v>
      </c>
      <c r="D71" s="224"/>
      <c r="E71" s="225">
        <v>4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5" t="s">
        <v>355</v>
      </c>
      <c r="D72" s="224"/>
      <c r="E72" s="225">
        <v>73.642830000000004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164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16</v>
      </c>
      <c r="B73" s="234" t="s">
        <v>356</v>
      </c>
      <c r="C73" s="244" t="s">
        <v>357</v>
      </c>
      <c r="D73" s="235" t="s">
        <v>293</v>
      </c>
      <c r="E73" s="236">
        <v>1.1389100000000001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306</v>
      </c>
      <c r="S73" s="238" t="s">
        <v>159</v>
      </c>
      <c r="T73" s="239" t="s">
        <v>159</v>
      </c>
      <c r="U73" s="223">
        <v>0.13</v>
      </c>
      <c r="V73" s="223">
        <f>ROUND(E73*U73,2)</f>
        <v>0.15</v>
      </c>
      <c r="W73" s="223"/>
      <c r="X73" s="223" t="s">
        <v>271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319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358</v>
      </c>
      <c r="D74" s="251"/>
      <c r="E74" s="251"/>
      <c r="F74" s="251"/>
      <c r="G74" s="251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288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0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5" t="s">
        <v>359</v>
      </c>
      <c r="D75" s="224"/>
      <c r="E75" s="225">
        <v>1.1389100000000001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17</v>
      </c>
      <c r="B76" s="234" t="s">
        <v>360</v>
      </c>
      <c r="C76" s="244" t="s">
        <v>361</v>
      </c>
      <c r="D76" s="235" t="s">
        <v>293</v>
      </c>
      <c r="E76" s="236">
        <v>1.1389100000000001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306</v>
      </c>
      <c r="S76" s="238" t="s">
        <v>159</v>
      </c>
      <c r="T76" s="239" t="s">
        <v>159</v>
      </c>
      <c r="U76" s="223">
        <v>0.15340000000000001</v>
      </c>
      <c r="V76" s="223">
        <f>ROUND(E76*U76,2)</f>
        <v>0.17</v>
      </c>
      <c r="W76" s="223"/>
      <c r="X76" s="223" t="s">
        <v>271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319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358</v>
      </c>
      <c r="D77" s="251"/>
      <c r="E77" s="251"/>
      <c r="F77" s="251"/>
      <c r="G77" s="251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288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0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5" t="s">
        <v>359</v>
      </c>
      <c r="D78" s="224"/>
      <c r="E78" s="225">
        <v>1.1389100000000001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164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18</v>
      </c>
      <c r="B79" s="234" t="s">
        <v>362</v>
      </c>
      <c r="C79" s="244" t="s">
        <v>363</v>
      </c>
      <c r="D79" s="235" t="s">
        <v>293</v>
      </c>
      <c r="E79" s="236">
        <v>77.233249999999998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306</v>
      </c>
      <c r="S79" s="238" t="s">
        <v>159</v>
      </c>
      <c r="T79" s="239" t="s">
        <v>159</v>
      </c>
      <c r="U79" s="223">
        <v>0.16</v>
      </c>
      <c r="V79" s="223">
        <f>ROUND(E79*U79,2)</f>
        <v>12.36</v>
      </c>
      <c r="W79" s="223"/>
      <c r="X79" s="223" t="s">
        <v>271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272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358</v>
      </c>
      <c r="D80" s="251"/>
      <c r="E80" s="251"/>
      <c r="F80" s="251"/>
      <c r="G80" s="251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288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0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5" t="s">
        <v>364</v>
      </c>
      <c r="D81" s="224"/>
      <c r="E81" s="225">
        <v>112.75185999999999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5" t="s">
        <v>365</v>
      </c>
      <c r="D82" s="224"/>
      <c r="E82" s="225">
        <v>-35.518610000000002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366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5" t="s">
        <v>367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5" t="s">
        <v>368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164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3">
        <v>19</v>
      </c>
      <c r="B86" s="234" t="s">
        <v>369</v>
      </c>
      <c r="C86" s="244" t="s">
        <v>370</v>
      </c>
      <c r="D86" s="235" t="s">
        <v>293</v>
      </c>
      <c r="E86" s="236">
        <v>77.233249999999998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38" t="s">
        <v>306</v>
      </c>
      <c r="S86" s="238" t="s">
        <v>159</v>
      </c>
      <c r="T86" s="239" t="s">
        <v>159</v>
      </c>
      <c r="U86" s="223">
        <v>8.4000000000000005E-2</v>
      </c>
      <c r="V86" s="223">
        <f>ROUND(E86*U86,2)</f>
        <v>6.49</v>
      </c>
      <c r="W86" s="223"/>
      <c r="X86" s="223" t="s">
        <v>271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272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358</v>
      </c>
      <c r="D87" s="251"/>
      <c r="E87" s="251"/>
      <c r="F87" s="251"/>
      <c r="G87" s="251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288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0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371</v>
      </c>
      <c r="D88" s="224"/>
      <c r="E88" s="225">
        <v>112.75185999999999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372</v>
      </c>
      <c r="D89" s="224"/>
      <c r="E89" s="225">
        <v>-35.518610000000002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373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374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375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20</v>
      </c>
      <c r="B93" s="234" t="s">
        <v>376</v>
      </c>
      <c r="C93" s="244" t="s">
        <v>377</v>
      </c>
      <c r="D93" s="235" t="s">
        <v>293</v>
      </c>
      <c r="E93" s="236">
        <v>77.233249999999998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306</v>
      </c>
      <c r="S93" s="238" t="s">
        <v>159</v>
      </c>
      <c r="T93" s="239" t="s">
        <v>159</v>
      </c>
      <c r="U93" s="223">
        <v>0.24099999999999999</v>
      </c>
      <c r="V93" s="223">
        <f>ROUND(E93*U93,2)</f>
        <v>18.61</v>
      </c>
      <c r="W93" s="223"/>
      <c r="X93" s="223" t="s">
        <v>271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319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358</v>
      </c>
      <c r="D94" s="251"/>
      <c r="E94" s="251"/>
      <c r="F94" s="251"/>
      <c r="G94" s="251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288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0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364</v>
      </c>
      <c r="D95" s="224"/>
      <c r="E95" s="225">
        <v>112.75185999999999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5" t="s">
        <v>365</v>
      </c>
      <c r="D96" s="224"/>
      <c r="E96" s="225">
        <v>-35.518610000000002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366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164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367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368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164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3">
        <v>21</v>
      </c>
      <c r="B100" s="234" t="s">
        <v>378</v>
      </c>
      <c r="C100" s="244" t="s">
        <v>379</v>
      </c>
      <c r="D100" s="235" t="s">
        <v>293</v>
      </c>
      <c r="E100" s="236">
        <v>16.945329999999998</v>
      </c>
      <c r="F100" s="237"/>
      <c r="G100" s="238">
        <f>ROUND(E100*F100,2)</f>
        <v>0</v>
      </c>
      <c r="H100" s="237"/>
      <c r="I100" s="238">
        <f>ROUND(E100*H100,2)</f>
        <v>0</v>
      </c>
      <c r="J100" s="237"/>
      <c r="K100" s="238">
        <f>ROUND(E100*J100,2)</f>
        <v>0</v>
      </c>
      <c r="L100" s="238">
        <v>21</v>
      </c>
      <c r="M100" s="238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38" t="s">
        <v>306</v>
      </c>
      <c r="S100" s="238" t="s">
        <v>159</v>
      </c>
      <c r="T100" s="239" t="s">
        <v>159</v>
      </c>
      <c r="U100" s="223">
        <v>0.3</v>
      </c>
      <c r="V100" s="223">
        <f>ROUND(E100*U100,2)</f>
        <v>5.08</v>
      </c>
      <c r="W100" s="223"/>
      <c r="X100" s="223" t="s">
        <v>271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272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358</v>
      </c>
      <c r="D101" s="251"/>
      <c r="E101" s="251"/>
      <c r="F101" s="251"/>
      <c r="G101" s="251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288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0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380</v>
      </c>
      <c r="D102" s="224"/>
      <c r="E102" s="225">
        <v>24.625029999999999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5" t="s">
        <v>381</v>
      </c>
      <c r="D103" s="224"/>
      <c r="E103" s="225">
        <v>-7.6797000000000004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164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382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164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383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5" t="s">
        <v>384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164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3">
        <v>22</v>
      </c>
      <c r="B107" s="234" t="s">
        <v>385</v>
      </c>
      <c r="C107" s="244" t="s">
        <v>386</v>
      </c>
      <c r="D107" s="235" t="s">
        <v>293</v>
      </c>
      <c r="E107" s="236">
        <v>16.945329999999998</v>
      </c>
      <c r="F107" s="237"/>
      <c r="G107" s="238">
        <f>ROUND(E107*F107,2)</f>
        <v>0</v>
      </c>
      <c r="H107" s="237"/>
      <c r="I107" s="238">
        <f>ROUND(E107*H107,2)</f>
        <v>0</v>
      </c>
      <c r="J107" s="237"/>
      <c r="K107" s="238">
        <f>ROUND(E107*J107,2)</f>
        <v>0</v>
      </c>
      <c r="L107" s="238">
        <v>21</v>
      </c>
      <c r="M107" s="238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38" t="s">
        <v>306</v>
      </c>
      <c r="S107" s="238" t="s">
        <v>159</v>
      </c>
      <c r="T107" s="239" t="s">
        <v>159</v>
      </c>
      <c r="U107" s="223">
        <v>0.14829999999999999</v>
      </c>
      <c r="V107" s="223">
        <f>ROUND(E107*U107,2)</f>
        <v>2.5099999999999998</v>
      </c>
      <c r="W107" s="223"/>
      <c r="X107" s="223" t="s">
        <v>271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272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358</v>
      </c>
      <c r="D108" s="251"/>
      <c r="E108" s="251"/>
      <c r="F108" s="251"/>
      <c r="G108" s="251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288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0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387</v>
      </c>
      <c r="D109" s="224"/>
      <c r="E109" s="225">
        <v>24.625029999999999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388</v>
      </c>
      <c r="D110" s="224"/>
      <c r="E110" s="225">
        <v>-7.6797000000000004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164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389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164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390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391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164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3">
        <v>23</v>
      </c>
      <c r="B114" s="234" t="s">
        <v>392</v>
      </c>
      <c r="C114" s="244" t="s">
        <v>393</v>
      </c>
      <c r="D114" s="235" t="s">
        <v>293</v>
      </c>
      <c r="E114" s="236">
        <v>16.945329999999998</v>
      </c>
      <c r="F114" s="237"/>
      <c r="G114" s="238">
        <f>ROUND(E114*F114,2)</f>
        <v>0</v>
      </c>
      <c r="H114" s="237"/>
      <c r="I114" s="238">
        <f>ROUND(E114*H114,2)</f>
        <v>0</v>
      </c>
      <c r="J114" s="237"/>
      <c r="K114" s="238">
        <f>ROUND(E114*J114,2)</f>
        <v>0</v>
      </c>
      <c r="L114" s="238">
        <v>21</v>
      </c>
      <c r="M114" s="238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38" t="s">
        <v>306</v>
      </c>
      <c r="S114" s="238" t="s">
        <v>159</v>
      </c>
      <c r="T114" s="239" t="s">
        <v>159</v>
      </c>
      <c r="U114" s="223">
        <v>0.40100000000000002</v>
      </c>
      <c r="V114" s="223">
        <f>ROUND(E114*U114,2)</f>
        <v>6.8</v>
      </c>
      <c r="W114" s="223"/>
      <c r="X114" s="223" t="s">
        <v>271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319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358</v>
      </c>
      <c r="D115" s="251"/>
      <c r="E115" s="251"/>
      <c r="F115" s="251"/>
      <c r="G115" s="251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288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0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380</v>
      </c>
      <c r="D116" s="224"/>
      <c r="E116" s="225">
        <v>24.625029999999999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5" t="s">
        <v>381</v>
      </c>
      <c r="D117" s="224"/>
      <c r="E117" s="225">
        <v>-7.6797000000000004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164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382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383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5" t="s">
        <v>384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164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3">
        <v>24</v>
      </c>
      <c r="B121" s="234" t="s">
        <v>394</v>
      </c>
      <c r="C121" s="244" t="s">
        <v>395</v>
      </c>
      <c r="D121" s="235" t="s">
        <v>293</v>
      </c>
      <c r="E121" s="236">
        <v>50.835990000000002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38" t="s">
        <v>306</v>
      </c>
      <c r="S121" s="238" t="s">
        <v>159</v>
      </c>
      <c r="T121" s="239" t="s">
        <v>159</v>
      </c>
      <c r="U121" s="223">
        <v>0.53</v>
      </c>
      <c r="V121" s="223">
        <f>ROUND(E121*U121,2)</f>
        <v>26.94</v>
      </c>
      <c r="W121" s="223"/>
      <c r="X121" s="223" t="s">
        <v>271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272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358</v>
      </c>
      <c r="D122" s="251"/>
      <c r="E122" s="251"/>
      <c r="F122" s="251"/>
      <c r="G122" s="251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288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0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396</v>
      </c>
      <c r="D123" s="224"/>
      <c r="E123" s="225">
        <v>73.87509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397</v>
      </c>
      <c r="D124" s="224"/>
      <c r="E124" s="225">
        <v>-23.039100000000001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164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398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399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400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164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3">
        <v>25</v>
      </c>
      <c r="B128" s="234" t="s">
        <v>401</v>
      </c>
      <c r="C128" s="244" t="s">
        <v>402</v>
      </c>
      <c r="D128" s="235" t="s">
        <v>293</v>
      </c>
      <c r="E128" s="236">
        <v>19.91076</v>
      </c>
      <c r="F128" s="237"/>
      <c r="G128" s="238">
        <f>ROUND(E128*F128,2)</f>
        <v>0</v>
      </c>
      <c r="H128" s="237"/>
      <c r="I128" s="238">
        <f>ROUND(E128*H128,2)</f>
        <v>0</v>
      </c>
      <c r="J128" s="237"/>
      <c r="K128" s="238">
        <f>ROUND(E128*J128,2)</f>
        <v>0</v>
      </c>
      <c r="L128" s="238">
        <v>21</v>
      </c>
      <c r="M128" s="238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38" t="s">
        <v>306</v>
      </c>
      <c r="S128" s="238" t="s">
        <v>159</v>
      </c>
      <c r="T128" s="239" t="s">
        <v>159</v>
      </c>
      <c r="U128" s="223">
        <v>0.25</v>
      </c>
      <c r="V128" s="223">
        <f>ROUND(E128*U128,2)</f>
        <v>4.9800000000000004</v>
      </c>
      <c r="W128" s="223"/>
      <c r="X128" s="223" t="s">
        <v>271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272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358</v>
      </c>
      <c r="D129" s="251"/>
      <c r="E129" s="251"/>
      <c r="F129" s="251"/>
      <c r="G129" s="251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288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0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403</v>
      </c>
      <c r="D130" s="224"/>
      <c r="E130" s="225">
        <v>28.93441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404</v>
      </c>
      <c r="D131" s="224"/>
      <c r="E131" s="225">
        <v>-9.0236499999999999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164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405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164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406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5" t="s">
        <v>407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164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33">
        <v>26</v>
      </c>
      <c r="B135" s="234" t="s">
        <v>408</v>
      </c>
      <c r="C135" s="244" t="s">
        <v>409</v>
      </c>
      <c r="D135" s="235" t="s">
        <v>293</v>
      </c>
      <c r="E135" s="236">
        <v>3.3890699999999998</v>
      </c>
      <c r="F135" s="237"/>
      <c r="G135" s="238">
        <f>ROUND(E135*F135,2)</f>
        <v>0</v>
      </c>
      <c r="H135" s="237"/>
      <c r="I135" s="238">
        <f>ROUND(E135*H135,2)</f>
        <v>0</v>
      </c>
      <c r="J135" s="237"/>
      <c r="K135" s="238">
        <f>ROUND(E135*J135,2)</f>
        <v>0</v>
      </c>
      <c r="L135" s="238">
        <v>21</v>
      </c>
      <c r="M135" s="238">
        <f>G135*(1+L135/100)</f>
        <v>0</v>
      </c>
      <c r="N135" s="238">
        <v>1.9220000000000001E-2</v>
      </c>
      <c r="O135" s="238">
        <f>ROUND(E135*N135,2)</f>
        <v>7.0000000000000007E-2</v>
      </c>
      <c r="P135" s="238">
        <v>0</v>
      </c>
      <c r="Q135" s="238">
        <f>ROUND(E135*P135,2)</f>
        <v>0</v>
      </c>
      <c r="R135" s="238" t="s">
        <v>306</v>
      </c>
      <c r="S135" s="238" t="s">
        <v>159</v>
      </c>
      <c r="T135" s="239" t="s">
        <v>159</v>
      </c>
      <c r="U135" s="223">
        <v>1.5863</v>
      </c>
      <c r="V135" s="223">
        <f>ROUND(E135*U135,2)</f>
        <v>5.38</v>
      </c>
      <c r="W135" s="223"/>
      <c r="X135" s="223" t="s">
        <v>271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272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358</v>
      </c>
      <c r="D136" s="251"/>
      <c r="E136" s="251"/>
      <c r="F136" s="251"/>
      <c r="G136" s="251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288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0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410</v>
      </c>
      <c r="D137" s="224"/>
      <c r="E137" s="225">
        <v>4.9250100000000003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411</v>
      </c>
      <c r="D138" s="224"/>
      <c r="E138" s="225">
        <v>-1.5359400000000001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164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412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164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413</v>
      </c>
      <c r="D140" s="224"/>
      <c r="E140" s="225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414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3">
        <v>27</v>
      </c>
      <c r="B142" s="234" t="s">
        <v>415</v>
      </c>
      <c r="C142" s="244" t="s">
        <v>416</v>
      </c>
      <c r="D142" s="235" t="s">
        <v>293</v>
      </c>
      <c r="E142" s="236">
        <v>1.24976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306</v>
      </c>
      <c r="S142" s="238" t="s">
        <v>159</v>
      </c>
      <c r="T142" s="239" t="s">
        <v>159</v>
      </c>
      <c r="U142" s="223">
        <v>7.5220000000000002</v>
      </c>
      <c r="V142" s="223">
        <f>ROUND(E142*U142,2)</f>
        <v>9.4</v>
      </c>
      <c r="W142" s="223"/>
      <c r="X142" s="223" t="s">
        <v>271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319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21"/>
      <c r="B143" s="222"/>
      <c r="C143" s="253" t="s">
        <v>417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288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0" t="str">
        <f>C143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21"/>
      <c r="B144" s="222"/>
      <c r="C144" s="245" t="s">
        <v>418</v>
      </c>
      <c r="D144" s="224"/>
      <c r="E144" s="225">
        <v>1.24976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33">
        <v>28</v>
      </c>
      <c r="B145" s="234" t="s">
        <v>419</v>
      </c>
      <c r="C145" s="244" t="s">
        <v>420</v>
      </c>
      <c r="D145" s="235" t="s">
        <v>293</v>
      </c>
      <c r="E145" s="236">
        <v>0.17025999999999999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306</v>
      </c>
      <c r="S145" s="238" t="s">
        <v>159</v>
      </c>
      <c r="T145" s="239" t="s">
        <v>159</v>
      </c>
      <c r="U145" s="223">
        <v>10.583</v>
      </c>
      <c r="V145" s="223">
        <f>ROUND(E145*U145,2)</f>
        <v>1.8</v>
      </c>
      <c r="W145" s="223"/>
      <c r="X145" s="223" t="s">
        <v>271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272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53" t="s">
        <v>417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288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421</v>
      </c>
      <c r="D147" s="224"/>
      <c r="E147" s="225">
        <v>0.17025999999999999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33">
        <v>29</v>
      </c>
      <c r="B148" s="234" t="s">
        <v>422</v>
      </c>
      <c r="C148" s="244" t="s">
        <v>423</v>
      </c>
      <c r="D148" s="235" t="s">
        <v>293</v>
      </c>
      <c r="E148" s="236">
        <v>2.8979999999999999E-2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306</v>
      </c>
      <c r="S148" s="238" t="s">
        <v>159</v>
      </c>
      <c r="T148" s="239" t="s">
        <v>159</v>
      </c>
      <c r="U148" s="223">
        <v>19.922000000000001</v>
      </c>
      <c r="V148" s="223">
        <f>ROUND(E148*U148,2)</f>
        <v>0.57999999999999996</v>
      </c>
      <c r="W148" s="223"/>
      <c r="X148" s="223" t="s">
        <v>271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319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53" t="s">
        <v>417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288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0" t="str">
        <f>C149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424</v>
      </c>
      <c r="D150" s="224"/>
      <c r="E150" s="225">
        <v>2.8979999999999999E-2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3">
        <v>30</v>
      </c>
      <c r="B151" s="234" t="s">
        <v>425</v>
      </c>
      <c r="C151" s="244" t="s">
        <v>426</v>
      </c>
      <c r="D151" s="235" t="s">
        <v>293</v>
      </c>
      <c r="E151" s="236">
        <v>2.7749999999999999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306</v>
      </c>
      <c r="S151" s="238" t="s">
        <v>159</v>
      </c>
      <c r="T151" s="239" t="s">
        <v>159</v>
      </c>
      <c r="U151" s="223">
        <v>3.5329999999999999</v>
      </c>
      <c r="V151" s="223">
        <f>ROUND(E151*U151,2)</f>
        <v>9.8000000000000007</v>
      </c>
      <c r="W151" s="223"/>
      <c r="X151" s="223" t="s">
        <v>271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272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3" t="s">
        <v>427</v>
      </c>
      <c r="D152" s="251"/>
      <c r="E152" s="251"/>
      <c r="F152" s="251"/>
      <c r="G152" s="251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288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428</v>
      </c>
      <c r="D153" s="224"/>
      <c r="E153" s="225">
        <v>1.85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164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429</v>
      </c>
      <c r="D154" s="224"/>
      <c r="E154" s="225">
        <v>0.92500000000000004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430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3">
        <v>31</v>
      </c>
      <c r="B156" s="234" t="s">
        <v>431</v>
      </c>
      <c r="C156" s="244" t="s">
        <v>432</v>
      </c>
      <c r="D156" s="235" t="s">
        <v>293</v>
      </c>
      <c r="E156" s="236">
        <v>3.2250000000000001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0</v>
      </c>
      <c r="O156" s="238">
        <f>ROUND(E156*N156,2)</f>
        <v>0</v>
      </c>
      <c r="P156" s="238">
        <v>0</v>
      </c>
      <c r="Q156" s="238">
        <f>ROUND(E156*P156,2)</f>
        <v>0</v>
      </c>
      <c r="R156" s="238" t="s">
        <v>306</v>
      </c>
      <c r="S156" s="238" t="s">
        <v>159</v>
      </c>
      <c r="T156" s="239" t="s">
        <v>159</v>
      </c>
      <c r="U156" s="223">
        <v>4.6550000000000002</v>
      </c>
      <c r="V156" s="223">
        <f>ROUND(E156*U156,2)</f>
        <v>15.01</v>
      </c>
      <c r="W156" s="223"/>
      <c r="X156" s="223" t="s">
        <v>271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272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3" t="s">
        <v>427</v>
      </c>
      <c r="D157" s="251"/>
      <c r="E157" s="251"/>
      <c r="F157" s="251"/>
      <c r="G157" s="251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288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433</v>
      </c>
      <c r="D158" s="224"/>
      <c r="E158" s="225">
        <v>2.15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434</v>
      </c>
      <c r="D159" s="224"/>
      <c r="E159" s="225">
        <v>1.075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164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435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164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33">
        <v>32</v>
      </c>
      <c r="B161" s="234" t="s">
        <v>436</v>
      </c>
      <c r="C161" s="244" t="s">
        <v>437</v>
      </c>
      <c r="D161" s="235" t="s">
        <v>277</v>
      </c>
      <c r="E161" s="236">
        <v>492.50060999999999</v>
      </c>
      <c r="F161" s="237"/>
      <c r="G161" s="238">
        <f>ROUND(E161*F161,2)</f>
        <v>0</v>
      </c>
      <c r="H161" s="237"/>
      <c r="I161" s="238">
        <f>ROUND(E161*H161,2)</f>
        <v>0</v>
      </c>
      <c r="J161" s="237"/>
      <c r="K161" s="238">
        <f>ROUND(E161*J161,2)</f>
        <v>0</v>
      </c>
      <c r="L161" s="238">
        <v>21</v>
      </c>
      <c r="M161" s="238">
        <f>G161*(1+L161/100)</f>
        <v>0</v>
      </c>
      <c r="N161" s="238">
        <v>1.99E-3</v>
      </c>
      <c r="O161" s="238">
        <f>ROUND(E161*N161,2)</f>
        <v>0.98</v>
      </c>
      <c r="P161" s="238">
        <v>0</v>
      </c>
      <c r="Q161" s="238">
        <f>ROUND(E161*P161,2)</f>
        <v>0</v>
      </c>
      <c r="R161" s="238" t="s">
        <v>306</v>
      </c>
      <c r="S161" s="238" t="s">
        <v>159</v>
      </c>
      <c r="T161" s="239" t="s">
        <v>159</v>
      </c>
      <c r="U161" s="223">
        <v>0.40200000000000002</v>
      </c>
      <c r="V161" s="223">
        <f>ROUND(E161*U161,2)</f>
        <v>197.99</v>
      </c>
      <c r="W161" s="223"/>
      <c r="X161" s="223" t="s">
        <v>271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272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3" t="s">
        <v>438</v>
      </c>
      <c r="D162" s="251"/>
      <c r="E162" s="251"/>
      <c r="F162" s="251"/>
      <c r="G162" s="251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288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45" t="s">
        <v>439</v>
      </c>
      <c r="D163" s="224"/>
      <c r="E163" s="225">
        <v>492.50060999999999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164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3">
        <v>33</v>
      </c>
      <c r="B164" s="234" t="s">
        <v>440</v>
      </c>
      <c r="C164" s="244" t="s">
        <v>441</v>
      </c>
      <c r="D164" s="235" t="s">
        <v>277</v>
      </c>
      <c r="E164" s="236">
        <v>492.50060999999999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38" t="s">
        <v>306</v>
      </c>
      <c r="S164" s="238" t="s">
        <v>159</v>
      </c>
      <c r="T164" s="239" t="s">
        <v>159</v>
      </c>
      <c r="U164" s="223">
        <v>0.17799999999999999</v>
      </c>
      <c r="V164" s="223">
        <f>ROUND(E164*U164,2)</f>
        <v>87.67</v>
      </c>
      <c r="W164" s="223"/>
      <c r="X164" s="223" t="s">
        <v>271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272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3" t="s">
        <v>442</v>
      </c>
      <c r="D165" s="251"/>
      <c r="E165" s="251"/>
      <c r="F165" s="251"/>
      <c r="G165" s="251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288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5" t="s">
        <v>439</v>
      </c>
      <c r="D166" s="224"/>
      <c r="E166" s="225">
        <v>492.50060999999999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164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3">
        <v>34</v>
      </c>
      <c r="B167" s="234" t="s">
        <v>443</v>
      </c>
      <c r="C167" s="244" t="s">
        <v>444</v>
      </c>
      <c r="D167" s="235" t="s">
        <v>293</v>
      </c>
      <c r="E167" s="236">
        <v>47.658740000000002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38" t="s">
        <v>306</v>
      </c>
      <c r="S167" s="238" t="s">
        <v>159</v>
      </c>
      <c r="T167" s="239" t="s">
        <v>159</v>
      </c>
      <c r="U167" s="223">
        <v>0.34499999999999997</v>
      </c>
      <c r="V167" s="223">
        <f>ROUND(E167*U167,2)</f>
        <v>16.440000000000001</v>
      </c>
      <c r="W167" s="223"/>
      <c r="X167" s="223" t="s">
        <v>271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272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3" t="s">
        <v>445</v>
      </c>
      <c r="D168" s="251"/>
      <c r="E168" s="251"/>
      <c r="F168" s="251"/>
      <c r="G168" s="251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288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40" t="str">
        <f>C168</f>
        <v>bez naložení do dopravní nádoby, ale s vyprázdněním dopravní nádoby na hromadu nebo na dopravní prostředek,</v>
      </c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45" t="s">
        <v>446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164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447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448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449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450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164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451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164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452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453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454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455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456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457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458</v>
      </c>
      <c r="D181" s="224"/>
      <c r="E181" s="225">
        <v>56.94538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164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459</v>
      </c>
      <c r="D182" s="224"/>
      <c r="E182" s="225">
        <v>-17.759309999999999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164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460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461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164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462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164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463</v>
      </c>
      <c r="D186" s="224"/>
      <c r="E186" s="225">
        <v>12.312519999999999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464</v>
      </c>
      <c r="D187" s="224"/>
      <c r="E187" s="225">
        <v>-3.8398500000000002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465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466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467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33">
        <v>35</v>
      </c>
      <c r="B191" s="234" t="s">
        <v>468</v>
      </c>
      <c r="C191" s="244" t="s">
        <v>469</v>
      </c>
      <c r="D191" s="235" t="s">
        <v>293</v>
      </c>
      <c r="E191" s="236">
        <v>37.792409999999997</v>
      </c>
      <c r="F191" s="237"/>
      <c r="G191" s="238">
        <f>ROUND(E191*F191,2)</f>
        <v>0</v>
      </c>
      <c r="H191" s="237"/>
      <c r="I191" s="238">
        <f>ROUND(E191*H191,2)</f>
        <v>0</v>
      </c>
      <c r="J191" s="237"/>
      <c r="K191" s="238">
        <f>ROUND(E191*J191,2)</f>
        <v>0</v>
      </c>
      <c r="L191" s="238">
        <v>21</v>
      </c>
      <c r="M191" s="238">
        <f>G191*(1+L191/100)</f>
        <v>0</v>
      </c>
      <c r="N191" s="238">
        <v>0</v>
      </c>
      <c r="O191" s="238">
        <f>ROUND(E191*N191,2)</f>
        <v>0</v>
      </c>
      <c r="P191" s="238">
        <v>0</v>
      </c>
      <c r="Q191" s="238">
        <f>ROUND(E191*P191,2)</f>
        <v>0</v>
      </c>
      <c r="R191" s="238" t="s">
        <v>306</v>
      </c>
      <c r="S191" s="238" t="s">
        <v>159</v>
      </c>
      <c r="T191" s="239" t="s">
        <v>159</v>
      </c>
      <c r="U191" s="223">
        <v>0.48399999999999999</v>
      </c>
      <c r="V191" s="223">
        <f>ROUND(E191*U191,2)</f>
        <v>18.29</v>
      </c>
      <c r="W191" s="223"/>
      <c r="X191" s="223" t="s">
        <v>271</v>
      </c>
      <c r="Y191" s="214"/>
      <c r="Z191" s="214"/>
      <c r="AA191" s="214"/>
      <c r="AB191" s="214"/>
      <c r="AC191" s="214"/>
      <c r="AD191" s="214"/>
      <c r="AE191" s="214"/>
      <c r="AF191" s="214"/>
      <c r="AG191" s="214" t="s">
        <v>272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3" t="s">
        <v>445</v>
      </c>
      <c r="D192" s="251"/>
      <c r="E192" s="251"/>
      <c r="F192" s="251"/>
      <c r="G192" s="251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288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40" t="str">
        <f>C192</f>
        <v>bez naložení do dopravní nádoby, ale s vyprázdněním dopravní nádoby na hromadu nebo na dopravní prostředek,</v>
      </c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45" t="s">
        <v>470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45" t="s">
        <v>471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472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473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474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475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476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477</v>
      </c>
      <c r="D200" s="224"/>
      <c r="E200" s="225">
        <v>36.937550000000002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478</v>
      </c>
      <c r="D201" s="224"/>
      <c r="E201" s="225">
        <v>-11.519550000000001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479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480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481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482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483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45" t="s">
        <v>484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45" t="s">
        <v>485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486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487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488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489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490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491</v>
      </c>
      <c r="D214" s="224"/>
      <c r="E214" s="225">
        <v>14.46721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492</v>
      </c>
      <c r="D215" s="224"/>
      <c r="E215" s="225">
        <v>-4.5118200000000002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493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494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495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496</v>
      </c>
      <c r="D219" s="224"/>
      <c r="E219" s="225">
        <v>0.72450000000000003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497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498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45" t="s">
        <v>499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500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501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502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503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504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505</v>
      </c>
      <c r="D228" s="224"/>
      <c r="E228" s="225">
        <v>2.4624999999999999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506</v>
      </c>
      <c r="D229" s="224"/>
      <c r="E229" s="225">
        <v>-0.76797000000000004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507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508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509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33">
        <v>36</v>
      </c>
      <c r="B233" s="234" t="s">
        <v>510</v>
      </c>
      <c r="C233" s="244" t="s">
        <v>511</v>
      </c>
      <c r="D233" s="235" t="s">
        <v>293</v>
      </c>
      <c r="E233" s="236">
        <v>95.316119999999998</v>
      </c>
      <c r="F233" s="237"/>
      <c r="G233" s="238">
        <f>ROUND(E233*F233,2)</f>
        <v>0</v>
      </c>
      <c r="H233" s="237"/>
      <c r="I233" s="238">
        <f>ROUND(E233*H233,2)</f>
        <v>0</v>
      </c>
      <c r="J233" s="237"/>
      <c r="K233" s="238">
        <f>ROUND(E233*J233,2)</f>
        <v>0</v>
      </c>
      <c r="L233" s="238">
        <v>21</v>
      </c>
      <c r="M233" s="238">
        <f>G233*(1+L233/100)</f>
        <v>0</v>
      </c>
      <c r="N233" s="238">
        <v>0</v>
      </c>
      <c r="O233" s="238">
        <f>ROUND(E233*N233,2)</f>
        <v>0</v>
      </c>
      <c r="P233" s="238">
        <v>0</v>
      </c>
      <c r="Q233" s="238">
        <f>ROUND(E233*P233,2)</f>
        <v>0</v>
      </c>
      <c r="R233" s="238" t="s">
        <v>306</v>
      </c>
      <c r="S233" s="238" t="s">
        <v>159</v>
      </c>
      <c r="T233" s="239" t="s">
        <v>159</v>
      </c>
      <c r="U233" s="223">
        <v>1.0999999999999999E-2</v>
      </c>
      <c r="V233" s="223">
        <f>ROUND(E233*U233,2)</f>
        <v>1.05</v>
      </c>
      <c r="W233" s="223"/>
      <c r="X233" s="223" t="s">
        <v>271</v>
      </c>
      <c r="Y233" s="214"/>
      <c r="Z233" s="214"/>
      <c r="AA233" s="214"/>
      <c r="AB233" s="214"/>
      <c r="AC233" s="214"/>
      <c r="AD233" s="214"/>
      <c r="AE233" s="214"/>
      <c r="AF233" s="214"/>
      <c r="AG233" s="214" t="s">
        <v>272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3" t="s">
        <v>512</v>
      </c>
      <c r="D234" s="251"/>
      <c r="E234" s="251"/>
      <c r="F234" s="251"/>
      <c r="G234" s="251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288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513</v>
      </c>
      <c r="D235" s="224"/>
      <c r="E235" s="225">
        <v>41.566830000000003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514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45" t="s">
        <v>515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516</v>
      </c>
      <c r="D238" s="224"/>
      <c r="E238" s="225">
        <v>53.749299999999998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517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45" t="s">
        <v>518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33">
        <v>37</v>
      </c>
      <c r="B241" s="234" t="s">
        <v>519</v>
      </c>
      <c r="C241" s="244" t="s">
        <v>520</v>
      </c>
      <c r="D241" s="235" t="s">
        <v>293</v>
      </c>
      <c r="E241" s="236">
        <v>75.583759999999998</v>
      </c>
      <c r="F241" s="237"/>
      <c r="G241" s="238">
        <f>ROUND(E241*F241,2)</f>
        <v>0</v>
      </c>
      <c r="H241" s="237"/>
      <c r="I241" s="238">
        <f>ROUND(E241*H241,2)</f>
        <v>0</v>
      </c>
      <c r="J241" s="237"/>
      <c r="K241" s="238">
        <f>ROUND(E241*J241,2)</f>
        <v>0</v>
      </c>
      <c r="L241" s="238">
        <v>21</v>
      </c>
      <c r="M241" s="238">
        <f>G241*(1+L241/100)</f>
        <v>0</v>
      </c>
      <c r="N241" s="238">
        <v>0</v>
      </c>
      <c r="O241" s="238">
        <f>ROUND(E241*N241,2)</f>
        <v>0</v>
      </c>
      <c r="P241" s="238">
        <v>0</v>
      </c>
      <c r="Q241" s="238">
        <f>ROUND(E241*P241,2)</f>
        <v>0</v>
      </c>
      <c r="R241" s="238" t="s">
        <v>306</v>
      </c>
      <c r="S241" s="238" t="s">
        <v>159</v>
      </c>
      <c r="T241" s="239" t="s">
        <v>159</v>
      </c>
      <c r="U241" s="223">
        <v>1.2E-2</v>
      </c>
      <c r="V241" s="223">
        <f>ROUND(E241*U241,2)</f>
        <v>0.91</v>
      </c>
      <c r="W241" s="223"/>
      <c r="X241" s="223" t="s">
        <v>271</v>
      </c>
      <c r="Y241" s="214"/>
      <c r="Z241" s="214"/>
      <c r="AA241" s="214"/>
      <c r="AB241" s="214"/>
      <c r="AC241" s="214"/>
      <c r="AD241" s="214"/>
      <c r="AE241" s="214"/>
      <c r="AF241" s="214"/>
      <c r="AG241" s="214" t="s">
        <v>272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53" t="s">
        <v>512</v>
      </c>
      <c r="D242" s="251"/>
      <c r="E242" s="251"/>
      <c r="F242" s="251"/>
      <c r="G242" s="251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288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521</v>
      </c>
      <c r="D243" s="224"/>
      <c r="E243" s="225">
        <v>22.168970000000002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522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45" t="s">
        <v>523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524</v>
      </c>
      <c r="D246" s="224"/>
      <c r="E246" s="225">
        <v>1.4490000000000001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5" t="s">
        <v>525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526</v>
      </c>
      <c r="D248" s="224"/>
      <c r="E248" s="225">
        <v>8.6828500000000002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527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528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164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529</v>
      </c>
      <c r="D251" s="224"/>
      <c r="E251" s="225">
        <v>1.47793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164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530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531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532</v>
      </c>
      <c r="D254" s="224"/>
      <c r="E254" s="225">
        <v>41.805010000000003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533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33.75" outlineLevel="1" x14ac:dyDescent="0.2">
      <c r="A256" s="233">
        <v>38</v>
      </c>
      <c r="B256" s="234" t="s">
        <v>534</v>
      </c>
      <c r="C256" s="244" t="s">
        <v>535</v>
      </c>
      <c r="D256" s="235" t="s">
        <v>293</v>
      </c>
      <c r="E256" s="236">
        <v>381.2645</v>
      </c>
      <c r="F256" s="237"/>
      <c r="G256" s="238">
        <f>ROUND(E256*F256,2)</f>
        <v>0</v>
      </c>
      <c r="H256" s="237"/>
      <c r="I256" s="238">
        <f>ROUND(E256*H256,2)</f>
        <v>0</v>
      </c>
      <c r="J256" s="237"/>
      <c r="K256" s="238">
        <f>ROUND(E256*J256,2)</f>
        <v>0</v>
      </c>
      <c r="L256" s="238">
        <v>21</v>
      </c>
      <c r="M256" s="238">
        <f>G256*(1+L256/100)</f>
        <v>0</v>
      </c>
      <c r="N256" s="238">
        <v>0</v>
      </c>
      <c r="O256" s="238">
        <f>ROUND(E256*N256,2)</f>
        <v>0</v>
      </c>
      <c r="P256" s="238">
        <v>0</v>
      </c>
      <c r="Q256" s="238">
        <f>ROUND(E256*P256,2)</f>
        <v>0</v>
      </c>
      <c r="R256" s="238" t="s">
        <v>306</v>
      </c>
      <c r="S256" s="238" t="s">
        <v>159</v>
      </c>
      <c r="T256" s="239" t="s">
        <v>159</v>
      </c>
      <c r="U256" s="223">
        <v>0</v>
      </c>
      <c r="V256" s="223">
        <f>ROUND(E256*U256,2)</f>
        <v>0</v>
      </c>
      <c r="W256" s="223"/>
      <c r="X256" s="223" t="s">
        <v>271</v>
      </c>
      <c r="Y256" s="214"/>
      <c r="Z256" s="214"/>
      <c r="AA256" s="214"/>
      <c r="AB256" s="214"/>
      <c r="AC256" s="214"/>
      <c r="AD256" s="214"/>
      <c r="AE256" s="214"/>
      <c r="AF256" s="214"/>
      <c r="AG256" s="214" t="s">
        <v>272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3" t="s">
        <v>512</v>
      </c>
      <c r="D257" s="251"/>
      <c r="E257" s="251"/>
      <c r="F257" s="251"/>
      <c r="G257" s="251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288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536</v>
      </c>
      <c r="D258" s="224"/>
      <c r="E258" s="225">
        <v>38.741549999999997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537</v>
      </c>
      <c r="D259" s="224"/>
      <c r="E259" s="225">
        <v>127.52576000000001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538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539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540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541</v>
      </c>
      <c r="D263" s="224"/>
      <c r="E263" s="225">
        <v>214.99718999999999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542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543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33.75" outlineLevel="1" x14ac:dyDescent="0.2">
      <c r="A266" s="233">
        <v>39</v>
      </c>
      <c r="B266" s="234" t="s">
        <v>544</v>
      </c>
      <c r="C266" s="244" t="s">
        <v>545</v>
      </c>
      <c r="D266" s="235" t="s">
        <v>293</v>
      </c>
      <c r="E266" s="236">
        <v>302.33505000000002</v>
      </c>
      <c r="F266" s="237"/>
      <c r="G266" s="238">
        <f>ROUND(E266*F266,2)</f>
        <v>0</v>
      </c>
      <c r="H266" s="237"/>
      <c r="I266" s="238">
        <f>ROUND(E266*H266,2)</f>
        <v>0</v>
      </c>
      <c r="J266" s="237"/>
      <c r="K266" s="238">
        <f>ROUND(E266*J266,2)</f>
        <v>0</v>
      </c>
      <c r="L266" s="238">
        <v>21</v>
      </c>
      <c r="M266" s="238">
        <f>G266*(1+L266/100)</f>
        <v>0</v>
      </c>
      <c r="N266" s="238">
        <v>0</v>
      </c>
      <c r="O266" s="238">
        <f>ROUND(E266*N266,2)</f>
        <v>0</v>
      </c>
      <c r="P266" s="238">
        <v>0</v>
      </c>
      <c r="Q266" s="238">
        <f>ROUND(E266*P266,2)</f>
        <v>0</v>
      </c>
      <c r="R266" s="238" t="s">
        <v>306</v>
      </c>
      <c r="S266" s="238" t="s">
        <v>159</v>
      </c>
      <c r="T266" s="239" t="s">
        <v>159</v>
      </c>
      <c r="U266" s="223">
        <v>0</v>
      </c>
      <c r="V266" s="223">
        <f>ROUND(E266*U266,2)</f>
        <v>0</v>
      </c>
      <c r="W266" s="223"/>
      <c r="X266" s="223" t="s">
        <v>271</v>
      </c>
      <c r="Y266" s="214"/>
      <c r="Z266" s="214"/>
      <c r="AA266" s="214"/>
      <c r="AB266" s="214"/>
      <c r="AC266" s="214"/>
      <c r="AD266" s="214"/>
      <c r="AE266" s="214"/>
      <c r="AF266" s="214"/>
      <c r="AG266" s="214" t="s">
        <v>272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3" t="s">
        <v>512</v>
      </c>
      <c r="D267" s="251"/>
      <c r="E267" s="251"/>
      <c r="F267" s="251"/>
      <c r="G267" s="251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288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5" t="s">
        <v>546</v>
      </c>
      <c r="D268" s="224"/>
      <c r="E268" s="225">
        <v>88.675899999999999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547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548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549</v>
      </c>
      <c r="D271" s="224"/>
      <c r="E271" s="225">
        <v>5.7960000000000003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45" t="s">
        <v>550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5" t="s">
        <v>551</v>
      </c>
      <c r="D273" s="224"/>
      <c r="E273" s="225">
        <v>34.731389999999998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552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45" t="s">
        <v>553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5" t="s">
        <v>554</v>
      </c>
      <c r="D276" s="224"/>
      <c r="E276" s="225">
        <v>5.9117300000000004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555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556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557</v>
      </c>
      <c r="D279" s="224"/>
      <c r="E279" s="225">
        <v>167.22003000000001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558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33">
        <v>40</v>
      </c>
      <c r="B281" s="234" t="s">
        <v>559</v>
      </c>
      <c r="C281" s="244" t="s">
        <v>560</v>
      </c>
      <c r="D281" s="235" t="s">
        <v>293</v>
      </c>
      <c r="E281" s="236">
        <v>170.89989</v>
      </c>
      <c r="F281" s="237"/>
      <c r="G281" s="238">
        <f>ROUND(E281*F281,2)</f>
        <v>0</v>
      </c>
      <c r="H281" s="237"/>
      <c r="I281" s="238">
        <f>ROUND(E281*H281,2)</f>
        <v>0</v>
      </c>
      <c r="J281" s="237"/>
      <c r="K281" s="238">
        <f>ROUND(E281*J281,2)</f>
        <v>0</v>
      </c>
      <c r="L281" s="238">
        <v>21</v>
      </c>
      <c r="M281" s="238">
        <f>G281*(1+L281/100)</f>
        <v>0</v>
      </c>
      <c r="N281" s="238">
        <v>0</v>
      </c>
      <c r="O281" s="238">
        <f>ROUND(E281*N281,2)</f>
        <v>0</v>
      </c>
      <c r="P281" s="238">
        <v>0</v>
      </c>
      <c r="Q281" s="238">
        <f>ROUND(E281*P281,2)</f>
        <v>0</v>
      </c>
      <c r="R281" s="238" t="s">
        <v>306</v>
      </c>
      <c r="S281" s="238" t="s">
        <v>159</v>
      </c>
      <c r="T281" s="239" t="s">
        <v>159</v>
      </c>
      <c r="U281" s="223">
        <v>8.9999999999999993E-3</v>
      </c>
      <c r="V281" s="223">
        <f>ROUND(E281*U281,2)</f>
        <v>1.54</v>
      </c>
      <c r="W281" s="223"/>
      <c r="X281" s="223" t="s">
        <v>271</v>
      </c>
      <c r="Y281" s="214"/>
      <c r="Z281" s="214"/>
      <c r="AA281" s="214"/>
      <c r="AB281" s="214"/>
      <c r="AC281" s="214"/>
      <c r="AD281" s="214"/>
      <c r="AE281" s="214"/>
      <c r="AF281" s="214"/>
      <c r="AG281" s="214" t="s">
        <v>272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513</v>
      </c>
      <c r="D282" s="224"/>
      <c r="E282" s="225">
        <v>41.566830000000003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514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515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516</v>
      </c>
      <c r="D285" s="224"/>
      <c r="E285" s="225">
        <v>53.749299999999998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517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521</v>
      </c>
      <c r="D287" s="224"/>
      <c r="E287" s="225">
        <v>22.168970000000002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522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5" t="s">
        <v>523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526</v>
      </c>
      <c r="D290" s="224"/>
      <c r="E290" s="225">
        <v>8.6828500000000002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527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528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529</v>
      </c>
      <c r="D293" s="224"/>
      <c r="E293" s="225">
        <v>1.47793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530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531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532</v>
      </c>
      <c r="D296" s="224"/>
      <c r="E296" s="225">
        <v>41.805010000000003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533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524</v>
      </c>
      <c r="D298" s="224"/>
      <c r="E298" s="225">
        <v>1.4490000000000001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525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5" t="s">
        <v>518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33">
        <v>41</v>
      </c>
      <c r="B301" s="234" t="s">
        <v>561</v>
      </c>
      <c r="C301" s="244" t="s">
        <v>562</v>
      </c>
      <c r="D301" s="235" t="s">
        <v>293</v>
      </c>
      <c r="E301" s="236">
        <v>103.00572</v>
      </c>
      <c r="F301" s="237"/>
      <c r="G301" s="238">
        <f>ROUND(E301*F301,2)</f>
        <v>0</v>
      </c>
      <c r="H301" s="237"/>
      <c r="I301" s="238">
        <f>ROUND(E301*H301,2)</f>
        <v>0</v>
      </c>
      <c r="J301" s="237"/>
      <c r="K301" s="238">
        <f>ROUND(E301*J301,2)</f>
        <v>0</v>
      </c>
      <c r="L301" s="238">
        <v>21</v>
      </c>
      <c r="M301" s="238">
        <f>G301*(1+L301/100)</f>
        <v>0</v>
      </c>
      <c r="N301" s="238">
        <v>0</v>
      </c>
      <c r="O301" s="238">
        <f>ROUND(E301*N301,2)</f>
        <v>0</v>
      </c>
      <c r="P301" s="238">
        <v>0</v>
      </c>
      <c r="Q301" s="238">
        <f>ROUND(E301*P301,2)</f>
        <v>0</v>
      </c>
      <c r="R301" s="238" t="s">
        <v>306</v>
      </c>
      <c r="S301" s="238" t="s">
        <v>159</v>
      </c>
      <c r="T301" s="239" t="s">
        <v>159</v>
      </c>
      <c r="U301" s="223">
        <v>0.20200000000000001</v>
      </c>
      <c r="V301" s="223">
        <f>ROUND(E301*U301,2)</f>
        <v>20.81</v>
      </c>
      <c r="W301" s="223"/>
      <c r="X301" s="223" t="s">
        <v>271</v>
      </c>
      <c r="Y301" s="214"/>
      <c r="Z301" s="214"/>
      <c r="AA301" s="214"/>
      <c r="AB301" s="214"/>
      <c r="AC301" s="214"/>
      <c r="AD301" s="214"/>
      <c r="AE301" s="214"/>
      <c r="AF301" s="214"/>
      <c r="AG301" s="214" t="s">
        <v>272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3" t="s">
        <v>563</v>
      </c>
      <c r="D302" s="251"/>
      <c r="E302" s="251"/>
      <c r="F302" s="251"/>
      <c r="G302" s="251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288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4" t="s">
        <v>564</v>
      </c>
      <c r="D303" s="252"/>
      <c r="E303" s="252"/>
      <c r="F303" s="252"/>
      <c r="G303" s="252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210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565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566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567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5" t="s">
        <v>568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569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570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571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572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573</v>
      </c>
      <c r="D312" s="224"/>
      <c r="E312" s="225">
        <v>113.89077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365</v>
      </c>
      <c r="D313" s="224"/>
      <c r="E313" s="225">
        <v>-35.518610000000002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366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367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368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574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575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576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577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578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579</v>
      </c>
      <c r="D322" s="224"/>
      <c r="E322" s="225">
        <v>24.625029999999999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5" t="s">
        <v>381</v>
      </c>
      <c r="D323" s="224"/>
      <c r="E323" s="225">
        <v>-7.6797000000000004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382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383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384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580</v>
      </c>
      <c r="D327" s="224"/>
      <c r="E327" s="225">
        <v>73.87509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397</v>
      </c>
      <c r="D328" s="224"/>
      <c r="E328" s="225">
        <v>-23.039100000000001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398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399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400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581</v>
      </c>
      <c r="D332" s="224"/>
      <c r="E332" s="225">
        <v>28.93441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404</v>
      </c>
      <c r="D333" s="224"/>
      <c r="E333" s="225">
        <v>-9.0236499999999999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405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406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407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582</v>
      </c>
      <c r="D337" s="224"/>
      <c r="E337" s="225">
        <v>4.9250100000000003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411</v>
      </c>
      <c r="D338" s="224"/>
      <c r="E338" s="225">
        <v>-1.5359400000000001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412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413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414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583</v>
      </c>
      <c r="D342" s="224"/>
      <c r="E342" s="225">
        <v>-73.89658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5" t="s">
        <v>584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585</v>
      </c>
      <c r="D344" s="224"/>
      <c r="E344" s="225">
        <v>1.4490000000000001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586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518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587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1" x14ac:dyDescent="0.2">
      <c r="A348" s="221"/>
      <c r="B348" s="222"/>
      <c r="C348" s="245" t="s">
        <v>588</v>
      </c>
      <c r="D348" s="224"/>
      <c r="E348" s="225">
        <v>4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589</v>
      </c>
      <c r="D349" s="224"/>
      <c r="E349" s="225">
        <v>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590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33">
        <v>42</v>
      </c>
      <c r="B351" s="234" t="s">
        <v>591</v>
      </c>
      <c r="C351" s="244" t="s">
        <v>592</v>
      </c>
      <c r="D351" s="235" t="s">
        <v>293</v>
      </c>
      <c r="E351" s="236">
        <v>55.301090000000002</v>
      </c>
      <c r="F351" s="237"/>
      <c r="G351" s="238">
        <f>ROUND(E351*F351,2)</f>
        <v>0</v>
      </c>
      <c r="H351" s="237"/>
      <c r="I351" s="238">
        <f>ROUND(E351*H351,2)</f>
        <v>0</v>
      </c>
      <c r="J351" s="237"/>
      <c r="K351" s="238">
        <f>ROUND(E351*J351,2)</f>
        <v>0</v>
      </c>
      <c r="L351" s="238">
        <v>21</v>
      </c>
      <c r="M351" s="238">
        <f>G351*(1+L351/100)</f>
        <v>0</v>
      </c>
      <c r="N351" s="238">
        <v>0</v>
      </c>
      <c r="O351" s="238">
        <f>ROUND(E351*N351,2)</f>
        <v>0</v>
      </c>
      <c r="P351" s="238">
        <v>0</v>
      </c>
      <c r="Q351" s="238">
        <f>ROUND(E351*P351,2)</f>
        <v>0</v>
      </c>
      <c r="R351" s="238" t="s">
        <v>306</v>
      </c>
      <c r="S351" s="238" t="s">
        <v>159</v>
      </c>
      <c r="T351" s="239" t="s">
        <v>159</v>
      </c>
      <c r="U351" s="223">
        <v>1.587</v>
      </c>
      <c r="V351" s="223">
        <f>ROUND(E351*U351,2)</f>
        <v>87.76</v>
      </c>
      <c r="W351" s="223"/>
      <c r="X351" s="223" t="s">
        <v>271</v>
      </c>
      <c r="Y351" s="214"/>
      <c r="Z351" s="214"/>
      <c r="AA351" s="214"/>
      <c r="AB351" s="214"/>
      <c r="AC351" s="214"/>
      <c r="AD351" s="214"/>
      <c r="AE351" s="214"/>
      <c r="AF351" s="214"/>
      <c r="AG351" s="214" t="s">
        <v>272</v>
      </c>
      <c r="AH351" s="214"/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53" t="s">
        <v>593</v>
      </c>
      <c r="D352" s="251"/>
      <c r="E352" s="251"/>
      <c r="F352" s="251"/>
      <c r="G352" s="251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288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40" t="str">
        <f>C352</f>
        <v>sypaninou z vhodných hornin tř. 1 - 4 nebo materiálem připraveným podél výkopu ve vzdálenosti do 3 m od jeho kraje, pro jakoukoliv hloubku výkopu a jakoukoliv míru zhutnění,</v>
      </c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594</v>
      </c>
      <c r="D353" s="224"/>
      <c r="E353" s="225">
        <v>55.301090000000002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595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33">
        <v>43</v>
      </c>
      <c r="B355" s="234" t="s">
        <v>596</v>
      </c>
      <c r="C355" s="244" t="s">
        <v>597</v>
      </c>
      <c r="D355" s="235" t="s">
        <v>293</v>
      </c>
      <c r="E355" s="236">
        <v>0.45150000000000001</v>
      </c>
      <c r="F355" s="237"/>
      <c r="G355" s="238">
        <f>ROUND(E355*F355,2)</f>
        <v>0</v>
      </c>
      <c r="H355" s="237"/>
      <c r="I355" s="238">
        <f>ROUND(E355*H355,2)</f>
        <v>0</v>
      </c>
      <c r="J355" s="237"/>
      <c r="K355" s="238">
        <f>ROUND(E355*J355,2)</f>
        <v>0</v>
      </c>
      <c r="L355" s="238">
        <v>21</v>
      </c>
      <c r="M355" s="238">
        <f>G355*(1+L355/100)</f>
        <v>0</v>
      </c>
      <c r="N355" s="238">
        <v>0</v>
      </c>
      <c r="O355" s="238">
        <f>ROUND(E355*N355,2)</f>
        <v>0</v>
      </c>
      <c r="P355" s="238">
        <v>0</v>
      </c>
      <c r="Q355" s="238">
        <f>ROUND(E355*P355,2)</f>
        <v>0</v>
      </c>
      <c r="R355" s="238" t="s">
        <v>306</v>
      </c>
      <c r="S355" s="238" t="s">
        <v>159</v>
      </c>
      <c r="T355" s="239" t="s">
        <v>159</v>
      </c>
      <c r="U355" s="223">
        <v>2.1949999999999998</v>
      </c>
      <c r="V355" s="223">
        <f>ROUND(E355*U355,2)</f>
        <v>0.99</v>
      </c>
      <c r="W355" s="223"/>
      <c r="X355" s="223" t="s">
        <v>271</v>
      </c>
      <c r="Y355" s="214"/>
      <c r="Z355" s="214"/>
      <c r="AA355" s="214"/>
      <c r="AB355" s="214"/>
      <c r="AC355" s="214"/>
      <c r="AD355" s="214"/>
      <c r="AE355" s="214"/>
      <c r="AF355" s="214"/>
      <c r="AG355" s="214" t="s">
        <v>272</v>
      </c>
      <c r="AH355" s="214"/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53" t="s">
        <v>598</v>
      </c>
      <c r="D356" s="251"/>
      <c r="E356" s="251"/>
      <c r="F356" s="251"/>
      <c r="G356" s="251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288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40" t="str">
        <f>C356</f>
        <v>sypaninou z vhodných hornin tř. 1 - 4 nebo materiálem, uloženým ve vzdálenosti do 30 m od vnějšího kraje objektu, pro jakoukoliv míru zhutnění,</v>
      </c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599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600</v>
      </c>
      <c r="D358" s="224"/>
      <c r="E358" s="225">
        <v>9.0300000000000005E-2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601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602</v>
      </c>
      <c r="D360" s="224"/>
      <c r="E360" s="225">
        <v>0.36120000000000002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3">
        <v>44</v>
      </c>
      <c r="B361" s="234" t="s">
        <v>603</v>
      </c>
      <c r="C361" s="244" t="s">
        <v>604</v>
      </c>
      <c r="D361" s="235" t="s">
        <v>293</v>
      </c>
      <c r="E361" s="236">
        <v>95.316119999999998</v>
      </c>
      <c r="F361" s="237"/>
      <c r="G361" s="238">
        <f>ROUND(E361*F361,2)</f>
        <v>0</v>
      </c>
      <c r="H361" s="237"/>
      <c r="I361" s="238">
        <f>ROUND(E361*H361,2)</f>
        <v>0</v>
      </c>
      <c r="J361" s="237"/>
      <c r="K361" s="238">
        <f>ROUND(E361*J361,2)</f>
        <v>0</v>
      </c>
      <c r="L361" s="238">
        <v>21</v>
      </c>
      <c r="M361" s="238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38" t="s">
        <v>306</v>
      </c>
      <c r="S361" s="238" t="s">
        <v>159</v>
      </c>
      <c r="T361" s="239" t="s">
        <v>159</v>
      </c>
      <c r="U361" s="223">
        <v>0</v>
      </c>
      <c r="V361" s="223">
        <f>ROUND(E361*U361,2)</f>
        <v>0</v>
      </c>
      <c r="W361" s="223"/>
      <c r="X361" s="223" t="s">
        <v>271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272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45" t="s">
        <v>605</v>
      </c>
      <c r="D362" s="224"/>
      <c r="E362" s="225">
        <v>41.566830000000003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606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607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608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45" t="s">
        <v>516</v>
      </c>
      <c r="D366" s="224"/>
      <c r="E366" s="225">
        <v>53.749299999999998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5" t="s">
        <v>517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609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5" t="s">
        <v>610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33">
        <v>45</v>
      </c>
      <c r="B370" s="234" t="s">
        <v>611</v>
      </c>
      <c r="C370" s="244" t="s">
        <v>612</v>
      </c>
      <c r="D370" s="235" t="s">
        <v>293</v>
      </c>
      <c r="E370" s="236">
        <v>75.583759999999998</v>
      </c>
      <c r="F370" s="237"/>
      <c r="G370" s="238">
        <f>ROUND(E370*F370,2)</f>
        <v>0</v>
      </c>
      <c r="H370" s="237"/>
      <c r="I370" s="238">
        <f>ROUND(E370*H370,2)</f>
        <v>0</v>
      </c>
      <c r="J370" s="237"/>
      <c r="K370" s="238">
        <f>ROUND(E370*J370,2)</f>
        <v>0</v>
      </c>
      <c r="L370" s="238">
        <v>21</v>
      </c>
      <c r="M370" s="238">
        <f>G370*(1+L370/100)</f>
        <v>0</v>
      </c>
      <c r="N370" s="238">
        <v>0</v>
      </c>
      <c r="O370" s="238">
        <f>ROUND(E370*N370,2)</f>
        <v>0</v>
      </c>
      <c r="P370" s="238">
        <v>0</v>
      </c>
      <c r="Q370" s="238">
        <f>ROUND(E370*P370,2)</f>
        <v>0</v>
      </c>
      <c r="R370" s="238" t="s">
        <v>306</v>
      </c>
      <c r="S370" s="238" t="s">
        <v>159</v>
      </c>
      <c r="T370" s="239" t="s">
        <v>159</v>
      </c>
      <c r="U370" s="223">
        <v>0</v>
      </c>
      <c r="V370" s="223">
        <f>ROUND(E370*U370,2)</f>
        <v>0</v>
      </c>
      <c r="W370" s="223"/>
      <c r="X370" s="223" t="s">
        <v>271</v>
      </c>
      <c r="Y370" s="214"/>
      <c r="Z370" s="214"/>
      <c r="AA370" s="214"/>
      <c r="AB370" s="214"/>
      <c r="AC370" s="214"/>
      <c r="AD370" s="214"/>
      <c r="AE370" s="214"/>
      <c r="AF370" s="214"/>
      <c r="AG370" s="214" t="s">
        <v>319</v>
      </c>
      <c r="AH370" s="214"/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613</v>
      </c>
      <c r="D371" s="224"/>
      <c r="E371" s="225">
        <v>22.168970000000002</v>
      </c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614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164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615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616</v>
      </c>
      <c r="D374" s="224"/>
      <c r="E374" s="225">
        <v>8.6828500000000002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617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618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619</v>
      </c>
      <c r="D377" s="224"/>
      <c r="E377" s="225">
        <v>1.47793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620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164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621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164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622</v>
      </c>
      <c r="D380" s="224"/>
      <c r="E380" s="225">
        <v>1.4490000000000001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623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1" x14ac:dyDescent="0.2">
      <c r="A382" s="221"/>
      <c r="B382" s="222"/>
      <c r="C382" s="245" t="s">
        <v>532</v>
      </c>
      <c r="D382" s="224"/>
      <c r="E382" s="225">
        <v>41.805010000000003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22.5" outlineLevel="1" x14ac:dyDescent="0.2">
      <c r="A383" s="221"/>
      <c r="B383" s="222"/>
      <c r="C383" s="245" t="s">
        <v>533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22.5" outlineLevel="1" x14ac:dyDescent="0.2">
      <c r="A384" s="221"/>
      <c r="B384" s="222"/>
      <c r="C384" s="245" t="s">
        <v>624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164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22.5" outlineLevel="1" x14ac:dyDescent="0.2">
      <c r="A385" s="221"/>
      <c r="B385" s="222"/>
      <c r="C385" s="245" t="s">
        <v>625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33">
        <v>46</v>
      </c>
      <c r="B386" s="234" t="s">
        <v>626</v>
      </c>
      <c r="C386" s="244" t="s">
        <v>627</v>
      </c>
      <c r="D386" s="235" t="s">
        <v>628</v>
      </c>
      <c r="E386" s="236">
        <v>96.776899999999998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</v>
      </c>
      <c r="O386" s="238">
        <f>ROUND(E386*N386,2)</f>
        <v>96.78</v>
      </c>
      <c r="P386" s="238">
        <v>0</v>
      </c>
      <c r="Q386" s="238">
        <f>ROUND(E386*P386,2)</f>
        <v>0</v>
      </c>
      <c r="R386" s="238" t="s">
        <v>629</v>
      </c>
      <c r="S386" s="238" t="s">
        <v>159</v>
      </c>
      <c r="T386" s="239" t="s">
        <v>159</v>
      </c>
      <c r="U386" s="223">
        <v>0</v>
      </c>
      <c r="V386" s="223">
        <f>ROUND(E386*U386,2)</f>
        <v>0</v>
      </c>
      <c r="W386" s="223"/>
      <c r="X386" s="223" t="s">
        <v>630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631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632</v>
      </c>
      <c r="D387" s="224"/>
      <c r="E387" s="225">
        <v>96.776899999999998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633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634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635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164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33">
        <v>47</v>
      </c>
      <c r="B391" s="234" t="s">
        <v>636</v>
      </c>
      <c r="C391" s="244" t="s">
        <v>637</v>
      </c>
      <c r="D391" s="235" t="s">
        <v>628</v>
      </c>
      <c r="E391" s="236">
        <v>167.22003000000001</v>
      </c>
      <c r="F391" s="237"/>
      <c r="G391" s="238">
        <f>ROUND(E391*F391,2)</f>
        <v>0</v>
      </c>
      <c r="H391" s="237"/>
      <c r="I391" s="238">
        <f>ROUND(E391*H391,2)</f>
        <v>0</v>
      </c>
      <c r="J391" s="237"/>
      <c r="K391" s="238">
        <f>ROUND(E391*J391,2)</f>
        <v>0</v>
      </c>
      <c r="L391" s="238">
        <v>21</v>
      </c>
      <c r="M391" s="238">
        <f>G391*(1+L391/100)</f>
        <v>0</v>
      </c>
      <c r="N391" s="238">
        <v>1</v>
      </c>
      <c r="O391" s="238">
        <f>ROUND(E391*N391,2)</f>
        <v>167.22</v>
      </c>
      <c r="P391" s="238">
        <v>0</v>
      </c>
      <c r="Q391" s="238">
        <f>ROUND(E391*P391,2)</f>
        <v>0</v>
      </c>
      <c r="R391" s="238" t="s">
        <v>629</v>
      </c>
      <c r="S391" s="238" t="s">
        <v>159</v>
      </c>
      <c r="T391" s="239" t="s">
        <v>159</v>
      </c>
      <c r="U391" s="223">
        <v>0</v>
      </c>
      <c r="V391" s="223">
        <f>ROUND(E391*U391,2)</f>
        <v>0</v>
      </c>
      <c r="W391" s="223"/>
      <c r="X391" s="223" t="s">
        <v>630</v>
      </c>
      <c r="Y391" s="214"/>
      <c r="Z391" s="214"/>
      <c r="AA391" s="214"/>
      <c r="AB391" s="214"/>
      <c r="AC391" s="214"/>
      <c r="AD391" s="214"/>
      <c r="AE391" s="214"/>
      <c r="AF391" s="214"/>
      <c r="AG391" s="214" t="s">
        <v>631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638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639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640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641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1" x14ac:dyDescent="0.2">
      <c r="A396" s="221"/>
      <c r="B396" s="222"/>
      <c r="C396" s="245" t="s">
        <v>642</v>
      </c>
      <c r="D396" s="224"/>
      <c r="E396" s="225">
        <v>167.22003000000001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164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643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x14ac:dyDescent="0.2">
      <c r="A398" s="227" t="s">
        <v>154</v>
      </c>
      <c r="B398" s="228" t="s">
        <v>91</v>
      </c>
      <c r="C398" s="243" t="s">
        <v>92</v>
      </c>
      <c r="D398" s="229"/>
      <c r="E398" s="230"/>
      <c r="F398" s="231"/>
      <c r="G398" s="231">
        <f>SUMIF(AG399:AG408,"&lt;&gt;NOR",G399:G408)</f>
        <v>0</v>
      </c>
      <c r="H398" s="231"/>
      <c r="I398" s="231">
        <f>SUM(I399:I408)</f>
        <v>0</v>
      </c>
      <c r="J398" s="231"/>
      <c r="K398" s="231">
        <f>SUM(K399:K408)</f>
        <v>0</v>
      </c>
      <c r="L398" s="231"/>
      <c r="M398" s="231">
        <f>SUM(M399:M408)</f>
        <v>0</v>
      </c>
      <c r="N398" s="231"/>
      <c r="O398" s="231">
        <f>SUM(O399:O408)</f>
        <v>24.1</v>
      </c>
      <c r="P398" s="231"/>
      <c r="Q398" s="231">
        <f>SUM(Q399:Q408)</f>
        <v>0</v>
      </c>
      <c r="R398" s="231"/>
      <c r="S398" s="231"/>
      <c r="T398" s="232"/>
      <c r="U398" s="226"/>
      <c r="V398" s="226">
        <f>SUM(V399:V408)</f>
        <v>22.66</v>
      </c>
      <c r="W398" s="226"/>
      <c r="X398" s="226"/>
      <c r="AG398" t="s">
        <v>155</v>
      </c>
    </row>
    <row r="399" spans="1:60" outlineLevel="1" x14ac:dyDescent="0.2">
      <c r="A399" s="233">
        <v>48</v>
      </c>
      <c r="B399" s="234" t="s">
        <v>644</v>
      </c>
      <c r="C399" s="244" t="s">
        <v>645</v>
      </c>
      <c r="D399" s="235" t="s">
        <v>318</v>
      </c>
      <c r="E399" s="236">
        <v>108.675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0.22106999999999999</v>
      </c>
      <c r="O399" s="238">
        <f>ROUND(E399*N399,2)</f>
        <v>24.02</v>
      </c>
      <c r="P399" s="238">
        <v>0</v>
      </c>
      <c r="Q399" s="238">
        <f>ROUND(E399*P399,2)</f>
        <v>0</v>
      </c>
      <c r="R399" s="238" t="s">
        <v>646</v>
      </c>
      <c r="S399" s="238" t="s">
        <v>159</v>
      </c>
      <c r="T399" s="239" t="s">
        <v>159</v>
      </c>
      <c r="U399" s="223">
        <v>0.185</v>
      </c>
      <c r="V399" s="223">
        <f>ROUND(E399*U399,2)</f>
        <v>20.100000000000001</v>
      </c>
      <c r="W399" s="223"/>
      <c r="X399" s="223" t="s">
        <v>271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272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647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288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40" t="str">
        <f>C400</f>
        <v>se zřízením štěrkopískového lože pod trubky a s jejich obsypem v průměrném celkovém množství do 0,15 m3/m,</v>
      </c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648</v>
      </c>
      <c r="D401" s="224"/>
      <c r="E401" s="225">
        <v>108.675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164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3">
        <v>49</v>
      </c>
      <c r="B402" s="234" t="s">
        <v>649</v>
      </c>
      <c r="C402" s="244" t="s">
        <v>650</v>
      </c>
      <c r="D402" s="235" t="s">
        <v>277</v>
      </c>
      <c r="E402" s="236">
        <v>34.141260000000003</v>
      </c>
      <c r="F402" s="237"/>
      <c r="G402" s="238">
        <f>ROUND(E402*F402,2)</f>
        <v>0</v>
      </c>
      <c r="H402" s="237"/>
      <c r="I402" s="238">
        <f>ROUND(E402*H402,2)</f>
        <v>0</v>
      </c>
      <c r="J402" s="237"/>
      <c r="K402" s="238">
        <f>ROUND(E402*J402,2)</f>
        <v>0</v>
      </c>
      <c r="L402" s="238">
        <v>21</v>
      </c>
      <c r="M402" s="238">
        <f>G402*(1+L402/100)</f>
        <v>0</v>
      </c>
      <c r="N402" s="238">
        <v>1.8000000000000001E-4</v>
      </c>
      <c r="O402" s="238">
        <f>ROUND(E402*N402,2)</f>
        <v>0.01</v>
      </c>
      <c r="P402" s="238">
        <v>0</v>
      </c>
      <c r="Q402" s="238">
        <f>ROUND(E402*P402,2)</f>
        <v>0</v>
      </c>
      <c r="R402" s="238" t="s">
        <v>294</v>
      </c>
      <c r="S402" s="238" t="s">
        <v>159</v>
      </c>
      <c r="T402" s="239" t="s">
        <v>159</v>
      </c>
      <c r="U402" s="223">
        <v>7.4999999999999997E-2</v>
      </c>
      <c r="V402" s="223">
        <f>ROUND(E402*U402,2)</f>
        <v>2.56</v>
      </c>
      <c r="W402" s="223"/>
      <c r="X402" s="223" t="s">
        <v>271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319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3" t="s">
        <v>651</v>
      </c>
      <c r="D403" s="251"/>
      <c r="E403" s="251"/>
      <c r="F403" s="251"/>
      <c r="G403" s="251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288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652</v>
      </c>
      <c r="D404" s="224"/>
      <c r="E404" s="225">
        <v>34.141260000000003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33">
        <v>50</v>
      </c>
      <c r="B405" s="234" t="s">
        <v>653</v>
      </c>
      <c r="C405" s="244" t="s">
        <v>654</v>
      </c>
      <c r="D405" s="235" t="s">
        <v>318</v>
      </c>
      <c r="E405" s="236">
        <v>118.78178</v>
      </c>
      <c r="F405" s="237"/>
      <c r="G405" s="238">
        <f>ROUND(E405*F405,2)</f>
        <v>0</v>
      </c>
      <c r="H405" s="237"/>
      <c r="I405" s="238">
        <f>ROUND(E405*H405,2)</f>
        <v>0</v>
      </c>
      <c r="J405" s="237"/>
      <c r="K405" s="238">
        <f>ROUND(E405*J405,2)</f>
        <v>0</v>
      </c>
      <c r="L405" s="238">
        <v>21</v>
      </c>
      <c r="M405" s="238">
        <f>G405*(1+L405/100)</f>
        <v>0</v>
      </c>
      <c r="N405" s="238">
        <v>4.8000000000000001E-4</v>
      </c>
      <c r="O405" s="238">
        <f>ROUND(E405*N405,2)</f>
        <v>0.06</v>
      </c>
      <c r="P405" s="238">
        <v>0</v>
      </c>
      <c r="Q405" s="238">
        <f>ROUND(E405*P405,2)</f>
        <v>0</v>
      </c>
      <c r="R405" s="238" t="s">
        <v>629</v>
      </c>
      <c r="S405" s="238" t="s">
        <v>159</v>
      </c>
      <c r="T405" s="239" t="s">
        <v>159</v>
      </c>
      <c r="U405" s="223">
        <v>0</v>
      </c>
      <c r="V405" s="223">
        <f>ROUND(E405*U405,2)</f>
        <v>0</v>
      </c>
      <c r="W405" s="223"/>
      <c r="X405" s="223" t="s">
        <v>630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631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655</v>
      </c>
      <c r="D406" s="224"/>
      <c r="E406" s="225">
        <v>118.78178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33">
        <v>51</v>
      </c>
      <c r="B407" s="234" t="s">
        <v>656</v>
      </c>
      <c r="C407" s="244" t="s">
        <v>657</v>
      </c>
      <c r="D407" s="235" t="s">
        <v>318</v>
      </c>
      <c r="E407" s="236">
        <v>39.262450000000001</v>
      </c>
      <c r="F407" s="237"/>
      <c r="G407" s="238">
        <f>ROUND(E407*F407,2)</f>
        <v>0</v>
      </c>
      <c r="H407" s="237"/>
      <c r="I407" s="238">
        <f>ROUND(E407*H407,2)</f>
        <v>0</v>
      </c>
      <c r="J407" s="237"/>
      <c r="K407" s="238">
        <f>ROUND(E407*J407,2)</f>
        <v>0</v>
      </c>
      <c r="L407" s="238">
        <v>21</v>
      </c>
      <c r="M407" s="238">
        <f>G407*(1+L407/100)</f>
        <v>0</v>
      </c>
      <c r="N407" s="238">
        <v>3.8000000000000002E-4</v>
      </c>
      <c r="O407" s="238">
        <f>ROUND(E407*N407,2)</f>
        <v>0.01</v>
      </c>
      <c r="P407" s="238">
        <v>0</v>
      </c>
      <c r="Q407" s="238">
        <f>ROUND(E407*P407,2)</f>
        <v>0</v>
      </c>
      <c r="R407" s="238" t="s">
        <v>629</v>
      </c>
      <c r="S407" s="238" t="s">
        <v>159</v>
      </c>
      <c r="T407" s="239" t="s">
        <v>159</v>
      </c>
      <c r="U407" s="223">
        <v>0</v>
      </c>
      <c r="V407" s="223">
        <f>ROUND(E407*U407,2)</f>
        <v>0</v>
      </c>
      <c r="W407" s="223"/>
      <c r="X407" s="223" t="s">
        <v>630</v>
      </c>
      <c r="Y407" s="214"/>
      <c r="Z407" s="214"/>
      <c r="AA407" s="214"/>
      <c r="AB407" s="214"/>
      <c r="AC407" s="214"/>
      <c r="AD407" s="214"/>
      <c r="AE407" s="214"/>
      <c r="AF407" s="214"/>
      <c r="AG407" s="214" t="s">
        <v>658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659</v>
      </c>
      <c r="D408" s="224"/>
      <c r="E408" s="225">
        <v>39.262450000000001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164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7" t="s">
        <v>154</v>
      </c>
      <c r="B409" s="228" t="s">
        <v>93</v>
      </c>
      <c r="C409" s="243" t="s">
        <v>94</v>
      </c>
      <c r="D409" s="229"/>
      <c r="E409" s="230"/>
      <c r="F409" s="231"/>
      <c r="G409" s="231">
        <f>SUMIF(AG410:AG412,"&lt;&gt;NOR",G410:G412)</f>
        <v>0</v>
      </c>
      <c r="H409" s="231"/>
      <c r="I409" s="231">
        <f>SUM(I410:I412)</f>
        <v>0</v>
      </c>
      <c r="J409" s="231"/>
      <c r="K409" s="231">
        <f>SUM(K410:K412)</f>
        <v>0</v>
      </c>
      <c r="L409" s="231"/>
      <c r="M409" s="231">
        <f>SUM(M410:M412)</f>
        <v>0</v>
      </c>
      <c r="N409" s="231"/>
      <c r="O409" s="231">
        <f>SUM(O410:O412)</f>
        <v>0</v>
      </c>
      <c r="P409" s="231"/>
      <c r="Q409" s="231">
        <f>SUM(Q410:Q412)</f>
        <v>0</v>
      </c>
      <c r="R409" s="231"/>
      <c r="S409" s="231"/>
      <c r="T409" s="232"/>
      <c r="U409" s="226"/>
      <c r="V409" s="226">
        <f>SUM(V410:V412)</f>
        <v>42.46</v>
      </c>
      <c r="W409" s="226"/>
      <c r="X409" s="226"/>
      <c r="AG409" t="s">
        <v>155</v>
      </c>
    </row>
    <row r="410" spans="1:60" outlineLevel="1" x14ac:dyDescent="0.2">
      <c r="A410" s="233">
        <v>52</v>
      </c>
      <c r="B410" s="234" t="s">
        <v>660</v>
      </c>
      <c r="C410" s="244" t="s">
        <v>661</v>
      </c>
      <c r="D410" s="235" t="s">
        <v>318</v>
      </c>
      <c r="E410" s="236">
        <v>144.9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0</v>
      </c>
      <c r="O410" s="238">
        <f>ROUND(E410*N410,2)</f>
        <v>0</v>
      </c>
      <c r="P410" s="238">
        <v>0</v>
      </c>
      <c r="Q410" s="238">
        <f>ROUND(E410*P410,2)</f>
        <v>0</v>
      </c>
      <c r="R410" s="238" t="s">
        <v>646</v>
      </c>
      <c r="S410" s="238" t="s">
        <v>159</v>
      </c>
      <c r="T410" s="239" t="s">
        <v>159</v>
      </c>
      <c r="U410" s="223">
        <v>0.29299999999999998</v>
      </c>
      <c r="V410" s="223">
        <f>ROUND(E410*U410,2)</f>
        <v>42.46</v>
      </c>
      <c r="W410" s="223"/>
      <c r="X410" s="223" t="s">
        <v>271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272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6" t="s">
        <v>662</v>
      </c>
      <c r="D411" s="241"/>
      <c r="E411" s="241"/>
      <c r="F411" s="241"/>
      <c r="G411" s="24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210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663</v>
      </c>
      <c r="D412" s="224"/>
      <c r="E412" s="225">
        <v>144.9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x14ac:dyDescent="0.2">
      <c r="A413" s="227" t="s">
        <v>154</v>
      </c>
      <c r="B413" s="228" t="s">
        <v>95</v>
      </c>
      <c r="C413" s="243" t="s">
        <v>96</v>
      </c>
      <c r="D413" s="229"/>
      <c r="E413" s="230"/>
      <c r="F413" s="231"/>
      <c r="G413" s="231">
        <f>SUMIF(AG414:AG425,"&lt;&gt;NOR",G414:G425)</f>
        <v>0</v>
      </c>
      <c r="H413" s="231"/>
      <c r="I413" s="231">
        <f>SUM(I414:I425)</f>
        <v>0</v>
      </c>
      <c r="J413" s="231"/>
      <c r="K413" s="231">
        <f>SUM(K414:K425)</f>
        <v>0</v>
      </c>
      <c r="L413" s="231"/>
      <c r="M413" s="231">
        <f>SUM(M414:M425)</f>
        <v>0</v>
      </c>
      <c r="N413" s="231"/>
      <c r="O413" s="231">
        <f>SUM(O414:O425)</f>
        <v>123.09</v>
      </c>
      <c r="P413" s="231"/>
      <c r="Q413" s="231">
        <f>SUM(Q414:Q425)</f>
        <v>0</v>
      </c>
      <c r="R413" s="231"/>
      <c r="S413" s="231"/>
      <c r="T413" s="232"/>
      <c r="U413" s="226"/>
      <c r="V413" s="226">
        <f>SUM(V414:V425)</f>
        <v>77.38</v>
      </c>
      <c r="W413" s="226"/>
      <c r="X413" s="226"/>
      <c r="AG413" t="s">
        <v>155</v>
      </c>
    </row>
    <row r="414" spans="1:60" outlineLevel="1" x14ac:dyDescent="0.2">
      <c r="A414" s="233">
        <v>53</v>
      </c>
      <c r="B414" s="234" t="s">
        <v>664</v>
      </c>
      <c r="C414" s="244" t="s">
        <v>665</v>
      </c>
      <c r="D414" s="235" t="s">
        <v>293</v>
      </c>
      <c r="E414" s="236">
        <v>17.21847</v>
      </c>
      <c r="F414" s="237"/>
      <c r="G414" s="238">
        <f>ROUND(E414*F414,2)</f>
        <v>0</v>
      </c>
      <c r="H414" s="237"/>
      <c r="I414" s="238">
        <f>ROUND(E414*H414,2)</f>
        <v>0</v>
      </c>
      <c r="J414" s="237"/>
      <c r="K414" s="238">
        <f>ROUND(E414*J414,2)</f>
        <v>0</v>
      </c>
      <c r="L414" s="238">
        <v>21</v>
      </c>
      <c r="M414" s="238">
        <f>G414*(1+L414/100)</f>
        <v>0</v>
      </c>
      <c r="N414" s="238">
        <v>1.8907700000000001</v>
      </c>
      <c r="O414" s="238">
        <f>ROUND(E414*N414,2)</f>
        <v>32.56</v>
      </c>
      <c r="P414" s="238">
        <v>0</v>
      </c>
      <c r="Q414" s="238">
        <f>ROUND(E414*P414,2)</f>
        <v>0</v>
      </c>
      <c r="R414" s="238" t="s">
        <v>646</v>
      </c>
      <c r="S414" s="238" t="s">
        <v>159</v>
      </c>
      <c r="T414" s="239" t="s">
        <v>159</v>
      </c>
      <c r="U414" s="223">
        <v>1.3169999999999999</v>
      </c>
      <c r="V414" s="223">
        <f>ROUND(E414*U414,2)</f>
        <v>22.68</v>
      </c>
      <c r="W414" s="223"/>
      <c r="X414" s="223" t="s">
        <v>271</v>
      </c>
      <c r="Y414" s="214"/>
      <c r="Z414" s="214"/>
      <c r="AA414" s="214"/>
      <c r="AB414" s="214"/>
      <c r="AC414" s="214"/>
      <c r="AD414" s="214"/>
      <c r="AE414" s="214"/>
      <c r="AF414" s="214"/>
      <c r="AG414" s="214" t="s">
        <v>272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3" t="s">
        <v>666</v>
      </c>
      <c r="D415" s="251"/>
      <c r="E415" s="251"/>
      <c r="F415" s="251"/>
      <c r="G415" s="251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288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667</v>
      </c>
      <c r="D416" s="224"/>
      <c r="E416" s="225">
        <v>17.21847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668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3">
        <v>54</v>
      </c>
      <c r="B418" s="234" t="s">
        <v>669</v>
      </c>
      <c r="C418" s="244" t="s">
        <v>670</v>
      </c>
      <c r="D418" s="235" t="s">
        <v>293</v>
      </c>
      <c r="E418" s="236">
        <v>0.252</v>
      </c>
      <c r="F418" s="237"/>
      <c r="G418" s="238">
        <f>ROUND(E418*F418,2)</f>
        <v>0</v>
      </c>
      <c r="H418" s="237"/>
      <c r="I418" s="238">
        <f>ROUND(E418*H418,2)</f>
        <v>0</v>
      </c>
      <c r="J418" s="237"/>
      <c r="K418" s="238">
        <f>ROUND(E418*J418,2)</f>
        <v>0</v>
      </c>
      <c r="L418" s="238">
        <v>21</v>
      </c>
      <c r="M418" s="238">
        <f>G418*(1+L418/100)</f>
        <v>0</v>
      </c>
      <c r="N418" s="238">
        <v>2.5</v>
      </c>
      <c r="O418" s="238">
        <f>ROUND(E418*N418,2)</f>
        <v>0.63</v>
      </c>
      <c r="P418" s="238">
        <v>0</v>
      </c>
      <c r="Q418" s="238">
        <f>ROUND(E418*P418,2)</f>
        <v>0</v>
      </c>
      <c r="R418" s="238" t="s">
        <v>646</v>
      </c>
      <c r="S418" s="238" t="s">
        <v>159</v>
      </c>
      <c r="T418" s="239" t="s">
        <v>159</v>
      </c>
      <c r="U418" s="223">
        <v>1.1919999999999999</v>
      </c>
      <c r="V418" s="223">
        <f>ROUND(E418*U418,2)</f>
        <v>0.3</v>
      </c>
      <c r="W418" s="223"/>
      <c r="X418" s="223" t="s">
        <v>271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319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3" t="s">
        <v>671</v>
      </c>
      <c r="D419" s="251"/>
      <c r="E419" s="251"/>
      <c r="F419" s="251"/>
      <c r="G419" s="251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288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1" x14ac:dyDescent="0.2">
      <c r="A420" s="221"/>
      <c r="B420" s="222"/>
      <c r="C420" s="245" t="s">
        <v>672</v>
      </c>
      <c r="D420" s="224"/>
      <c r="E420" s="225">
        <v>0.252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3">
        <v>55</v>
      </c>
      <c r="B421" s="234" t="s">
        <v>673</v>
      </c>
      <c r="C421" s="244" t="s">
        <v>674</v>
      </c>
      <c r="D421" s="235" t="s">
        <v>277</v>
      </c>
      <c r="E421" s="236">
        <v>2.8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4.7999999999999996E-3</v>
      </c>
      <c r="O421" s="238">
        <f>ROUND(E421*N421,2)</f>
        <v>0.01</v>
      </c>
      <c r="P421" s="238">
        <v>0</v>
      </c>
      <c r="Q421" s="238">
        <f>ROUND(E421*P421,2)</f>
        <v>0</v>
      </c>
      <c r="R421" s="238" t="s">
        <v>646</v>
      </c>
      <c r="S421" s="238" t="s">
        <v>159</v>
      </c>
      <c r="T421" s="239" t="s">
        <v>159</v>
      </c>
      <c r="U421" s="223">
        <v>0.82499999999999996</v>
      </c>
      <c r="V421" s="223">
        <f>ROUND(E421*U421,2)</f>
        <v>2.31</v>
      </c>
      <c r="W421" s="223"/>
      <c r="X421" s="223" t="s">
        <v>271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319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3" t="s">
        <v>666</v>
      </c>
      <c r="D422" s="251"/>
      <c r="E422" s="251"/>
      <c r="F422" s="251"/>
      <c r="G422" s="251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288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ht="22.5" outlineLevel="1" x14ac:dyDescent="0.2">
      <c r="A423" s="221"/>
      <c r="B423" s="222"/>
      <c r="C423" s="245" t="s">
        <v>675</v>
      </c>
      <c r="D423" s="224"/>
      <c r="E423" s="225">
        <v>2.8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33">
        <v>56</v>
      </c>
      <c r="B424" s="234" t="s">
        <v>676</v>
      </c>
      <c r="C424" s="244" t="s">
        <v>677</v>
      </c>
      <c r="D424" s="235" t="s">
        <v>293</v>
      </c>
      <c r="E424" s="236">
        <v>36.225000000000001</v>
      </c>
      <c r="F424" s="237"/>
      <c r="G424" s="238">
        <f>ROUND(E424*F424,2)</f>
        <v>0</v>
      </c>
      <c r="H424" s="237"/>
      <c r="I424" s="238">
        <f>ROUND(E424*H424,2)</f>
        <v>0</v>
      </c>
      <c r="J424" s="237"/>
      <c r="K424" s="238">
        <f>ROUND(E424*J424,2)</f>
        <v>0</v>
      </c>
      <c r="L424" s="238">
        <v>21</v>
      </c>
      <c r="M424" s="238">
        <f>G424*(1+L424/100)</f>
        <v>0</v>
      </c>
      <c r="N424" s="238">
        <v>2.4815700000000001</v>
      </c>
      <c r="O424" s="238">
        <f>ROUND(E424*N424,2)</f>
        <v>89.89</v>
      </c>
      <c r="P424" s="238">
        <v>0</v>
      </c>
      <c r="Q424" s="238">
        <f>ROUND(E424*P424,2)</f>
        <v>0</v>
      </c>
      <c r="R424" s="238" t="s">
        <v>678</v>
      </c>
      <c r="S424" s="238" t="s">
        <v>159</v>
      </c>
      <c r="T424" s="239" t="s">
        <v>159</v>
      </c>
      <c r="U424" s="223">
        <v>1.4379999999999999</v>
      </c>
      <c r="V424" s="223">
        <f>ROUND(E424*U424,2)</f>
        <v>52.09</v>
      </c>
      <c r="W424" s="223"/>
      <c r="X424" s="223" t="s">
        <v>271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272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679</v>
      </c>
      <c r="D425" s="224"/>
      <c r="E425" s="225">
        <v>36.225000000000001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x14ac:dyDescent="0.2">
      <c r="A426" s="227" t="s">
        <v>154</v>
      </c>
      <c r="B426" s="228" t="s">
        <v>97</v>
      </c>
      <c r="C426" s="243" t="s">
        <v>98</v>
      </c>
      <c r="D426" s="229"/>
      <c r="E426" s="230"/>
      <c r="F426" s="231"/>
      <c r="G426" s="231">
        <f>SUMIF(AG427:AG478,"&lt;&gt;NOR",G427:G478)</f>
        <v>0</v>
      </c>
      <c r="H426" s="231"/>
      <c r="I426" s="231">
        <f>SUM(I427:I478)</f>
        <v>0</v>
      </c>
      <c r="J426" s="231"/>
      <c r="K426" s="231">
        <f>SUM(K427:K478)</f>
        <v>0</v>
      </c>
      <c r="L426" s="231"/>
      <c r="M426" s="231">
        <f>SUM(M427:M478)</f>
        <v>0</v>
      </c>
      <c r="N426" s="231"/>
      <c r="O426" s="231">
        <f>SUM(O427:O478)</f>
        <v>225.54000000000002</v>
      </c>
      <c r="P426" s="231"/>
      <c r="Q426" s="231">
        <f>SUM(Q427:Q478)</f>
        <v>0</v>
      </c>
      <c r="R426" s="231"/>
      <c r="S426" s="231"/>
      <c r="T426" s="232"/>
      <c r="U426" s="226"/>
      <c r="V426" s="226">
        <f>SUM(V427:V478)</f>
        <v>71.410000000000011</v>
      </c>
      <c r="W426" s="226"/>
      <c r="X426" s="226"/>
      <c r="AG426" t="s">
        <v>155</v>
      </c>
    </row>
    <row r="427" spans="1:60" outlineLevel="1" x14ac:dyDescent="0.2">
      <c r="A427" s="233">
        <v>57</v>
      </c>
      <c r="B427" s="234" t="s">
        <v>680</v>
      </c>
      <c r="C427" s="244" t="s">
        <v>681</v>
      </c>
      <c r="D427" s="235" t="s">
        <v>277</v>
      </c>
      <c r="E427" s="236">
        <v>144.9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0.30360999999999999</v>
      </c>
      <c r="O427" s="238">
        <f>ROUND(E427*N427,2)</f>
        <v>43.99</v>
      </c>
      <c r="P427" s="238">
        <v>0</v>
      </c>
      <c r="Q427" s="238">
        <f>ROUND(E427*P427,2)</f>
        <v>0</v>
      </c>
      <c r="R427" s="238" t="s">
        <v>278</v>
      </c>
      <c r="S427" s="238" t="s">
        <v>159</v>
      </c>
      <c r="T427" s="239" t="s">
        <v>159</v>
      </c>
      <c r="U427" s="223">
        <v>1.6E-2</v>
      </c>
      <c r="V427" s="223">
        <f>ROUND(E427*U427,2)</f>
        <v>2.3199999999999998</v>
      </c>
      <c r="W427" s="223"/>
      <c r="X427" s="223" t="s">
        <v>271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272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3" t="s">
        <v>682</v>
      </c>
      <c r="D428" s="251"/>
      <c r="E428" s="251"/>
      <c r="F428" s="251"/>
      <c r="G428" s="251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288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683</v>
      </c>
      <c r="D429" s="224"/>
      <c r="E429" s="225">
        <v>144.9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684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33">
        <v>58</v>
      </c>
      <c r="B431" s="234" t="s">
        <v>685</v>
      </c>
      <c r="C431" s="244" t="s">
        <v>686</v>
      </c>
      <c r="D431" s="235" t="s">
        <v>277</v>
      </c>
      <c r="E431" s="236">
        <v>144.9</v>
      </c>
      <c r="F431" s="237"/>
      <c r="G431" s="238">
        <f>ROUND(E431*F431,2)</f>
        <v>0</v>
      </c>
      <c r="H431" s="237"/>
      <c r="I431" s="238">
        <f>ROUND(E431*H431,2)</f>
        <v>0</v>
      </c>
      <c r="J431" s="237"/>
      <c r="K431" s="238">
        <f>ROUND(E431*J431,2)</f>
        <v>0</v>
      </c>
      <c r="L431" s="238">
        <v>21</v>
      </c>
      <c r="M431" s="238">
        <f>G431*(1+L431/100)</f>
        <v>0</v>
      </c>
      <c r="N431" s="238">
        <v>0.55125000000000002</v>
      </c>
      <c r="O431" s="238">
        <f>ROUND(E431*N431,2)</f>
        <v>79.88</v>
      </c>
      <c r="P431" s="238">
        <v>0</v>
      </c>
      <c r="Q431" s="238">
        <f>ROUND(E431*P431,2)</f>
        <v>0</v>
      </c>
      <c r="R431" s="238" t="s">
        <v>278</v>
      </c>
      <c r="S431" s="238" t="s">
        <v>159</v>
      </c>
      <c r="T431" s="239" t="s">
        <v>159</v>
      </c>
      <c r="U431" s="223">
        <v>2.7E-2</v>
      </c>
      <c r="V431" s="223">
        <f>ROUND(E431*U431,2)</f>
        <v>3.91</v>
      </c>
      <c r="W431" s="223"/>
      <c r="X431" s="223" t="s">
        <v>271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272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683</v>
      </c>
      <c r="D432" s="224"/>
      <c r="E432" s="225">
        <v>144.9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33">
        <v>59</v>
      </c>
      <c r="B433" s="234" t="s">
        <v>687</v>
      </c>
      <c r="C433" s="244" t="s">
        <v>688</v>
      </c>
      <c r="D433" s="235" t="s">
        <v>293</v>
      </c>
      <c r="E433" s="236">
        <v>9.4184999999999999</v>
      </c>
      <c r="F433" s="237"/>
      <c r="G433" s="238">
        <f>ROUND(E433*F433,2)</f>
        <v>0</v>
      </c>
      <c r="H433" s="237"/>
      <c r="I433" s="238">
        <f>ROUND(E433*H433,2)</f>
        <v>0</v>
      </c>
      <c r="J433" s="237"/>
      <c r="K433" s="238">
        <f>ROUND(E433*J433,2)</f>
        <v>0</v>
      </c>
      <c r="L433" s="238">
        <v>21</v>
      </c>
      <c r="M433" s="238">
        <f>G433*(1+L433/100)</f>
        <v>0</v>
      </c>
      <c r="N433" s="238">
        <v>1.6867000000000001</v>
      </c>
      <c r="O433" s="238">
        <f>ROUND(E433*N433,2)</f>
        <v>15.89</v>
      </c>
      <c r="P433" s="238">
        <v>0</v>
      </c>
      <c r="Q433" s="238">
        <f>ROUND(E433*P433,2)</f>
        <v>0</v>
      </c>
      <c r="R433" s="238" t="s">
        <v>278</v>
      </c>
      <c r="S433" s="238" t="s">
        <v>159</v>
      </c>
      <c r="T433" s="239" t="s">
        <v>159</v>
      </c>
      <c r="U433" s="223">
        <v>0.16200000000000001</v>
      </c>
      <c r="V433" s="223">
        <f>ROUND(E433*U433,2)</f>
        <v>1.53</v>
      </c>
      <c r="W433" s="223"/>
      <c r="X433" s="223" t="s">
        <v>271</v>
      </c>
      <c r="Y433" s="214"/>
      <c r="Z433" s="214"/>
      <c r="AA433" s="214"/>
      <c r="AB433" s="214"/>
      <c r="AC433" s="214"/>
      <c r="AD433" s="214"/>
      <c r="AE433" s="214"/>
      <c r="AF433" s="214"/>
      <c r="AG433" s="214" t="s">
        <v>272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3" t="s">
        <v>689</v>
      </c>
      <c r="D434" s="251"/>
      <c r="E434" s="251"/>
      <c r="F434" s="251"/>
      <c r="G434" s="251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288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296</v>
      </c>
      <c r="D435" s="224"/>
      <c r="E435" s="225">
        <v>7.2450000000000001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297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298</v>
      </c>
      <c r="D437" s="224"/>
      <c r="E437" s="225">
        <v>1.4490000000000001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45" t="s">
        <v>299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45" t="s">
        <v>300</v>
      </c>
      <c r="D439" s="224"/>
      <c r="E439" s="225">
        <v>0.72450000000000003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45" t="s">
        <v>301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45" t="s">
        <v>690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691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5" t="s">
        <v>692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33">
        <v>60</v>
      </c>
      <c r="B444" s="234" t="s">
        <v>693</v>
      </c>
      <c r="C444" s="244" t="s">
        <v>694</v>
      </c>
      <c r="D444" s="235" t="s">
        <v>628</v>
      </c>
      <c r="E444" s="236">
        <v>21.4452</v>
      </c>
      <c r="F444" s="237"/>
      <c r="G444" s="238">
        <f>ROUND(E444*F444,2)</f>
        <v>0</v>
      </c>
      <c r="H444" s="237"/>
      <c r="I444" s="238">
        <f>ROUND(E444*H444,2)</f>
        <v>0</v>
      </c>
      <c r="J444" s="237"/>
      <c r="K444" s="238">
        <f>ROUND(E444*J444,2)</f>
        <v>0</v>
      </c>
      <c r="L444" s="238">
        <v>21</v>
      </c>
      <c r="M444" s="238">
        <f>G444*(1+L444/100)</f>
        <v>0</v>
      </c>
      <c r="N444" s="238">
        <v>1.1000000000000001</v>
      </c>
      <c r="O444" s="238">
        <f>ROUND(E444*N444,2)</f>
        <v>23.59</v>
      </c>
      <c r="P444" s="238">
        <v>0</v>
      </c>
      <c r="Q444" s="238">
        <f>ROUND(E444*P444,2)</f>
        <v>0</v>
      </c>
      <c r="R444" s="238" t="s">
        <v>278</v>
      </c>
      <c r="S444" s="238" t="s">
        <v>159</v>
      </c>
      <c r="T444" s="239" t="s">
        <v>159</v>
      </c>
      <c r="U444" s="223">
        <v>0.16300000000000001</v>
      </c>
      <c r="V444" s="223">
        <f>ROUND(E444*U444,2)</f>
        <v>3.5</v>
      </c>
      <c r="W444" s="223"/>
      <c r="X444" s="223" t="s">
        <v>271</v>
      </c>
      <c r="Y444" s="214"/>
      <c r="Z444" s="214"/>
      <c r="AA444" s="214"/>
      <c r="AB444" s="214"/>
      <c r="AC444" s="214"/>
      <c r="AD444" s="214"/>
      <c r="AE444" s="214"/>
      <c r="AF444" s="214"/>
      <c r="AG444" s="214" t="s">
        <v>272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3" t="s">
        <v>689</v>
      </c>
      <c r="D445" s="251"/>
      <c r="E445" s="251"/>
      <c r="F445" s="251"/>
      <c r="G445" s="251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288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5" t="s">
        <v>695</v>
      </c>
      <c r="D446" s="224"/>
      <c r="E446" s="225">
        <v>21.4452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164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696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5" t="s">
        <v>697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3">
        <v>61</v>
      </c>
      <c r="B449" s="234" t="s">
        <v>698</v>
      </c>
      <c r="C449" s="244" t="s">
        <v>699</v>
      </c>
      <c r="D449" s="235" t="s">
        <v>628</v>
      </c>
      <c r="E449" s="236">
        <v>27.577369999999998</v>
      </c>
      <c r="F449" s="237"/>
      <c r="G449" s="238">
        <f>ROUND(E449*F449,2)</f>
        <v>0</v>
      </c>
      <c r="H449" s="237"/>
      <c r="I449" s="238">
        <f>ROUND(E449*H449,2)</f>
        <v>0</v>
      </c>
      <c r="J449" s="237"/>
      <c r="K449" s="238">
        <f>ROUND(E449*J449,2)</f>
        <v>0</v>
      </c>
      <c r="L449" s="238">
        <v>21</v>
      </c>
      <c r="M449" s="238">
        <f>G449*(1+L449/100)</f>
        <v>0</v>
      </c>
      <c r="N449" s="238">
        <v>1</v>
      </c>
      <c r="O449" s="238">
        <f>ROUND(E449*N449,2)</f>
        <v>27.58</v>
      </c>
      <c r="P449" s="238">
        <v>0</v>
      </c>
      <c r="Q449" s="238">
        <f>ROUND(E449*P449,2)</f>
        <v>0</v>
      </c>
      <c r="R449" s="238" t="s">
        <v>278</v>
      </c>
      <c r="S449" s="238" t="s">
        <v>159</v>
      </c>
      <c r="T449" s="239" t="s">
        <v>159</v>
      </c>
      <c r="U449" s="223">
        <v>0.40600000000000003</v>
      </c>
      <c r="V449" s="223">
        <f>ROUND(E449*U449,2)</f>
        <v>11.2</v>
      </c>
      <c r="W449" s="223"/>
      <c r="X449" s="223" t="s">
        <v>271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272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689</v>
      </c>
      <c r="D450" s="251"/>
      <c r="E450" s="251"/>
      <c r="F450" s="251"/>
      <c r="G450" s="251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288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700</v>
      </c>
      <c r="D451" s="224"/>
      <c r="E451" s="225">
        <v>27.577369999999998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164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ht="22.5" outlineLevel="1" x14ac:dyDescent="0.2">
      <c r="A452" s="221"/>
      <c r="B452" s="222"/>
      <c r="C452" s="245" t="s">
        <v>701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33">
        <v>62</v>
      </c>
      <c r="B453" s="234" t="s">
        <v>702</v>
      </c>
      <c r="C453" s="244" t="s">
        <v>703</v>
      </c>
      <c r="D453" s="235" t="s">
        <v>277</v>
      </c>
      <c r="E453" s="236">
        <v>36.225000000000001</v>
      </c>
      <c r="F453" s="237"/>
      <c r="G453" s="238">
        <f>ROUND(E453*F453,2)</f>
        <v>0</v>
      </c>
      <c r="H453" s="237"/>
      <c r="I453" s="238">
        <f>ROUND(E453*H453,2)</f>
        <v>0</v>
      </c>
      <c r="J453" s="237"/>
      <c r="K453" s="238">
        <f>ROUND(E453*J453,2)</f>
        <v>0</v>
      </c>
      <c r="L453" s="238">
        <v>21</v>
      </c>
      <c r="M453" s="238">
        <f>G453*(1+L453/100)</f>
        <v>0</v>
      </c>
      <c r="N453" s="238">
        <v>0.11545</v>
      </c>
      <c r="O453" s="238">
        <f>ROUND(E453*N453,2)</f>
        <v>4.18</v>
      </c>
      <c r="P453" s="238">
        <v>0</v>
      </c>
      <c r="Q453" s="238">
        <f>ROUND(E453*P453,2)</f>
        <v>0</v>
      </c>
      <c r="R453" s="238" t="s">
        <v>278</v>
      </c>
      <c r="S453" s="238" t="s">
        <v>159</v>
      </c>
      <c r="T453" s="239" t="s">
        <v>159</v>
      </c>
      <c r="U453" s="223">
        <v>4.5999999999999999E-2</v>
      </c>
      <c r="V453" s="223">
        <f>ROUND(E453*U453,2)</f>
        <v>1.67</v>
      </c>
      <c r="W453" s="223"/>
      <c r="X453" s="223" t="s">
        <v>271</v>
      </c>
      <c r="Y453" s="214"/>
      <c r="Z453" s="214"/>
      <c r="AA453" s="214"/>
      <c r="AB453" s="214"/>
      <c r="AC453" s="214"/>
      <c r="AD453" s="214"/>
      <c r="AE453" s="214"/>
      <c r="AF453" s="214"/>
      <c r="AG453" s="214" t="s">
        <v>272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3" t="s">
        <v>704</v>
      </c>
      <c r="D454" s="251"/>
      <c r="E454" s="251"/>
      <c r="F454" s="251"/>
      <c r="G454" s="251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288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705</v>
      </c>
      <c r="D455" s="224"/>
      <c r="E455" s="225">
        <v>36.225000000000001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33">
        <v>63</v>
      </c>
      <c r="B456" s="234" t="s">
        <v>706</v>
      </c>
      <c r="C456" s="244" t="s">
        <v>707</v>
      </c>
      <c r="D456" s="235" t="s">
        <v>277</v>
      </c>
      <c r="E456" s="236">
        <v>43.77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9.9900000000000006E-3</v>
      </c>
      <c r="O456" s="238">
        <f>ROUND(E456*N456,2)</f>
        <v>0.44</v>
      </c>
      <c r="P456" s="238">
        <v>0</v>
      </c>
      <c r="Q456" s="238">
        <f>ROUND(E456*P456,2)</f>
        <v>0</v>
      </c>
      <c r="R456" s="238" t="s">
        <v>278</v>
      </c>
      <c r="S456" s="238" t="s">
        <v>159</v>
      </c>
      <c r="T456" s="239" t="s">
        <v>159</v>
      </c>
      <c r="U456" s="223">
        <v>0.01</v>
      </c>
      <c r="V456" s="223">
        <f>ROUND(E456*U456,2)</f>
        <v>0.44</v>
      </c>
      <c r="W456" s="223"/>
      <c r="X456" s="223" t="s">
        <v>271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272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3" t="s">
        <v>708</v>
      </c>
      <c r="D457" s="251"/>
      <c r="E457" s="251"/>
      <c r="F457" s="251"/>
      <c r="G457" s="251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288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709</v>
      </c>
      <c r="D458" s="224"/>
      <c r="E458" s="225">
        <v>43.47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710</v>
      </c>
      <c r="D459" s="224"/>
      <c r="E459" s="225">
        <v>0.3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711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1" x14ac:dyDescent="0.2">
      <c r="A461" s="233">
        <v>64</v>
      </c>
      <c r="B461" s="234" t="s">
        <v>712</v>
      </c>
      <c r="C461" s="244" t="s">
        <v>713</v>
      </c>
      <c r="D461" s="235" t="s">
        <v>277</v>
      </c>
      <c r="E461" s="236">
        <v>289.8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0.10255</v>
      </c>
      <c r="O461" s="238">
        <f>ROUND(E461*N461,2)</f>
        <v>29.72</v>
      </c>
      <c r="P461" s="238">
        <v>0</v>
      </c>
      <c r="Q461" s="238">
        <f>ROUND(E461*P461,2)</f>
        <v>0</v>
      </c>
      <c r="R461" s="238" t="s">
        <v>278</v>
      </c>
      <c r="S461" s="238" t="s">
        <v>159</v>
      </c>
      <c r="T461" s="239" t="s">
        <v>159</v>
      </c>
      <c r="U461" s="223">
        <v>0.111</v>
      </c>
      <c r="V461" s="223">
        <f>ROUND(E461*U461,2)</f>
        <v>32.17</v>
      </c>
      <c r="W461" s="223"/>
      <c r="X461" s="223" t="s">
        <v>271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272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714</v>
      </c>
      <c r="D462" s="224"/>
      <c r="E462" s="225">
        <v>289.8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164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1" x14ac:dyDescent="0.2">
      <c r="A463" s="221"/>
      <c r="B463" s="222"/>
      <c r="C463" s="245" t="s">
        <v>715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33">
        <v>65</v>
      </c>
      <c r="B464" s="234" t="s">
        <v>716</v>
      </c>
      <c r="C464" s="244" t="s">
        <v>717</v>
      </c>
      <c r="D464" s="235" t="s">
        <v>277</v>
      </c>
      <c r="E464" s="236">
        <v>434.7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6.0999999999999997E-4</v>
      </c>
      <c r="O464" s="238">
        <f>ROUND(E464*N464,2)</f>
        <v>0.27</v>
      </c>
      <c r="P464" s="238">
        <v>0</v>
      </c>
      <c r="Q464" s="238">
        <f>ROUND(E464*P464,2)</f>
        <v>0</v>
      </c>
      <c r="R464" s="238" t="s">
        <v>278</v>
      </c>
      <c r="S464" s="238" t="s">
        <v>159</v>
      </c>
      <c r="T464" s="239" t="s">
        <v>159</v>
      </c>
      <c r="U464" s="223">
        <v>2E-3</v>
      </c>
      <c r="V464" s="223">
        <f>ROUND(E464*U464,2)</f>
        <v>0.87</v>
      </c>
      <c r="W464" s="223"/>
      <c r="X464" s="223" t="s">
        <v>271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272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718</v>
      </c>
      <c r="D465" s="224"/>
      <c r="E465" s="225">
        <v>289.8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719</v>
      </c>
      <c r="D466" s="224"/>
      <c r="E466" s="225">
        <v>144.9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720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720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164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33">
        <v>66</v>
      </c>
      <c r="B469" s="234" t="s">
        <v>721</v>
      </c>
      <c r="C469" s="244" t="s">
        <v>722</v>
      </c>
      <c r="D469" s="235" t="s">
        <v>325</v>
      </c>
      <c r="E469" s="236">
        <v>8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723</v>
      </c>
      <c r="S469" s="238" t="s">
        <v>159</v>
      </c>
      <c r="T469" s="239" t="s">
        <v>159</v>
      </c>
      <c r="U469" s="223">
        <v>1</v>
      </c>
      <c r="V469" s="223">
        <f>ROUND(E469*U469,2)</f>
        <v>8</v>
      </c>
      <c r="W469" s="223"/>
      <c r="X469" s="223" t="s">
        <v>724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725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726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164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727</v>
      </c>
      <c r="D471" s="224"/>
      <c r="E471" s="225">
        <v>8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164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728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164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3">
        <v>67</v>
      </c>
      <c r="B473" s="234" t="s">
        <v>729</v>
      </c>
      <c r="C473" s="244" t="s">
        <v>730</v>
      </c>
      <c r="D473" s="235" t="s">
        <v>325</v>
      </c>
      <c r="E473" s="236">
        <v>5.7960000000000003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723</v>
      </c>
      <c r="S473" s="238" t="s">
        <v>159</v>
      </c>
      <c r="T473" s="239" t="s">
        <v>159</v>
      </c>
      <c r="U473" s="223">
        <v>1</v>
      </c>
      <c r="V473" s="223">
        <f>ROUND(E473*U473,2)</f>
        <v>5.8</v>
      </c>
      <c r="W473" s="223"/>
      <c r="X473" s="223" t="s">
        <v>724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731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732</v>
      </c>
      <c r="D474" s="224"/>
      <c r="E474" s="225">
        <v>5.7960000000000003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164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68</v>
      </c>
      <c r="B475" s="234" t="s">
        <v>733</v>
      </c>
      <c r="C475" s="244" t="s">
        <v>734</v>
      </c>
      <c r="D475" s="235" t="s">
        <v>735</v>
      </c>
      <c r="E475" s="236">
        <v>5.7960000000000003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0</v>
      </c>
      <c r="O475" s="238">
        <f>ROUND(E475*N475,2)</f>
        <v>0</v>
      </c>
      <c r="P475" s="238">
        <v>0</v>
      </c>
      <c r="Q475" s="238">
        <f>ROUND(E475*P475,2)</f>
        <v>0</v>
      </c>
      <c r="R475" s="238" t="s">
        <v>736</v>
      </c>
      <c r="S475" s="238" t="s">
        <v>159</v>
      </c>
      <c r="T475" s="239" t="s">
        <v>159</v>
      </c>
      <c r="U475" s="223">
        <v>0</v>
      </c>
      <c r="V475" s="223">
        <f>ROUND(E475*U475,2)</f>
        <v>0</v>
      </c>
      <c r="W475" s="223"/>
      <c r="X475" s="223" t="s">
        <v>737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738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739</v>
      </c>
      <c r="D476" s="241"/>
      <c r="E476" s="241"/>
      <c r="F476" s="241"/>
      <c r="G476" s="241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210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4" t="s">
        <v>740</v>
      </c>
      <c r="D477" s="252"/>
      <c r="E477" s="252"/>
      <c r="F477" s="252"/>
      <c r="G477" s="252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210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732</v>
      </c>
      <c r="D478" s="224"/>
      <c r="E478" s="225">
        <v>5.7960000000000003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154</v>
      </c>
      <c r="B479" s="228" t="s">
        <v>99</v>
      </c>
      <c r="C479" s="243" t="s">
        <v>100</v>
      </c>
      <c r="D479" s="229"/>
      <c r="E479" s="230"/>
      <c r="F479" s="231"/>
      <c r="G479" s="231">
        <f>SUMIF(AG480:AG614,"&lt;&gt;NOR",G480:G614)</f>
        <v>0</v>
      </c>
      <c r="H479" s="231"/>
      <c r="I479" s="231">
        <f>SUM(I480:I614)</f>
        <v>0</v>
      </c>
      <c r="J479" s="231"/>
      <c r="K479" s="231">
        <f>SUM(K480:K614)</f>
        <v>0</v>
      </c>
      <c r="L479" s="231"/>
      <c r="M479" s="231">
        <f>SUM(M480:M614)</f>
        <v>0</v>
      </c>
      <c r="N479" s="231"/>
      <c r="O479" s="231">
        <f>SUM(O480:O614)</f>
        <v>3.9499999999999984</v>
      </c>
      <c r="P479" s="231"/>
      <c r="Q479" s="231">
        <f>SUM(Q480:Q614)</f>
        <v>0</v>
      </c>
      <c r="R479" s="231"/>
      <c r="S479" s="231"/>
      <c r="T479" s="232"/>
      <c r="U479" s="226"/>
      <c r="V479" s="226">
        <f>SUM(V480:V614)</f>
        <v>190.35</v>
      </c>
      <c r="W479" s="226"/>
      <c r="X479" s="226"/>
      <c r="AG479" t="s">
        <v>155</v>
      </c>
    </row>
    <row r="480" spans="1:60" ht="22.5" outlineLevel="1" x14ac:dyDescent="0.2">
      <c r="A480" s="233">
        <v>69</v>
      </c>
      <c r="B480" s="234" t="s">
        <v>741</v>
      </c>
      <c r="C480" s="244" t="s">
        <v>742</v>
      </c>
      <c r="D480" s="235" t="s">
        <v>743</v>
      </c>
      <c r="E480" s="236">
        <v>13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2.2000000000000001E-4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646</v>
      </c>
      <c r="S480" s="238" t="s">
        <v>159</v>
      </c>
      <c r="T480" s="239" t="s">
        <v>159</v>
      </c>
      <c r="U480" s="223">
        <v>0.75900000000000001</v>
      </c>
      <c r="V480" s="223">
        <f>ROUND(E480*U480,2)</f>
        <v>9.8699999999999992</v>
      </c>
      <c r="W480" s="223"/>
      <c r="X480" s="223" t="s">
        <v>271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272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744</v>
      </c>
      <c r="D481" s="224"/>
      <c r="E481" s="225">
        <v>8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164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745</v>
      </c>
      <c r="D482" s="224"/>
      <c r="E482" s="225">
        <v>5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33">
        <v>70</v>
      </c>
      <c r="B483" s="234" t="s">
        <v>746</v>
      </c>
      <c r="C483" s="244" t="s">
        <v>747</v>
      </c>
      <c r="D483" s="235" t="s">
        <v>743</v>
      </c>
      <c r="E483" s="236">
        <v>8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6.2E-4</v>
      </c>
      <c r="O483" s="238">
        <f>ROUND(E483*N483,2)</f>
        <v>0</v>
      </c>
      <c r="P483" s="238">
        <v>0</v>
      </c>
      <c r="Q483" s="238">
        <f>ROUND(E483*P483,2)</f>
        <v>0</v>
      </c>
      <c r="R483" s="238" t="s">
        <v>646</v>
      </c>
      <c r="S483" s="238" t="s">
        <v>159</v>
      </c>
      <c r="T483" s="239" t="s">
        <v>159</v>
      </c>
      <c r="U483" s="223">
        <v>1.24</v>
      </c>
      <c r="V483" s="223">
        <f>ROUND(E483*U483,2)</f>
        <v>9.92</v>
      </c>
      <c r="W483" s="223"/>
      <c r="X483" s="223" t="s">
        <v>271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272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744</v>
      </c>
      <c r="D484" s="224"/>
      <c r="E484" s="225">
        <v>8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164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33">
        <v>71</v>
      </c>
      <c r="B485" s="234" t="s">
        <v>746</v>
      </c>
      <c r="C485" s="244" t="s">
        <v>747</v>
      </c>
      <c r="D485" s="235" t="s">
        <v>743</v>
      </c>
      <c r="E485" s="236">
        <v>3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6.2E-4</v>
      </c>
      <c r="O485" s="238">
        <f>ROUND(E485*N485,2)</f>
        <v>0</v>
      </c>
      <c r="P485" s="238">
        <v>0</v>
      </c>
      <c r="Q485" s="238">
        <f>ROUND(E485*P485,2)</f>
        <v>0</v>
      </c>
      <c r="R485" s="238" t="s">
        <v>646</v>
      </c>
      <c r="S485" s="238" t="s">
        <v>159</v>
      </c>
      <c r="T485" s="239" t="s">
        <v>159</v>
      </c>
      <c r="U485" s="223">
        <v>1.24</v>
      </c>
      <c r="V485" s="223">
        <f>ROUND(E485*U485,2)</f>
        <v>3.72</v>
      </c>
      <c r="W485" s="223"/>
      <c r="X485" s="223" t="s">
        <v>271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319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748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749</v>
      </c>
      <c r="D487" s="224"/>
      <c r="E487" s="225">
        <v>2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164</v>
      </c>
      <c r="AH487" s="214">
        <v>5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750</v>
      </c>
      <c r="D488" s="224"/>
      <c r="E488" s="225">
        <v>1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164</v>
      </c>
      <c r="AH488" s="214">
        <v>5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33">
        <v>72</v>
      </c>
      <c r="B489" s="234" t="s">
        <v>751</v>
      </c>
      <c r="C489" s="244" t="s">
        <v>752</v>
      </c>
      <c r="D489" s="235" t="s">
        <v>743</v>
      </c>
      <c r="E489" s="236">
        <v>3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0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646</v>
      </c>
      <c r="S489" s="238" t="s">
        <v>159</v>
      </c>
      <c r="T489" s="239" t="s">
        <v>159</v>
      </c>
      <c r="U489" s="223">
        <v>1.2736000000000001</v>
      </c>
      <c r="V489" s="223">
        <f>ROUND(E489*U489,2)</f>
        <v>3.82</v>
      </c>
      <c r="W489" s="223"/>
      <c r="X489" s="223" t="s">
        <v>271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319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748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164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753</v>
      </c>
      <c r="D491" s="224"/>
      <c r="E491" s="225">
        <v>3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164</v>
      </c>
      <c r="AH491" s="214">
        <v>5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33">
        <v>73</v>
      </c>
      <c r="B492" s="234" t="s">
        <v>754</v>
      </c>
      <c r="C492" s="244" t="s">
        <v>755</v>
      </c>
      <c r="D492" s="235" t="s">
        <v>743</v>
      </c>
      <c r="E492" s="236">
        <v>1</v>
      </c>
      <c r="F492" s="237"/>
      <c r="G492" s="238">
        <f>ROUND(E492*F492,2)</f>
        <v>0</v>
      </c>
      <c r="H492" s="237"/>
      <c r="I492" s="238">
        <f>ROUND(E492*H492,2)</f>
        <v>0</v>
      </c>
      <c r="J492" s="237"/>
      <c r="K492" s="238">
        <f>ROUND(E492*J492,2)</f>
        <v>0</v>
      </c>
      <c r="L492" s="238">
        <v>21</v>
      </c>
      <c r="M492" s="238">
        <f>G492*(1+L492/100)</f>
        <v>0</v>
      </c>
      <c r="N492" s="238">
        <v>2.1000000000000001E-4</v>
      </c>
      <c r="O492" s="238">
        <f>ROUND(E492*N492,2)</f>
        <v>0</v>
      </c>
      <c r="P492" s="238">
        <v>0</v>
      </c>
      <c r="Q492" s="238">
        <f>ROUND(E492*P492,2)</f>
        <v>0</v>
      </c>
      <c r="R492" s="238" t="s">
        <v>646</v>
      </c>
      <c r="S492" s="238" t="s">
        <v>159</v>
      </c>
      <c r="T492" s="239" t="s">
        <v>159</v>
      </c>
      <c r="U492" s="223">
        <v>1.6504000000000001</v>
      </c>
      <c r="V492" s="223">
        <f>ROUND(E492*U492,2)</f>
        <v>1.65</v>
      </c>
      <c r="W492" s="223"/>
      <c r="X492" s="223" t="s">
        <v>271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319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756</v>
      </c>
      <c r="D493" s="224"/>
      <c r="E493" s="225">
        <v>1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33">
        <v>74</v>
      </c>
      <c r="B494" s="234" t="s">
        <v>757</v>
      </c>
      <c r="C494" s="244" t="s">
        <v>758</v>
      </c>
      <c r="D494" s="235" t="s">
        <v>318</v>
      </c>
      <c r="E494" s="236">
        <v>144.9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0</v>
      </c>
      <c r="O494" s="238">
        <f>ROUND(E494*N494,2)</f>
        <v>0</v>
      </c>
      <c r="P494" s="238">
        <v>0</v>
      </c>
      <c r="Q494" s="238">
        <f>ROUND(E494*P494,2)</f>
        <v>0</v>
      </c>
      <c r="R494" s="238" t="s">
        <v>646</v>
      </c>
      <c r="S494" s="238" t="s">
        <v>159</v>
      </c>
      <c r="T494" s="239" t="s">
        <v>159</v>
      </c>
      <c r="U494" s="223">
        <v>0.17199999999999999</v>
      </c>
      <c r="V494" s="223">
        <f>ROUND(E494*U494,2)</f>
        <v>24.92</v>
      </c>
      <c r="W494" s="223"/>
      <c r="X494" s="223" t="s">
        <v>271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272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3" t="s">
        <v>666</v>
      </c>
      <c r="D495" s="251"/>
      <c r="E495" s="251"/>
      <c r="F495" s="251"/>
      <c r="G495" s="251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288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663</v>
      </c>
      <c r="D496" s="224"/>
      <c r="E496" s="225">
        <v>144.9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164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33">
        <v>75</v>
      </c>
      <c r="B497" s="234" t="s">
        <v>759</v>
      </c>
      <c r="C497" s="244" t="s">
        <v>760</v>
      </c>
      <c r="D497" s="235" t="s">
        <v>743</v>
      </c>
      <c r="E497" s="236">
        <v>8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8.0000000000000007E-5</v>
      </c>
      <c r="O497" s="238">
        <f>ROUND(E497*N497,2)</f>
        <v>0</v>
      </c>
      <c r="P497" s="238">
        <v>0</v>
      </c>
      <c r="Q497" s="238">
        <f>ROUND(E497*P497,2)</f>
        <v>0</v>
      </c>
      <c r="R497" s="238" t="s">
        <v>646</v>
      </c>
      <c r="S497" s="238" t="s">
        <v>159</v>
      </c>
      <c r="T497" s="239" t="s">
        <v>159</v>
      </c>
      <c r="U497" s="223">
        <v>0.92</v>
      </c>
      <c r="V497" s="223">
        <f>ROUND(E497*U497,2)</f>
        <v>7.36</v>
      </c>
      <c r="W497" s="223"/>
      <c r="X497" s="223" t="s">
        <v>271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319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744</v>
      </c>
      <c r="D498" s="224"/>
      <c r="E498" s="225">
        <v>8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76</v>
      </c>
      <c r="B499" s="234" t="s">
        <v>761</v>
      </c>
      <c r="C499" s="244" t="s">
        <v>762</v>
      </c>
      <c r="D499" s="235" t="s">
        <v>743</v>
      </c>
      <c r="E499" s="236">
        <v>2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2.0000000000000002E-5</v>
      </c>
      <c r="O499" s="238">
        <f>ROUND(E499*N499,2)</f>
        <v>0</v>
      </c>
      <c r="P499" s="238">
        <v>0</v>
      </c>
      <c r="Q499" s="238">
        <f>ROUND(E499*P499,2)</f>
        <v>0</v>
      </c>
      <c r="R499" s="238" t="s">
        <v>646</v>
      </c>
      <c r="S499" s="238" t="s">
        <v>159</v>
      </c>
      <c r="T499" s="239" t="s">
        <v>159</v>
      </c>
      <c r="U499" s="223">
        <v>0.432</v>
      </c>
      <c r="V499" s="223">
        <f>ROUND(E499*U499,2)</f>
        <v>0.86</v>
      </c>
      <c r="W499" s="223"/>
      <c r="X499" s="223" t="s">
        <v>271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319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5" t="s">
        <v>763</v>
      </c>
      <c r="D500" s="224"/>
      <c r="E500" s="225">
        <v>8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164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764</v>
      </c>
      <c r="D501" s="224"/>
      <c r="E501" s="225">
        <v>-6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77</v>
      </c>
      <c r="B502" s="234" t="s">
        <v>765</v>
      </c>
      <c r="C502" s="244" t="s">
        <v>766</v>
      </c>
      <c r="D502" s="235" t="s">
        <v>743</v>
      </c>
      <c r="E502" s="236">
        <v>3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2.0000000000000002E-5</v>
      </c>
      <c r="O502" s="238">
        <f>ROUND(E502*N502,2)</f>
        <v>0</v>
      </c>
      <c r="P502" s="238">
        <v>0</v>
      </c>
      <c r="Q502" s="238">
        <f>ROUND(E502*P502,2)</f>
        <v>0</v>
      </c>
      <c r="R502" s="238" t="s">
        <v>646</v>
      </c>
      <c r="S502" s="238" t="s">
        <v>159</v>
      </c>
      <c r="T502" s="239" t="s">
        <v>159</v>
      </c>
      <c r="U502" s="223">
        <v>0.52800000000000002</v>
      </c>
      <c r="V502" s="223">
        <f>ROUND(E502*U502,2)</f>
        <v>1.58</v>
      </c>
      <c r="W502" s="223"/>
      <c r="X502" s="223" t="s">
        <v>271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319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763</v>
      </c>
      <c r="D503" s="224"/>
      <c r="E503" s="225">
        <v>8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164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767</v>
      </c>
      <c r="D504" s="224"/>
      <c r="E504" s="225">
        <v>-5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78</v>
      </c>
      <c r="B505" s="234" t="s">
        <v>768</v>
      </c>
      <c r="C505" s="244" t="s">
        <v>769</v>
      </c>
      <c r="D505" s="235" t="s">
        <v>743</v>
      </c>
      <c r="E505" s="236">
        <v>3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2.0000000000000002E-5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646</v>
      </c>
      <c r="S505" s="238" t="s">
        <v>159</v>
      </c>
      <c r="T505" s="239" t="s">
        <v>159</v>
      </c>
      <c r="U505" s="223">
        <v>0.61199999999999999</v>
      </c>
      <c r="V505" s="223">
        <f>ROUND(E505*U505,2)</f>
        <v>1.84</v>
      </c>
      <c r="W505" s="223"/>
      <c r="X505" s="223" t="s">
        <v>271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319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5" t="s">
        <v>763</v>
      </c>
      <c r="D506" s="224"/>
      <c r="E506" s="225">
        <v>8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164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767</v>
      </c>
      <c r="D507" s="224"/>
      <c r="E507" s="225">
        <v>-5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33">
        <v>79</v>
      </c>
      <c r="B508" s="234" t="s">
        <v>770</v>
      </c>
      <c r="C508" s="244" t="s">
        <v>771</v>
      </c>
      <c r="D508" s="235" t="s">
        <v>743</v>
      </c>
      <c r="E508" s="236">
        <v>1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2.2000000000000001E-4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646</v>
      </c>
      <c r="S508" s="238" t="s">
        <v>159</v>
      </c>
      <c r="T508" s="239" t="s">
        <v>159</v>
      </c>
      <c r="U508" s="223">
        <v>1.554</v>
      </c>
      <c r="V508" s="223">
        <f>ROUND(E508*U508,2)</f>
        <v>1.55</v>
      </c>
      <c r="W508" s="223"/>
      <c r="X508" s="223" t="s">
        <v>271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319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772</v>
      </c>
      <c r="D509" s="224"/>
      <c r="E509" s="225">
        <v>1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33">
        <v>80</v>
      </c>
      <c r="B510" s="234" t="s">
        <v>773</v>
      </c>
      <c r="C510" s="244" t="s">
        <v>774</v>
      </c>
      <c r="D510" s="235" t="s">
        <v>743</v>
      </c>
      <c r="E510" s="236">
        <v>1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1.1E-4</v>
      </c>
      <c r="O510" s="238">
        <f>ROUND(E510*N510,2)</f>
        <v>0</v>
      </c>
      <c r="P510" s="238">
        <v>0</v>
      </c>
      <c r="Q510" s="238">
        <f>ROUND(E510*P510,2)</f>
        <v>0</v>
      </c>
      <c r="R510" s="238" t="s">
        <v>646</v>
      </c>
      <c r="S510" s="238" t="s">
        <v>159</v>
      </c>
      <c r="T510" s="239" t="s">
        <v>159</v>
      </c>
      <c r="U510" s="223">
        <v>0.70799999999999996</v>
      </c>
      <c r="V510" s="223">
        <f>ROUND(E510*U510,2)</f>
        <v>0.71</v>
      </c>
      <c r="W510" s="223"/>
      <c r="X510" s="223" t="s">
        <v>271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272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775</v>
      </c>
      <c r="D511" s="224"/>
      <c r="E511" s="225">
        <v>1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33">
        <v>81</v>
      </c>
      <c r="B512" s="234" t="s">
        <v>776</v>
      </c>
      <c r="C512" s="244" t="s">
        <v>777</v>
      </c>
      <c r="D512" s="235" t="s">
        <v>743</v>
      </c>
      <c r="E512" s="236">
        <v>4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4.0999999999999999E-4</v>
      </c>
      <c r="O512" s="238">
        <f>ROUND(E512*N512,2)</f>
        <v>0</v>
      </c>
      <c r="P512" s="238">
        <v>0</v>
      </c>
      <c r="Q512" s="238">
        <f>ROUND(E512*P512,2)</f>
        <v>0</v>
      </c>
      <c r="R512" s="238" t="s">
        <v>646</v>
      </c>
      <c r="S512" s="238" t="s">
        <v>159</v>
      </c>
      <c r="T512" s="239" t="s">
        <v>159</v>
      </c>
      <c r="U512" s="223">
        <v>1.8660000000000001</v>
      </c>
      <c r="V512" s="223">
        <f>ROUND(E512*U512,2)</f>
        <v>7.46</v>
      </c>
      <c r="W512" s="223"/>
      <c r="X512" s="223" t="s">
        <v>271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319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5" t="s">
        <v>778</v>
      </c>
      <c r="D513" s="224"/>
      <c r="E513" s="225">
        <v>4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164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33.75" outlineLevel="1" x14ac:dyDescent="0.2">
      <c r="A514" s="233">
        <v>82</v>
      </c>
      <c r="B514" s="234" t="s">
        <v>779</v>
      </c>
      <c r="C514" s="244" t="s">
        <v>780</v>
      </c>
      <c r="D514" s="235" t="s">
        <v>743</v>
      </c>
      <c r="E514" s="236">
        <v>8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</v>
      </c>
      <c r="O514" s="238">
        <f>ROUND(E514*N514,2)</f>
        <v>0</v>
      </c>
      <c r="P514" s="238">
        <v>0</v>
      </c>
      <c r="Q514" s="238">
        <f>ROUND(E514*P514,2)</f>
        <v>0</v>
      </c>
      <c r="R514" s="238" t="s">
        <v>646</v>
      </c>
      <c r="S514" s="238" t="s">
        <v>159</v>
      </c>
      <c r="T514" s="239" t="s">
        <v>159</v>
      </c>
      <c r="U514" s="223">
        <v>3.51</v>
      </c>
      <c r="V514" s="223">
        <f>ROUND(E514*U514,2)</f>
        <v>28.08</v>
      </c>
      <c r="W514" s="223"/>
      <c r="X514" s="223" t="s">
        <v>271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319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781</v>
      </c>
      <c r="D515" s="224"/>
      <c r="E515" s="225">
        <v>8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33">
        <v>83</v>
      </c>
      <c r="B516" s="234" t="s">
        <v>782</v>
      </c>
      <c r="C516" s="244" t="s">
        <v>783</v>
      </c>
      <c r="D516" s="235" t="s">
        <v>318</v>
      </c>
      <c r="E516" s="236">
        <v>144.9</v>
      </c>
      <c r="F516" s="237"/>
      <c r="G516" s="238">
        <f>ROUND(E516*F516,2)</f>
        <v>0</v>
      </c>
      <c r="H516" s="237"/>
      <c r="I516" s="238">
        <f>ROUND(E516*H516,2)</f>
        <v>0</v>
      </c>
      <c r="J516" s="237"/>
      <c r="K516" s="238">
        <f>ROUND(E516*J516,2)</f>
        <v>0</v>
      </c>
      <c r="L516" s="238">
        <v>21</v>
      </c>
      <c r="M516" s="238">
        <f>G516*(1+L516/100)</f>
        <v>0</v>
      </c>
      <c r="N516" s="238">
        <v>0</v>
      </c>
      <c r="O516" s="238">
        <f>ROUND(E516*N516,2)</f>
        <v>0</v>
      </c>
      <c r="P516" s="238">
        <v>0</v>
      </c>
      <c r="Q516" s="238">
        <f>ROUND(E516*P516,2)</f>
        <v>0</v>
      </c>
      <c r="R516" s="238" t="s">
        <v>646</v>
      </c>
      <c r="S516" s="238" t="s">
        <v>159</v>
      </c>
      <c r="T516" s="239" t="s">
        <v>159</v>
      </c>
      <c r="U516" s="223">
        <v>4.3999999999999997E-2</v>
      </c>
      <c r="V516" s="223">
        <f>ROUND(E516*U516,2)</f>
        <v>6.38</v>
      </c>
      <c r="W516" s="223"/>
      <c r="X516" s="223" t="s">
        <v>271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272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3" t="s">
        <v>784</v>
      </c>
      <c r="D517" s="251"/>
      <c r="E517" s="251"/>
      <c r="F517" s="251"/>
      <c r="G517" s="251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288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40" t="str">
        <f>C517</f>
        <v>přísun, montáže, demontáže a odsunu zkoušecího čerpadla, napuštění tlakovou vodou a dodání vody pro tlakovou zkoušku,</v>
      </c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663</v>
      </c>
      <c r="D518" s="224"/>
      <c r="E518" s="225">
        <v>144.9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164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84</v>
      </c>
      <c r="B519" s="234" t="s">
        <v>785</v>
      </c>
      <c r="C519" s="244" t="s">
        <v>786</v>
      </c>
      <c r="D519" s="235" t="s">
        <v>787</v>
      </c>
      <c r="E519" s="236">
        <v>2.4489999999999998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3.5029999999999999E-2</v>
      </c>
      <c r="O519" s="238">
        <f>ROUND(E519*N519,2)</f>
        <v>0.09</v>
      </c>
      <c r="P519" s="238">
        <v>0</v>
      </c>
      <c r="Q519" s="238">
        <f>ROUND(E519*P519,2)</f>
        <v>0</v>
      </c>
      <c r="R519" s="238" t="s">
        <v>646</v>
      </c>
      <c r="S519" s="238" t="s">
        <v>159</v>
      </c>
      <c r="T519" s="239" t="s">
        <v>159</v>
      </c>
      <c r="U519" s="223">
        <v>10.130000000000001</v>
      </c>
      <c r="V519" s="223">
        <f>ROUND(E519*U519,2)</f>
        <v>24.81</v>
      </c>
      <c r="W519" s="223"/>
      <c r="X519" s="223" t="s">
        <v>271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272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33.75" outlineLevel="1" x14ac:dyDescent="0.2">
      <c r="A520" s="221"/>
      <c r="B520" s="222"/>
      <c r="C520" s="253" t="s">
        <v>788</v>
      </c>
      <c r="D520" s="251"/>
      <c r="E520" s="251"/>
      <c r="F520" s="251"/>
      <c r="G520" s="251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288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40" t="str">
        <f>C520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789</v>
      </c>
      <c r="D521" s="224"/>
      <c r="E521" s="225">
        <v>2.4489999999999998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85</v>
      </c>
      <c r="B522" s="234" t="s">
        <v>790</v>
      </c>
      <c r="C522" s="244" t="s">
        <v>791</v>
      </c>
      <c r="D522" s="235" t="s">
        <v>318</v>
      </c>
      <c r="E522" s="236">
        <v>144.9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38" t="s">
        <v>646</v>
      </c>
      <c r="S522" s="238" t="s">
        <v>159</v>
      </c>
      <c r="T522" s="239" t="s">
        <v>159</v>
      </c>
      <c r="U522" s="223">
        <v>0.21</v>
      </c>
      <c r="V522" s="223">
        <f>ROUND(E522*U522,2)</f>
        <v>30.43</v>
      </c>
      <c r="W522" s="223"/>
      <c r="X522" s="223" t="s">
        <v>271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319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3" t="s">
        <v>792</v>
      </c>
      <c r="D523" s="251"/>
      <c r="E523" s="251"/>
      <c r="F523" s="251"/>
      <c r="G523" s="251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288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40" t="str">
        <f>C523</f>
        <v>napuštění a vypuštění vody, dodání vody a desinfekčního prostředku, náklady na bakteriologický rozbor vody,</v>
      </c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793</v>
      </c>
      <c r="D524" s="224"/>
      <c r="E524" s="225">
        <v>144.9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86</v>
      </c>
      <c r="B525" s="234" t="s">
        <v>794</v>
      </c>
      <c r="C525" s="244" t="s">
        <v>795</v>
      </c>
      <c r="D525" s="235" t="s">
        <v>743</v>
      </c>
      <c r="E525" s="236">
        <v>3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0.43093999999999999</v>
      </c>
      <c r="O525" s="238">
        <f>ROUND(E525*N525,2)</f>
        <v>1.29</v>
      </c>
      <c r="P525" s="238">
        <v>0</v>
      </c>
      <c r="Q525" s="238">
        <f>ROUND(E525*P525,2)</f>
        <v>0</v>
      </c>
      <c r="R525" s="238" t="s">
        <v>278</v>
      </c>
      <c r="S525" s="238" t="s">
        <v>159</v>
      </c>
      <c r="T525" s="239" t="s">
        <v>159</v>
      </c>
      <c r="U525" s="223">
        <v>3.8170000000000002</v>
      </c>
      <c r="V525" s="223">
        <f>ROUND(E525*U525,2)</f>
        <v>11.45</v>
      </c>
      <c r="W525" s="223"/>
      <c r="X525" s="223" t="s">
        <v>271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272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33.75" outlineLevel="1" x14ac:dyDescent="0.2">
      <c r="A526" s="221"/>
      <c r="B526" s="222"/>
      <c r="C526" s="253" t="s">
        <v>796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288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40" t="str">
        <f>C526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797</v>
      </c>
      <c r="D527" s="224"/>
      <c r="E527" s="225">
        <v>3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87</v>
      </c>
      <c r="B528" s="234" t="s">
        <v>798</v>
      </c>
      <c r="C528" s="244" t="s">
        <v>799</v>
      </c>
      <c r="D528" s="235" t="s">
        <v>743</v>
      </c>
      <c r="E528" s="236">
        <v>8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6.3829999999999998E-2</v>
      </c>
      <c r="O528" s="238">
        <f>ROUND(E528*N528,2)</f>
        <v>0.51</v>
      </c>
      <c r="P528" s="238">
        <v>0</v>
      </c>
      <c r="Q528" s="238">
        <f>ROUND(E528*P528,2)</f>
        <v>0</v>
      </c>
      <c r="R528" s="238" t="s">
        <v>646</v>
      </c>
      <c r="S528" s="238" t="s">
        <v>159</v>
      </c>
      <c r="T528" s="239" t="s">
        <v>159</v>
      </c>
      <c r="U528" s="223">
        <v>0.77200000000000002</v>
      </c>
      <c r="V528" s="223">
        <f>ROUND(E528*U528,2)</f>
        <v>6.18</v>
      </c>
      <c r="W528" s="223"/>
      <c r="X528" s="223" t="s">
        <v>271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319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3" t="s">
        <v>800</v>
      </c>
      <c r="D529" s="251"/>
      <c r="E529" s="251"/>
      <c r="F529" s="251"/>
      <c r="G529" s="251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288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801</v>
      </c>
      <c r="D530" s="224"/>
      <c r="E530" s="225">
        <v>8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164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3">
        <v>88</v>
      </c>
      <c r="B531" s="234" t="s">
        <v>802</v>
      </c>
      <c r="C531" s="244" t="s">
        <v>803</v>
      </c>
      <c r="D531" s="235" t="s">
        <v>743</v>
      </c>
      <c r="E531" s="236">
        <v>5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0.12303</v>
      </c>
      <c r="O531" s="238">
        <f>ROUND(E531*N531,2)</f>
        <v>0.62</v>
      </c>
      <c r="P531" s="238">
        <v>0</v>
      </c>
      <c r="Q531" s="238">
        <f>ROUND(E531*P531,2)</f>
        <v>0</v>
      </c>
      <c r="R531" s="238" t="s">
        <v>646</v>
      </c>
      <c r="S531" s="238" t="s">
        <v>159</v>
      </c>
      <c r="T531" s="239" t="s">
        <v>159</v>
      </c>
      <c r="U531" s="223">
        <v>0.86299999999999999</v>
      </c>
      <c r="V531" s="223">
        <f>ROUND(E531*U531,2)</f>
        <v>4.32</v>
      </c>
      <c r="W531" s="223"/>
      <c r="X531" s="223" t="s">
        <v>271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319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3" t="s">
        <v>800</v>
      </c>
      <c r="D532" s="251"/>
      <c r="E532" s="251"/>
      <c r="F532" s="251"/>
      <c r="G532" s="251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288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5" t="s">
        <v>804</v>
      </c>
      <c r="D533" s="224"/>
      <c r="E533" s="225">
        <v>4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164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805</v>
      </c>
      <c r="D534" s="224"/>
      <c r="E534" s="225">
        <v>1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33">
        <v>89</v>
      </c>
      <c r="B535" s="234" t="s">
        <v>806</v>
      </c>
      <c r="C535" s="244" t="s">
        <v>807</v>
      </c>
      <c r="D535" s="235" t="s">
        <v>743</v>
      </c>
      <c r="E535" s="236">
        <v>1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0.32906000000000002</v>
      </c>
      <c r="O535" s="238">
        <f>ROUND(E535*N535,2)</f>
        <v>0.33</v>
      </c>
      <c r="P535" s="238">
        <v>0</v>
      </c>
      <c r="Q535" s="238">
        <f>ROUND(E535*P535,2)</f>
        <v>0</v>
      </c>
      <c r="R535" s="238" t="s">
        <v>646</v>
      </c>
      <c r="S535" s="238" t="s">
        <v>159</v>
      </c>
      <c r="T535" s="239" t="s">
        <v>159</v>
      </c>
      <c r="U535" s="223">
        <v>1.1819999999999999</v>
      </c>
      <c r="V535" s="223">
        <f>ROUND(E535*U535,2)</f>
        <v>1.18</v>
      </c>
      <c r="W535" s="223"/>
      <c r="X535" s="223" t="s">
        <v>271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319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3" t="s">
        <v>800</v>
      </c>
      <c r="D536" s="251"/>
      <c r="E536" s="251"/>
      <c r="F536" s="251"/>
      <c r="G536" s="251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288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808</v>
      </c>
      <c r="D537" s="224"/>
      <c r="E537" s="225">
        <v>1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33.75" outlineLevel="1" x14ac:dyDescent="0.2">
      <c r="A538" s="233">
        <v>90</v>
      </c>
      <c r="B538" s="234" t="s">
        <v>809</v>
      </c>
      <c r="C538" s="244" t="s">
        <v>810</v>
      </c>
      <c r="D538" s="235" t="s">
        <v>743</v>
      </c>
      <c r="E538" s="236">
        <v>2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811</v>
      </c>
      <c r="S538" s="238" t="s">
        <v>159</v>
      </c>
      <c r="T538" s="239" t="s">
        <v>159</v>
      </c>
      <c r="U538" s="223">
        <v>0.26</v>
      </c>
      <c r="V538" s="223">
        <f>ROUND(E538*U538,2)</f>
        <v>0.52</v>
      </c>
      <c r="W538" s="223"/>
      <c r="X538" s="223" t="s">
        <v>271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319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748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164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812</v>
      </c>
      <c r="D540" s="224"/>
      <c r="E540" s="225">
        <v>2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5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33.75" outlineLevel="1" x14ac:dyDescent="0.2">
      <c r="A541" s="233">
        <v>91</v>
      </c>
      <c r="B541" s="234" t="s">
        <v>813</v>
      </c>
      <c r="C541" s="244" t="s">
        <v>814</v>
      </c>
      <c r="D541" s="235" t="s">
        <v>743</v>
      </c>
      <c r="E541" s="236">
        <v>6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811</v>
      </c>
      <c r="S541" s="238" t="s">
        <v>159</v>
      </c>
      <c r="T541" s="239" t="s">
        <v>159</v>
      </c>
      <c r="U541" s="223">
        <v>0.28999999999999998</v>
      </c>
      <c r="V541" s="223">
        <f>ROUND(E541*U541,2)</f>
        <v>1.74</v>
      </c>
      <c r="W541" s="223"/>
      <c r="X541" s="223" t="s">
        <v>271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319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748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164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815</v>
      </c>
      <c r="D543" s="224"/>
      <c r="E543" s="225">
        <v>6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164</v>
      </c>
      <c r="AH543" s="214">
        <v>5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33">
        <v>92</v>
      </c>
      <c r="B544" s="234" t="s">
        <v>816</v>
      </c>
      <c r="C544" s="244" t="s">
        <v>817</v>
      </c>
      <c r="D544" s="235" t="s">
        <v>743</v>
      </c>
      <c r="E544" s="236">
        <v>5</v>
      </c>
      <c r="F544" s="237"/>
      <c r="G544" s="238">
        <f>ROUND(E544*F544,2)</f>
        <v>0</v>
      </c>
      <c r="H544" s="237"/>
      <c r="I544" s="238">
        <f>ROUND(E544*H544,2)</f>
        <v>0</v>
      </c>
      <c r="J544" s="237"/>
      <c r="K544" s="238">
        <f>ROUND(E544*J544,2)</f>
        <v>0</v>
      </c>
      <c r="L544" s="238">
        <v>21</v>
      </c>
      <c r="M544" s="238">
        <f>G544*(1+L544/100)</f>
        <v>0</v>
      </c>
      <c r="N544" s="238">
        <v>0</v>
      </c>
      <c r="O544" s="238">
        <f>ROUND(E544*N544,2)</f>
        <v>0</v>
      </c>
      <c r="P544" s="238">
        <v>0</v>
      </c>
      <c r="Q544" s="238">
        <f>ROUND(E544*P544,2)</f>
        <v>0</v>
      </c>
      <c r="R544" s="238" t="s">
        <v>629</v>
      </c>
      <c r="S544" s="238" t="s">
        <v>159</v>
      </c>
      <c r="T544" s="239" t="s">
        <v>159</v>
      </c>
      <c r="U544" s="223">
        <v>0</v>
      </c>
      <c r="V544" s="223">
        <f>ROUND(E544*U544,2)</f>
        <v>0</v>
      </c>
      <c r="W544" s="223"/>
      <c r="X544" s="223" t="s">
        <v>630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631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818</v>
      </c>
      <c r="D545" s="224"/>
      <c r="E545" s="225">
        <v>5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164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3">
        <v>93</v>
      </c>
      <c r="B546" s="234" t="s">
        <v>819</v>
      </c>
      <c r="C546" s="244" t="s">
        <v>820</v>
      </c>
      <c r="D546" s="235" t="s">
        <v>743</v>
      </c>
      <c r="E546" s="236">
        <v>6.2321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38" t="s">
        <v>629</v>
      </c>
      <c r="S546" s="238" t="s">
        <v>159</v>
      </c>
      <c r="T546" s="239" t="s">
        <v>159</v>
      </c>
      <c r="U546" s="223">
        <v>0</v>
      </c>
      <c r="V546" s="223">
        <f>ROUND(E546*U546,2)</f>
        <v>0</v>
      </c>
      <c r="W546" s="223"/>
      <c r="X546" s="223" t="s">
        <v>630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658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821</v>
      </c>
      <c r="D547" s="224"/>
      <c r="E547" s="225">
        <v>2.0299999999999998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164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822</v>
      </c>
      <c r="D548" s="224"/>
      <c r="E548" s="225">
        <v>4.2020999999999997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164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3">
        <v>94</v>
      </c>
      <c r="B549" s="234" t="s">
        <v>823</v>
      </c>
      <c r="C549" s="244" t="s">
        <v>824</v>
      </c>
      <c r="D549" s="235" t="s">
        <v>318</v>
      </c>
      <c r="E549" s="236">
        <v>158.37569999999999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3.1800000000000001E-3</v>
      </c>
      <c r="O549" s="238">
        <f>ROUND(E549*N549,2)</f>
        <v>0.5</v>
      </c>
      <c r="P549" s="238">
        <v>0</v>
      </c>
      <c r="Q549" s="238">
        <f>ROUND(E549*P549,2)</f>
        <v>0</v>
      </c>
      <c r="R549" s="238" t="s">
        <v>629</v>
      </c>
      <c r="S549" s="238" t="s">
        <v>159</v>
      </c>
      <c r="T549" s="239" t="s">
        <v>159</v>
      </c>
      <c r="U549" s="223">
        <v>0</v>
      </c>
      <c r="V549" s="223">
        <f>ROUND(E549*U549,2)</f>
        <v>0</v>
      </c>
      <c r="W549" s="223"/>
      <c r="X549" s="223" t="s">
        <v>630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825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826</v>
      </c>
      <c r="D550" s="224"/>
      <c r="E550" s="225">
        <v>158.37569999999999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5" t="s">
        <v>827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164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33">
        <v>95</v>
      </c>
      <c r="B552" s="234" t="s">
        <v>828</v>
      </c>
      <c r="C552" s="244" t="s">
        <v>829</v>
      </c>
      <c r="D552" s="235" t="s">
        <v>743</v>
      </c>
      <c r="E552" s="236">
        <v>3.03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1.6999999999999999E-3</v>
      </c>
      <c r="O552" s="238">
        <f>ROUND(E552*N552,2)</f>
        <v>0.01</v>
      </c>
      <c r="P552" s="238">
        <v>0</v>
      </c>
      <c r="Q552" s="238">
        <f>ROUND(E552*P552,2)</f>
        <v>0</v>
      </c>
      <c r="R552" s="238" t="s">
        <v>629</v>
      </c>
      <c r="S552" s="238" t="s">
        <v>159</v>
      </c>
      <c r="T552" s="239" t="s">
        <v>159</v>
      </c>
      <c r="U552" s="223">
        <v>0</v>
      </c>
      <c r="V552" s="223">
        <f>ROUND(E552*U552,2)</f>
        <v>0</v>
      </c>
      <c r="W552" s="223"/>
      <c r="X552" s="223" t="s">
        <v>630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658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830</v>
      </c>
      <c r="D553" s="224"/>
      <c r="E553" s="225">
        <v>3.03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164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33">
        <v>96</v>
      </c>
      <c r="B554" s="234" t="s">
        <v>831</v>
      </c>
      <c r="C554" s="244" t="s">
        <v>832</v>
      </c>
      <c r="D554" s="235" t="s">
        <v>743</v>
      </c>
      <c r="E554" s="236">
        <v>2</v>
      </c>
      <c r="F554" s="237"/>
      <c r="G554" s="238">
        <f>ROUND(E554*F554,2)</f>
        <v>0</v>
      </c>
      <c r="H554" s="237"/>
      <c r="I554" s="238">
        <f>ROUND(E554*H554,2)</f>
        <v>0</v>
      </c>
      <c r="J554" s="237"/>
      <c r="K554" s="238">
        <f>ROUND(E554*J554,2)</f>
        <v>0</v>
      </c>
      <c r="L554" s="238">
        <v>21</v>
      </c>
      <c r="M554" s="238">
        <f>G554*(1+L554/100)</f>
        <v>0</v>
      </c>
      <c r="N554" s="238">
        <v>2.4000000000000001E-4</v>
      </c>
      <c r="O554" s="238">
        <f>ROUND(E554*N554,2)</f>
        <v>0</v>
      </c>
      <c r="P554" s="238">
        <v>0</v>
      </c>
      <c r="Q554" s="238">
        <f>ROUND(E554*P554,2)</f>
        <v>0</v>
      </c>
      <c r="R554" s="238" t="s">
        <v>629</v>
      </c>
      <c r="S554" s="238" t="s">
        <v>159</v>
      </c>
      <c r="T554" s="239" t="s">
        <v>159</v>
      </c>
      <c r="U554" s="223">
        <v>0</v>
      </c>
      <c r="V554" s="223">
        <f>ROUND(E554*U554,2)</f>
        <v>0</v>
      </c>
      <c r="W554" s="223"/>
      <c r="X554" s="223" t="s">
        <v>630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658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833</v>
      </c>
      <c r="D555" s="224"/>
      <c r="E555" s="225">
        <v>2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164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33">
        <v>97</v>
      </c>
      <c r="B556" s="234" t="s">
        <v>834</v>
      </c>
      <c r="C556" s="244" t="s">
        <v>835</v>
      </c>
      <c r="D556" s="235" t="s">
        <v>743</v>
      </c>
      <c r="E556" s="236">
        <v>6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3.5E-4</v>
      </c>
      <c r="O556" s="238">
        <f>ROUND(E556*N556,2)</f>
        <v>0</v>
      </c>
      <c r="P556" s="238">
        <v>0</v>
      </c>
      <c r="Q556" s="238">
        <f>ROUND(E556*P556,2)</f>
        <v>0</v>
      </c>
      <c r="R556" s="238" t="s">
        <v>629</v>
      </c>
      <c r="S556" s="238" t="s">
        <v>159</v>
      </c>
      <c r="T556" s="239" t="s">
        <v>159</v>
      </c>
      <c r="U556" s="223">
        <v>0</v>
      </c>
      <c r="V556" s="223">
        <f>ROUND(E556*U556,2)</f>
        <v>0</v>
      </c>
      <c r="W556" s="223"/>
      <c r="X556" s="223" t="s">
        <v>630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658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836</v>
      </c>
      <c r="D557" s="224"/>
      <c r="E557" s="225">
        <v>6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98</v>
      </c>
      <c r="B558" s="234" t="s">
        <v>837</v>
      </c>
      <c r="C558" s="244" t="s">
        <v>838</v>
      </c>
      <c r="D558" s="235" t="s">
        <v>743</v>
      </c>
      <c r="E558" s="236">
        <v>2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3.5200000000000001E-3</v>
      </c>
      <c r="O558" s="238">
        <f>ROUND(E558*N558,2)</f>
        <v>0.01</v>
      </c>
      <c r="P558" s="238">
        <v>0</v>
      </c>
      <c r="Q558" s="238">
        <f>ROUND(E558*P558,2)</f>
        <v>0</v>
      </c>
      <c r="R558" s="238" t="s">
        <v>629</v>
      </c>
      <c r="S558" s="238" t="s">
        <v>159</v>
      </c>
      <c r="T558" s="239" t="s">
        <v>159</v>
      </c>
      <c r="U558" s="223">
        <v>0</v>
      </c>
      <c r="V558" s="223">
        <f>ROUND(E558*U558,2)</f>
        <v>0</v>
      </c>
      <c r="W558" s="223"/>
      <c r="X558" s="223" t="s">
        <v>630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658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833</v>
      </c>
      <c r="D559" s="224"/>
      <c r="E559" s="225">
        <v>2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164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3">
        <v>99</v>
      </c>
      <c r="B560" s="234" t="s">
        <v>839</v>
      </c>
      <c r="C560" s="244" t="s">
        <v>840</v>
      </c>
      <c r="D560" s="235" t="s">
        <v>743</v>
      </c>
      <c r="E560" s="236">
        <v>6</v>
      </c>
      <c r="F560" s="237"/>
      <c r="G560" s="238">
        <f>ROUND(E560*F560,2)</f>
        <v>0</v>
      </c>
      <c r="H560" s="237"/>
      <c r="I560" s="238">
        <f>ROUND(E560*H560,2)</f>
        <v>0</v>
      </c>
      <c r="J560" s="237"/>
      <c r="K560" s="238">
        <f>ROUND(E560*J560,2)</f>
        <v>0</v>
      </c>
      <c r="L560" s="238">
        <v>21</v>
      </c>
      <c r="M560" s="238">
        <f>G560*(1+L560/100)</f>
        <v>0</v>
      </c>
      <c r="N560" s="238">
        <v>3.8800000000000002E-3</v>
      </c>
      <c r="O560" s="238">
        <f>ROUND(E560*N560,2)</f>
        <v>0.02</v>
      </c>
      <c r="P560" s="238">
        <v>0</v>
      </c>
      <c r="Q560" s="238">
        <f>ROUND(E560*P560,2)</f>
        <v>0</v>
      </c>
      <c r="R560" s="238" t="s">
        <v>629</v>
      </c>
      <c r="S560" s="238" t="s">
        <v>159</v>
      </c>
      <c r="T560" s="239" t="s">
        <v>159</v>
      </c>
      <c r="U560" s="223">
        <v>0</v>
      </c>
      <c r="V560" s="223">
        <f>ROUND(E560*U560,2)</f>
        <v>0</v>
      </c>
      <c r="W560" s="223"/>
      <c r="X560" s="223" t="s">
        <v>630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658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836</v>
      </c>
      <c r="D561" s="224"/>
      <c r="E561" s="225">
        <v>6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164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3">
        <v>100</v>
      </c>
      <c r="B562" s="234" t="s">
        <v>841</v>
      </c>
      <c r="C562" s="244" t="s">
        <v>842</v>
      </c>
      <c r="D562" s="235" t="s">
        <v>743</v>
      </c>
      <c r="E562" s="236">
        <v>2</v>
      </c>
      <c r="F562" s="237"/>
      <c r="G562" s="238">
        <f>ROUND(E562*F562,2)</f>
        <v>0</v>
      </c>
      <c r="H562" s="237"/>
      <c r="I562" s="238">
        <f>ROUND(E562*H562,2)</f>
        <v>0</v>
      </c>
      <c r="J562" s="237"/>
      <c r="K562" s="238">
        <f>ROUND(E562*J562,2)</f>
        <v>0</v>
      </c>
      <c r="L562" s="238">
        <v>21</v>
      </c>
      <c r="M562" s="238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38" t="s">
        <v>629</v>
      </c>
      <c r="S562" s="238" t="s">
        <v>159</v>
      </c>
      <c r="T562" s="239" t="s">
        <v>159</v>
      </c>
      <c r="U562" s="223">
        <v>0</v>
      </c>
      <c r="V562" s="223">
        <f>ROUND(E562*U562,2)</f>
        <v>0</v>
      </c>
      <c r="W562" s="223"/>
      <c r="X562" s="223" t="s">
        <v>630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631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843</v>
      </c>
      <c r="D563" s="224"/>
      <c r="E563" s="225">
        <v>2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101</v>
      </c>
      <c r="B564" s="234" t="s">
        <v>844</v>
      </c>
      <c r="C564" s="244" t="s">
        <v>845</v>
      </c>
      <c r="D564" s="235" t="s">
        <v>743</v>
      </c>
      <c r="E564" s="236">
        <v>3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629</v>
      </c>
      <c r="S564" s="238" t="s">
        <v>159</v>
      </c>
      <c r="T564" s="239" t="s">
        <v>159</v>
      </c>
      <c r="U564" s="223">
        <v>0</v>
      </c>
      <c r="V564" s="223">
        <f>ROUND(E564*U564,2)</f>
        <v>0</v>
      </c>
      <c r="W564" s="223"/>
      <c r="X564" s="223" t="s">
        <v>630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658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846</v>
      </c>
      <c r="D565" s="224"/>
      <c r="E565" s="225">
        <v>3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33">
        <v>102</v>
      </c>
      <c r="B566" s="234" t="s">
        <v>847</v>
      </c>
      <c r="C566" s="244" t="s">
        <v>848</v>
      </c>
      <c r="D566" s="235" t="s">
        <v>743</v>
      </c>
      <c r="E566" s="236">
        <v>3</v>
      </c>
      <c r="F566" s="237"/>
      <c r="G566" s="238">
        <f>ROUND(E566*F566,2)</f>
        <v>0</v>
      </c>
      <c r="H566" s="237"/>
      <c r="I566" s="238">
        <f>ROUND(E566*H566,2)</f>
        <v>0</v>
      </c>
      <c r="J566" s="237"/>
      <c r="K566" s="238">
        <f>ROUND(E566*J566,2)</f>
        <v>0</v>
      </c>
      <c r="L566" s="238">
        <v>21</v>
      </c>
      <c r="M566" s="238">
        <f>G566*(1+L566/100)</f>
        <v>0</v>
      </c>
      <c r="N566" s="238">
        <v>0</v>
      </c>
      <c r="O566" s="238">
        <f>ROUND(E566*N566,2)</f>
        <v>0</v>
      </c>
      <c r="P566" s="238">
        <v>0</v>
      </c>
      <c r="Q566" s="238">
        <f>ROUND(E566*P566,2)</f>
        <v>0</v>
      </c>
      <c r="R566" s="238" t="s">
        <v>629</v>
      </c>
      <c r="S566" s="238" t="s">
        <v>159</v>
      </c>
      <c r="T566" s="239" t="s">
        <v>159</v>
      </c>
      <c r="U566" s="223">
        <v>0</v>
      </c>
      <c r="V566" s="223">
        <f>ROUND(E566*U566,2)</f>
        <v>0</v>
      </c>
      <c r="W566" s="223"/>
      <c r="X566" s="223" t="s">
        <v>630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658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846</v>
      </c>
      <c r="D567" s="224"/>
      <c r="E567" s="225">
        <v>3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164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33">
        <v>103</v>
      </c>
      <c r="B568" s="234" t="s">
        <v>849</v>
      </c>
      <c r="C568" s="244" t="s">
        <v>850</v>
      </c>
      <c r="D568" s="235" t="s">
        <v>743</v>
      </c>
      <c r="E568" s="236">
        <v>8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6.4999999999999997E-3</v>
      </c>
      <c r="O568" s="238">
        <f>ROUND(E568*N568,2)</f>
        <v>0.05</v>
      </c>
      <c r="P568" s="238">
        <v>0</v>
      </c>
      <c r="Q568" s="238">
        <f>ROUND(E568*P568,2)</f>
        <v>0</v>
      </c>
      <c r="R568" s="238" t="s">
        <v>629</v>
      </c>
      <c r="S568" s="238" t="s">
        <v>159</v>
      </c>
      <c r="T568" s="239" t="s">
        <v>159</v>
      </c>
      <c r="U568" s="223">
        <v>0</v>
      </c>
      <c r="V568" s="223">
        <f>ROUND(E568*U568,2)</f>
        <v>0</v>
      </c>
      <c r="W568" s="223"/>
      <c r="X568" s="223" t="s">
        <v>630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658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851</v>
      </c>
      <c r="D569" s="224"/>
      <c r="E569" s="225">
        <v>8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3">
        <v>104</v>
      </c>
      <c r="B570" s="234" t="s">
        <v>852</v>
      </c>
      <c r="C570" s="244" t="s">
        <v>853</v>
      </c>
      <c r="D570" s="235" t="s">
        <v>743</v>
      </c>
      <c r="E570" s="236">
        <v>5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1.1299999999999999E-2</v>
      </c>
      <c r="O570" s="238">
        <f>ROUND(E570*N570,2)</f>
        <v>0.06</v>
      </c>
      <c r="P570" s="238">
        <v>0</v>
      </c>
      <c r="Q570" s="238">
        <f>ROUND(E570*P570,2)</f>
        <v>0</v>
      </c>
      <c r="R570" s="238" t="s">
        <v>629</v>
      </c>
      <c r="S570" s="238" t="s">
        <v>159</v>
      </c>
      <c r="T570" s="239" t="s">
        <v>159</v>
      </c>
      <c r="U570" s="223">
        <v>0</v>
      </c>
      <c r="V570" s="223">
        <f>ROUND(E570*U570,2)</f>
        <v>0</v>
      </c>
      <c r="W570" s="223"/>
      <c r="X570" s="223" t="s">
        <v>630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658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854</v>
      </c>
      <c r="D571" s="224"/>
      <c r="E571" s="225">
        <v>4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164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805</v>
      </c>
      <c r="D572" s="224"/>
      <c r="E572" s="225">
        <v>1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33">
        <v>105</v>
      </c>
      <c r="B573" s="234" t="s">
        <v>855</v>
      </c>
      <c r="C573" s="244" t="s">
        <v>856</v>
      </c>
      <c r="D573" s="235" t="s">
        <v>743</v>
      </c>
      <c r="E573" s="236">
        <v>1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3.2000000000000001E-2</v>
      </c>
      <c r="O573" s="238">
        <f>ROUND(E573*N573,2)</f>
        <v>0.03</v>
      </c>
      <c r="P573" s="238">
        <v>0</v>
      </c>
      <c r="Q573" s="238">
        <f>ROUND(E573*P573,2)</f>
        <v>0</v>
      </c>
      <c r="R573" s="238" t="s">
        <v>629</v>
      </c>
      <c r="S573" s="238" t="s">
        <v>159</v>
      </c>
      <c r="T573" s="239" t="s">
        <v>159</v>
      </c>
      <c r="U573" s="223">
        <v>0</v>
      </c>
      <c r="V573" s="223">
        <f>ROUND(E573*U573,2)</f>
        <v>0</v>
      </c>
      <c r="W573" s="223"/>
      <c r="X573" s="223" t="s">
        <v>630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658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45" t="s">
        <v>857</v>
      </c>
      <c r="D574" s="224"/>
      <c r="E574" s="225">
        <v>1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164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33.75" outlineLevel="1" x14ac:dyDescent="0.2">
      <c r="A575" s="233">
        <v>106</v>
      </c>
      <c r="B575" s="234" t="s">
        <v>858</v>
      </c>
      <c r="C575" s="244" t="s">
        <v>859</v>
      </c>
      <c r="D575" s="235" t="s">
        <v>743</v>
      </c>
      <c r="E575" s="236">
        <v>2</v>
      </c>
      <c r="F575" s="237"/>
      <c r="G575" s="238">
        <f>ROUND(E575*F575,2)</f>
        <v>0</v>
      </c>
      <c r="H575" s="237"/>
      <c r="I575" s="238">
        <f>ROUND(E575*H575,2)</f>
        <v>0</v>
      </c>
      <c r="J575" s="237"/>
      <c r="K575" s="238">
        <f>ROUND(E575*J575,2)</f>
        <v>0</v>
      </c>
      <c r="L575" s="238">
        <v>21</v>
      </c>
      <c r="M575" s="238">
        <f>G575*(1+L575/100)</f>
        <v>0</v>
      </c>
      <c r="N575" s="238">
        <v>4.7999999999999996E-3</v>
      </c>
      <c r="O575" s="238">
        <f>ROUND(E575*N575,2)</f>
        <v>0.01</v>
      </c>
      <c r="P575" s="238">
        <v>0</v>
      </c>
      <c r="Q575" s="238">
        <f>ROUND(E575*P575,2)</f>
        <v>0</v>
      </c>
      <c r="R575" s="238" t="s">
        <v>629</v>
      </c>
      <c r="S575" s="238" t="s">
        <v>159</v>
      </c>
      <c r="T575" s="239" t="s">
        <v>159</v>
      </c>
      <c r="U575" s="223">
        <v>0</v>
      </c>
      <c r="V575" s="223">
        <f>ROUND(E575*U575,2)</f>
        <v>0</v>
      </c>
      <c r="W575" s="223"/>
      <c r="X575" s="223" t="s">
        <v>630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631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744</v>
      </c>
      <c r="D576" s="224"/>
      <c r="E576" s="225">
        <v>8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860</v>
      </c>
      <c r="D577" s="224"/>
      <c r="E577" s="225">
        <v>-6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164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33.75" outlineLevel="1" x14ac:dyDescent="0.2">
      <c r="A578" s="233">
        <v>107</v>
      </c>
      <c r="B578" s="234" t="s">
        <v>861</v>
      </c>
      <c r="C578" s="244" t="s">
        <v>862</v>
      </c>
      <c r="D578" s="235" t="s">
        <v>743</v>
      </c>
      <c r="E578" s="236">
        <v>3</v>
      </c>
      <c r="F578" s="237"/>
      <c r="G578" s="238">
        <f>ROUND(E578*F578,2)</f>
        <v>0</v>
      </c>
      <c r="H578" s="237"/>
      <c r="I578" s="238">
        <f>ROUND(E578*H578,2)</f>
        <v>0</v>
      </c>
      <c r="J578" s="237"/>
      <c r="K578" s="238">
        <f>ROUND(E578*J578,2)</f>
        <v>0</v>
      </c>
      <c r="L578" s="238">
        <v>21</v>
      </c>
      <c r="M578" s="238">
        <f>G578*(1+L578/100)</f>
        <v>0</v>
      </c>
      <c r="N578" s="238">
        <v>5.1000000000000004E-3</v>
      </c>
      <c r="O578" s="238">
        <f>ROUND(E578*N578,2)</f>
        <v>0.02</v>
      </c>
      <c r="P578" s="238">
        <v>0</v>
      </c>
      <c r="Q578" s="238">
        <f>ROUND(E578*P578,2)</f>
        <v>0</v>
      </c>
      <c r="R578" s="238" t="s">
        <v>629</v>
      </c>
      <c r="S578" s="238" t="s">
        <v>159</v>
      </c>
      <c r="T578" s="239" t="s">
        <v>159</v>
      </c>
      <c r="U578" s="223">
        <v>0</v>
      </c>
      <c r="V578" s="223">
        <f>ROUND(E578*U578,2)</f>
        <v>0</v>
      </c>
      <c r="W578" s="223"/>
      <c r="X578" s="223" t="s">
        <v>630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658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744</v>
      </c>
      <c r="D579" s="224"/>
      <c r="E579" s="225">
        <v>8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5" t="s">
        <v>863</v>
      </c>
      <c r="D580" s="224"/>
      <c r="E580" s="225">
        <v>-5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164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33.75" outlineLevel="1" x14ac:dyDescent="0.2">
      <c r="A581" s="233">
        <v>108</v>
      </c>
      <c r="B581" s="234" t="s">
        <v>864</v>
      </c>
      <c r="C581" s="244" t="s">
        <v>865</v>
      </c>
      <c r="D581" s="235" t="s">
        <v>743</v>
      </c>
      <c r="E581" s="236">
        <v>3</v>
      </c>
      <c r="F581" s="237"/>
      <c r="G581" s="238">
        <f>ROUND(E581*F581,2)</f>
        <v>0</v>
      </c>
      <c r="H581" s="237"/>
      <c r="I581" s="238">
        <f>ROUND(E581*H581,2)</f>
        <v>0</v>
      </c>
      <c r="J581" s="237"/>
      <c r="K581" s="238">
        <f>ROUND(E581*J581,2)</f>
        <v>0</v>
      </c>
      <c r="L581" s="238">
        <v>21</v>
      </c>
      <c r="M581" s="238">
        <f>G581*(1+L581/100)</f>
        <v>0</v>
      </c>
      <c r="N581" s="238">
        <v>6.7999999999999996E-3</v>
      </c>
      <c r="O581" s="238">
        <f>ROUND(E581*N581,2)</f>
        <v>0.02</v>
      </c>
      <c r="P581" s="238">
        <v>0</v>
      </c>
      <c r="Q581" s="238">
        <f>ROUND(E581*P581,2)</f>
        <v>0</v>
      </c>
      <c r="R581" s="238" t="s">
        <v>629</v>
      </c>
      <c r="S581" s="238" t="s">
        <v>159</v>
      </c>
      <c r="T581" s="239" t="s">
        <v>159</v>
      </c>
      <c r="U581" s="223">
        <v>0</v>
      </c>
      <c r="V581" s="223">
        <f>ROUND(E581*U581,2)</f>
        <v>0</v>
      </c>
      <c r="W581" s="223"/>
      <c r="X581" s="223" t="s">
        <v>630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658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744</v>
      </c>
      <c r="D582" s="224"/>
      <c r="E582" s="225">
        <v>8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863</v>
      </c>
      <c r="D583" s="224"/>
      <c r="E583" s="225">
        <v>-5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164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45" outlineLevel="1" x14ac:dyDescent="0.2">
      <c r="A584" s="233">
        <v>109</v>
      </c>
      <c r="B584" s="234" t="s">
        <v>866</v>
      </c>
      <c r="C584" s="244" t="s">
        <v>867</v>
      </c>
      <c r="D584" s="235" t="s">
        <v>743</v>
      </c>
      <c r="E584" s="236">
        <v>1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1.8499999999999999E-2</v>
      </c>
      <c r="O584" s="238">
        <f>ROUND(E584*N584,2)</f>
        <v>0.02</v>
      </c>
      <c r="P584" s="238">
        <v>0</v>
      </c>
      <c r="Q584" s="238">
        <f>ROUND(E584*P584,2)</f>
        <v>0</v>
      </c>
      <c r="R584" s="238" t="s">
        <v>629</v>
      </c>
      <c r="S584" s="238" t="s">
        <v>159</v>
      </c>
      <c r="T584" s="239" t="s">
        <v>159</v>
      </c>
      <c r="U584" s="223">
        <v>0</v>
      </c>
      <c r="V584" s="223">
        <f>ROUND(E584*U584,2)</f>
        <v>0</v>
      </c>
      <c r="W584" s="223"/>
      <c r="X584" s="223" t="s">
        <v>630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658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772</v>
      </c>
      <c r="D585" s="224"/>
      <c r="E585" s="225">
        <v>1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164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45" outlineLevel="1" x14ac:dyDescent="0.2">
      <c r="A586" s="233">
        <v>110</v>
      </c>
      <c r="B586" s="234" t="s">
        <v>868</v>
      </c>
      <c r="C586" s="244" t="s">
        <v>869</v>
      </c>
      <c r="D586" s="235" t="s">
        <v>743</v>
      </c>
      <c r="E586" s="236">
        <v>4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2.4500000000000001E-2</v>
      </c>
      <c r="O586" s="238">
        <f>ROUND(E586*N586,2)</f>
        <v>0.1</v>
      </c>
      <c r="P586" s="238">
        <v>0</v>
      </c>
      <c r="Q586" s="238">
        <f>ROUND(E586*P586,2)</f>
        <v>0</v>
      </c>
      <c r="R586" s="238" t="s">
        <v>629</v>
      </c>
      <c r="S586" s="238" t="s">
        <v>159</v>
      </c>
      <c r="T586" s="239" t="s">
        <v>159</v>
      </c>
      <c r="U586" s="223">
        <v>0</v>
      </c>
      <c r="V586" s="223">
        <f>ROUND(E586*U586,2)</f>
        <v>0</v>
      </c>
      <c r="W586" s="223"/>
      <c r="X586" s="223" t="s">
        <v>630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631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870</v>
      </c>
      <c r="D587" s="224"/>
      <c r="E587" s="225">
        <v>4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33.75" outlineLevel="1" x14ac:dyDescent="0.2">
      <c r="A588" s="233">
        <v>111</v>
      </c>
      <c r="B588" s="234" t="s">
        <v>871</v>
      </c>
      <c r="C588" s="244" t="s">
        <v>872</v>
      </c>
      <c r="D588" s="235" t="s">
        <v>743</v>
      </c>
      <c r="E588" s="236">
        <v>8</v>
      </c>
      <c r="F588" s="237"/>
      <c r="G588" s="238">
        <f>ROUND(E588*F588,2)</f>
        <v>0</v>
      </c>
      <c r="H588" s="237"/>
      <c r="I588" s="238">
        <f>ROUND(E588*H588,2)</f>
        <v>0</v>
      </c>
      <c r="J588" s="237"/>
      <c r="K588" s="238">
        <f>ROUND(E588*J588,2)</f>
        <v>0</v>
      </c>
      <c r="L588" s="238">
        <v>21</v>
      </c>
      <c r="M588" s="238">
        <f>G588*(1+L588/100)</f>
        <v>0</v>
      </c>
      <c r="N588" s="238">
        <v>3.3999999999999998E-3</v>
      </c>
      <c r="O588" s="238">
        <f>ROUND(E588*N588,2)</f>
        <v>0.03</v>
      </c>
      <c r="P588" s="238">
        <v>0</v>
      </c>
      <c r="Q588" s="238">
        <f>ROUND(E588*P588,2)</f>
        <v>0</v>
      </c>
      <c r="R588" s="238" t="s">
        <v>629</v>
      </c>
      <c r="S588" s="238" t="s">
        <v>159</v>
      </c>
      <c r="T588" s="239" t="s">
        <v>159</v>
      </c>
      <c r="U588" s="223">
        <v>0</v>
      </c>
      <c r="V588" s="223">
        <f>ROUND(E588*U588,2)</f>
        <v>0</v>
      </c>
      <c r="W588" s="223"/>
      <c r="X588" s="223" t="s">
        <v>630</v>
      </c>
      <c r="Y588" s="214"/>
      <c r="Z588" s="214"/>
      <c r="AA588" s="214"/>
      <c r="AB588" s="214"/>
      <c r="AC588" s="214"/>
      <c r="AD588" s="214"/>
      <c r="AE588" s="214"/>
      <c r="AF588" s="214"/>
      <c r="AG588" s="214" t="s">
        <v>631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5" t="s">
        <v>873</v>
      </c>
      <c r="D589" s="224"/>
      <c r="E589" s="225">
        <v>8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164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874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33">
        <v>112</v>
      </c>
      <c r="B591" s="234" t="s">
        <v>875</v>
      </c>
      <c r="C591" s="244" t="s">
        <v>876</v>
      </c>
      <c r="D591" s="235" t="s">
        <v>743</v>
      </c>
      <c r="E591" s="236">
        <v>1</v>
      </c>
      <c r="F591" s="237"/>
      <c r="G591" s="238">
        <f>ROUND(E591*F591,2)</f>
        <v>0</v>
      </c>
      <c r="H591" s="237"/>
      <c r="I591" s="238">
        <f>ROUND(E591*H591,2)</f>
        <v>0</v>
      </c>
      <c r="J591" s="237"/>
      <c r="K591" s="238">
        <f>ROUND(E591*J591,2)</f>
        <v>0</v>
      </c>
      <c r="L591" s="238">
        <v>21</v>
      </c>
      <c r="M591" s="238">
        <f>G591*(1+L591/100)</f>
        <v>0</v>
      </c>
      <c r="N591" s="238">
        <v>3.5499999999999997E-2</v>
      </c>
      <c r="O591" s="238">
        <f>ROUND(E591*N591,2)</f>
        <v>0.04</v>
      </c>
      <c r="P591" s="238">
        <v>0</v>
      </c>
      <c r="Q591" s="238">
        <f>ROUND(E591*P591,2)</f>
        <v>0</v>
      </c>
      <c r="R591" s="238" t="s">
        <v>629</v>
      </c>
      <c r="S591" s="238" t="s">
        <v>159</v>
      </c>
      <c r="T591" s="239" t="s">
        <v>159</v>
      </c>
      <c r="U591" s="223">
        <v>0</v>
      </c>
      <c r="V591" s="223">
        <f>ROUND(E591*U591,2)</f>
        <v>0</v>
      </c>
      <c r="W591" s="223"/>
      <c r="X591" s="223" t="s">
        <v>630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631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877</v>
      </c>
      <c r="D592" s="224"/>
      <c r="E592" s="225">
        <v>1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164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33">
        <v>113</v>
      </c>
      <c r="B593" s="234" t="s">
        <v>878</v>
      </c>
      <c r="C593" s="244" t="s">
        <v>879</v>
      </c>
      <c r="D593" s="235" t="s">
        <v>743</v>
      </c>
      <c r="E593" s="236">
        <v>1</v>
      </c>
      <c r="F593" s="237"/>
      <c r="G593" s="238">
        <f>ROUND(E593*F593,2)</f>
        <v>0</v>
      </c>
      <c r="H593" s="237"/>
      <c r="I593" s="238">
        <f>ROUND(E593*H593,2)</f>
        <v>0</v>
      </c>
      <c r="J593" s="237"/>
      <c r="K593" s="238">
        <f>ROUND(E593*J593,2)</f>
        <v>0</v>
      </c>
      <c r="L593" s="238">
        <v>21</v>
      </c>
      <c r="M593" s="238">
        <f>G593*(1+L593/100)</f>
        <v>0</v>
      </c>
      <c r="N593" s="238">
        <v>1.9E-3</v>
      </c>
      <c r="O593" s="238">
        <f>ROUND(E593*N593,2)</f>
        <v>0</v>
      </c>
      <c r="P593" s="238">
        <v>0</v>
      </c>
      <c r="Q593" s="238">
        <f>ROUND(E593*P593,2)</f>
        <v>0</v>
      </c>
      <c r="R593" s="238" t="s">
        <v>629</v>
      </c>
      <c r="S593" s="238" t="s">
        <v>159</v>
      </c>
      <c r="T593" s="239" t="s">
        <v>159</v>
      </c>
      <c r="U593" s="223">
        <v>0</v>
      </c>
      <c r="V593" s="223">
        <f>ROUND(E593*U593,2)</f>
        <v>0</v>
      </c>
      <c r="W593" s="223"/>
      <c r="X593" s="223" t="s">
        <v>630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658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808</v>
      </c>
      <c r="D594" s="224"/>
      <c r="E594" s="225">
        <v>1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164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33">
        <v>114</v>
      </c>
      <c r="B595" s="234" t="s">
        <v>880</v>
      </c>
      <c r="C595" s="244" t="s">
        <v>881</v>
      </c>
      <c r="D595" s="235" t="s">
        <v>743</v>
      </c>
      <c r="E595" s="236">
        <v>4</v>
      </c>
      <c r="F595" s="237"/>
      <c r="G595" s="238">
        <f>ROUND(E595*F595,2)</f>
        <v>0</v>
      </c>
      <c r="H595" s="237"/>
      <c r="I595" s="238">
        <f>ROUND(E595*H595,2)</f>
        <v>0</v>
      </c>
      <c r="J595" s="237"/>
      <c r="K595" s="238">
        <f>ROUND(E595*J595,2)</f>
        <v>0</v>
      </c>
      <c r="L595" s="238">
        <v>21</v>
      </c>
      <c r="M595" s="238">
        <f>G595*(1+L595/100)</f>
        <v>0</v>
      </c>
      <c r="N595" s="238">
        <v>0</v>
      </c>
      <c r="O595" s="238">
        <f>ROUND(E595*N595,2)</f>
        <v>0</v>
      </c>
      <c r="P595" s="238">
        <v>0</v>
      </c>
      <c r="Q595" s="238">
        <f>ROUND(E595*P595,2)</f>
        <v>0</v>
      </c>
      <c r="R595" s="238" t="s">
        <v>629</v>
      </c>
      <c r="S595" s="238" t="s">
        <v>159</v>
      </c>
      <c r="T595" s="239" t="s">
        <v>159</v>
      </c>
      <c r="U595" s="223">
        <v>0</v>
      </c>
      <c r="V595" s="223">
        <f>ROUND(E595*U595,2)</f>
        <v>0</v>
      </c>
      <c r="W595" s="223"/>
      <c r="X595" s="223" t="s">
        <v>630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658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804</v>
      </c>
      <c r="D596" s="224"/>
      <c r="E596" s="225">
        <v>4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33">
        <v>115</v>
      </c>
      <c r="B597" s="234" t="s">
        <v>882</v>
      </c>
      <c r="C597" s="244" t="s">
        <v>883</v>
      </c>
      <c r="D597" s="235" t="s">
        <v>743</v>
      </c>
      <c r="E597" s="236">
        <v>8</v>
      </c>
      <c r="F597" s="237"/>
      <c r="G597" s="238">
        <f>ROUND(E597*F597,2)</f>
        <v>0</v>
      </c>
      <c r="H597" s="237"/>
      <c r="I597" s="238">
        <f>ROUND(E597*H597,2)</f>
        <v>0</v>
      </c>
      <c r="J597" s="237"/>
      <c r="K597" s="238">
        <f>ROUND(E597*J597,2)</f>
        <v>0</v>
      </c>
      <c r="L597" s="238">
        <v>21</v>
      </c>
      <c r="M597" s="238">
        <f>G597*(1+L597/100)</f>
        <v>0</v>
      </c>
      <c r="N597" s="238">
        <v>0</v>
      </c>
      <c r="O597" s="238">
        <f>ROUND(E597*N597,2)</f>
        <v>0</v>
      </c>
      <c r="P597" s="238">
        <v>0</v>
      </c>
      <c r="Q597" s="238">
        <f>ROUND(E597*P597,2)</f>
        <v>0</v>
      </c>
      <c r="R597" s="238" t="s">
        <v>629</v>
      </c>
      <c r="S597" s="238" t="s">
        <v>159</v>
      </c>
      <c r="T597" s="239" t="s">
        <v>159</v>
      </c>
      <c r="U597" s="223">
        <v>0</v>
      </c>
      <c r="V597" s="223">
        <f>ROUND(E597*U597,2)</f>
        <v>0</v>
      </c>
      <c r="W597" s="223"/>
      <c r="X597" s="223" t="s">
        <v>630</v>
      </c>
      <c r="Y597" s="214"/>
      <c r="Z597" s="214"/>
      <c r="AA597" s="214"/>
      <c r="AB597" s="214"/>
      <c r="AC597" s="214"/>
      <c r="AD597" s="214"/>
      <c r="AE597" s="214"/>
      <c r="AF597" s="214"/>
      <c r="AG597" s="214" t="s">
        <v>658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744</v>
      </c>
      <c r="D598" s="224"/>
      <c r="E598" s="225">
        <v>8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33">
        <v>116</v>
      </c>
      <c r="B599" s="234" t="s">
        <v>884</v>
      </c>
      <c r="C599" s="244" t="s">
        <v>885</v>
      </c>
      <c r="D599" s="235" t="s">
        <v>743</v>
      </c>
      <c r="E599" s="236">
        <v>8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3.3E-3</v>
      </c>
      <c r="O599" s="238">
        <f>ROUND(E599*N599,2)</f>
        <v>0.03</v>
      </c>
      <c r="P599" s="238">
        <v>0</v>
      </c>
      <c r="Q599" s="238">
        <f>ROUND(E599*P599,2)</f>
        <v>0</v>
      </c>
      <c r="R599" s="238" t="s">
        <v>629</v>
      </c>
      <c r="S599" s="238" t="s">
        <v>159</v>
      </c>
      <c r="T599" s="239" t="s">
        <v>159</v>
      </c>
      <c r="U599" s="223">
        <v>0</v>
      </c>
      <c r="V599" s="223">
        <f>ROUND(E599*U599,2)</f>
        <v>0</v>
      </c>
      <c r="W599" s="223"/>
      <c r="X599" s="223" t="s">
        <v>630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631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763</v>
      </c>
      <c r="D600" s="224"/>
      <c r="E600" s="225">
        <v>8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164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33">
        <v>117</v>
      </c>
      <c r="B601" s="234" t="s">
        <v>886</v>
      </c>
      <c r="C601" s="244" t="s">
        <v>887</v>
      </c>
      <c r="D601" s="235" t="s">
        <v>743</v>
      </c>
      <c r="E601" s="236">
        <v>4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7.3000000000000001E-3</v>
      </c>
      <c r="O601" s="238">
        <f>ROUND(E601*N601,2)</f>
        <v>0.03</v>
      </c>
      <c r="P601" s="238">
        <v>0</v>
      </c>
      <c r="Q601" s="238">
        <f>ROUND(E601*P601,2)</f>
        <v>0</v>
      </c>
      <c r="R601" s="238" t="s">
        <v>629</v>
      </c>
      <c r="S601" s="238" t="s">
        <v>159</v>
      </c>
      <c r="T601" s="239" t="s">
        <v>159</v>
      </c>
      <c r="U601" s="223">
        <v>0</v>
      </c>
      <c r="V601" s="223">
        <f>ROUND(E601*U601,2)</f>
        <v>0</v>
      </c>
      <c r="W601" s="223"/>
      <c r="X601" s="223" t="s">
        <v>630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631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854</v>
      </c>
      <c r="D602" s="224"/>
      <c r="E602" s="225">
        <v>4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33">
        <v>118</v>
      </c>
      <c r="B603" s="234" t="s">
        <v>886</v>
      </c>
      <c r="C603" s="244" t="s">
        <v>887</v>
      </c>
      <c r="D603" s="235" t="s">
        <v>743</v>
      </c>
      <c r="E603" s="236">
        <v>1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7.3000000000000001E-3</v>
      </c>
      <c r="O603" s="238">
        <f>ROUND(E603*N603,2)</f>
        <v>0.01</v>
      </c>
      <c r="P603" s="238">
        <v>0</v>
      </c>
      <c r="Q603" s="238">
        <f>ROUND(E603*P603,2)</f>
        <v>0</v>
      </c>
      <c r="R603" s="238" t="s">
        <v>629</v>
      </c>
      <c r="S603" s="238" t="s">
        <v>159</v>
      </c>
      <c r="T603" s="239" t="s">
        <v>159</v>
      </c>
      <c r="U603" s="223">
        <v>0</v>
      </c>
      <c r="V603" s="223">
        <f>ROUND(E603*U603,2)</f>
        <v>0</v>
      </c>
      <c r="W603" s="223"/>
      <c r="X603" s="223" t="s">
        <v>630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658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5" t="s">
        <v>772</v>
      </c>
      <c r="D604" s="224"/>
      <c r="E604" s="225">
        <v>1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164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33">
        <v>119</v>
      </c>
      <c r="B605" s="234" t="s">
        <v>888</v>
      </c>
      <c r="C605" s="244" t="s">
        <v>889</v>
      </c>
      <c r="D605" s="235" t="s">
        <v>743</v>
      </c>
      <c r="E605" s="236">
        <v>3</v>
      </c>
      <c r="F605" s="237"/>
      <c r="G605" s="238">
        <f>ROUND(E605*F605,2)</f>
        <v>0</v>
      </c>
      <c r="H605" s="237"/>
      <c r="I605" s="238">
        <f>ROUND(E605*H605,2)</f>
        <v>0</v>
      </c>
      <c r="J605" s="237"/>
      <c r="K605" s="238">
        <f>ROUND(E605*J605,2)</f>
        <v>0</v>
      </c>
      <c r="L605" s="238">
        <v>21</v>
      </c>
      <c r="M605" s="238">
        <f>G605*(1+L605/100)</f>
        <v>0</v>
      </c>
      <c r="N605" s="238">
        <v>1.0800000000000001E-2</v>
      </c>
      <c r="O605" s="238">
        <f>ROUND(E605*N605,2)</f>
        <v>0.03</v>
      </c>
      <c r="P605" s="238">
        <v>0</v>
      </c>
      <c r="Q605" s="238">
        <f>ROUND(E605*P605,2)</f>
        <v>0</v>
      </c>
      <c r="R605" s="238" t="s">
        <v>629</v>
      </c>
      <c r="S605" s="238" t="s">
        <v>159</v>
      </c>
      <c r="T605" s="239" t="s">
        <v>159</v>
      </c>
      <c r="U605" s="223">
        <v>0</v>
      </c>
      <c r="V605" s="223">
        <f>ROUND(E605*U605,2)</f>
        <v>0</v>
      </c>
      <c r="W605" s="223"/>
      <c r="X605" s="223" t="s">
        <v>630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658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890</v>
      </c>
      <c r="D606" s="224"/>
      <c r="E606" s="225">
        <v>3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164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3">
        <v>120</v>
      </c>
      <c r="B607" s="234" t="s">
        <v>891</v>
      </c>
      <c r="C607" s="244" t="s">
        <v>892</v>
      </c>
      <c r="D607" s="235" t="s">
        <v>743</v>
      </c>
      <c r="E607" s="236">
        <v>1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1.6299999999999999E-2</v>
      </c>
      <c r="O607" s="238">
        <f>ROUND(E607*N607,2)</f>
        <v>0.02</v>
      </c>
      <c r="P607" s="238">
        <v>0</v>
      </c>
      <c r="Q607" s="238">
        <f>ROUND(E607*P607,2)</f>
        <v>0</v>
      </c>
      <c r="R607" s="238" t="s">
        <v>629</v>
      </c>
      <c r="S607" s="238" t="s">
        <v>159</v>
      </c>
      <c r="T607" s="239" t="s">
        <v>159</v>
      </c>
      <c r="U607" s="223">
        <v>0</v>
      </c>
      <c r="V607" s="223">
        <f>ROUND(E607*U607,2)</f>
        <v>0</v>
      </c>
      <c r="W607" s="223"/>
      <c r="X607" s="223" t="s">
        <v>630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658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877</v>
      </c>
      <c r="D608" s="224"/>
      <c r="E608" s="225">
        <v>1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33">
        <v>121</v>
      </c>
      <c r="B609" s="234" t="s">
        <v>893</v>
      </c>
      <c r="C609" s="244" t="s">
        <v>894</v>
      </c>
      <c r="D609" s="235" t="s">
        <v>743</v>
      </c>
      <c r="E609" s="236">
        <v>1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1.11E-2</v>
      </c>
      <c r="O609" s="238">
        <f>ROUND(E609*N609,2)</f>
        <v>0.01</v>
      </c>
      <c r="P609" s="238">
        <v>0</v>
      </c>
      <c r="Q609" s="238">
        <f>ROUND(E609*P609,2)</f>
        <v>0</v>
      </c>
      <c r="R609" s="238" t="s">
        <v>629</v>
      </c>
      <c r="S609" s="238" t="s">
        <v>159</v>
      </c>
      <c r="T609" s="239" t="s">
        <v>159</v>
      </c>
      <c r="U609" s="223">
        <v>0</v>
      </c>
      <c r="V609" s="223">
        <f>ROUND(E609*U609,2)</f>
        <v>0</v>
      </c>
      <c r="W609" s="223"/>
      <c r="X609" s="223" t="s">
        <v>630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658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5" t="s">
        <v>895</v>
      </c>
      <c r="D610" s="224"/>
      <c r="E610" s="225">
        <v>1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33">
        <v>122</v>
      </c>
      <c r="B611" s="234" t="s">
        <v>896</v>
      </c>
      <c r="C611" s="244" t="s">
        <v>897</v>
      </c>
      <c r="D611" s="235" t="s">
        <v>743</v>
      </c>
      <c r="E611" s="236">
        <v>2</v>
      </c>
      <c r="F611" s="237"/>
      <c r="G611" s="238">
        <f>ROUND(E611*F611,2)</f>
        <v>0</v>
      </c>
      <c r="H611" s="237"/>
      <c r="I611" s="238">
        <f>ROUND(E611*H611,2)</f>
        <v>0</v>
      </c>
      <c r="J611" s="237"/>
      <c r="K611" s="238">
        <f>ROUND(E611*J611,2)</f>
        <v>0</v>
      </c>
      <c r="L611" s="238">
        <v>21</v>
      </c>
      <c r="M611" s="238">
        <f>G611*(1+L611/100)</f>
        <v>0</v>
      </c>
      <c r="N611" s="238">
        <v>1.78E-2</v>
      </c>
      <c r="O611" s="238">
        <f>ROUND(E611*N611,2)</f>
        <v>0.04</v>
      </c>
      <c r="P611" s="238">
        <v>0</v>
      </c>
      <c r="Q611" s="238">
        <f>ROUND(E611*P611,2)</f>
        <v>0</v>
      </c>
      <c r="R611" s="238" t="s">
        <v>629</v>
      </c>
      <c r="S611" s="238" t="s">
        <v>159</v>
      </c>
      <c r="T611" s="239" t="s">
        <v>159</v>
      </c>
      <c r="U611" s="223">
        <v>0</v>
      </c>
      <c r="V611" s="223">
        <f>ROUND(E611*U611,2)</f>
        <v>0</v>
      </c>
      <c r="W611" s="223"/>
      <c r="X611" s="223" t="s">
        <v>630</v>
      </c>
      <c r="Y611" s="214"/>
      <c r="Z611" s="214"/>
      <c r="AA611" s="214"/>
      <c r="AB611" s="214"/>
      <c r="AC611" s="214"/>
      <c r="AD611" s="214"/>
      <c r="AE611" s="214"/>
      <c r="AF611" s="214"/>
      <c r="AG611" s="214" t="s">
        <v>658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833</v>
      </c>
      <c r="D612" s="224"/>
      <c r="E612" s="225">
        <v>2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3">
        <v>123</v>
      </c>
      <c r="B613" s="234" t="s">
        <v>898</v>
      </c>
      <c r="C613" s="244" t="s">
        <v>899</v>
      </c>
      <c r="D613" s="235" t="s">
        <v>743</v>
      </c>
      <c r="E613" s="236">
        <v>1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1.9699999999999999E-2</v>
      </c>
      <c r="O613" s="238">
        <f>ROUND(E613*N613,2)</f>
        <v>0.02</v>
      </c>
      <c r="P613" s="238">
        <v>0</v>
      </c>
      <c r="Q613" s="238">
        <f>ROUND(E613*P613,2)</f>
        <v>0</v>
      </c>
      <c r="R613" s="238" t="s">
        <v>629</v>
      </c>
      <c r="S613" s="238" t="s">
        <v>159</v>
      </c>
      <c r="T613" s="239" t="s">
        <v>159</v>
      </c>
      <c r="U613" s="223">
        <v>0</v>
      </c>
      <c r="V613" s="223">
        <f>ROUND(E613*U613,2)</f>
        <v>0</v>
      </c>
      <c r="W613" s="223"/>
      <c r="X613" s="223" t="s">
        <v>630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658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900</v>
      </c>
      <c r="D614" s="224"/>
      <c r="E614" s="225">
        <v>1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164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x14ac:dyDescent="0.2">
      <c r="A615" s="227" t="s">
        <v>154</v>
      </c>
      <c r="B615" s="228" t="s">
        <v>101</v>
      </c>
      <c r="C615" s="243" t="s">
        <v>102</v>
      </c>
      <c r="D615" s="229"/>
      <c r="E615" s="230"/>
      <c r="F615" s="231"/>
      <c r="G615" s="231">
        <f>SUMIF(AG616:AG669,"&lt;&gt;NOR",G616:G669)</f>
        <v>0</v>
      </c>
      <c r="H615" s="231"/>
      <c r="I615" s="231">
        <f>SUM(I616:I669)</f>
        <v>0</v>
      </c>
      <c r="J615" s="231"/>
      <c r="K615" s="231">
        <f>SUM(K616:K669)</f>
        <v>0</v>
      </c>
      <c r="L615" s="231"/>
      <c r="M615" s="231">
        <f>SUM(M616:M669)</f>
        <v>0</v>
      </c>
      <c r="N615" s="231"/>
      <c r="O615" s="231">
        <f>SUM(O616:O669)</f>
        <v>16.82</v>
      </c>
      <c r="P615" s="231"/>
      <c r="Q615" s="231">
        <f>SUM(Q616:Q669)</f>
        <v>0.46</v>
      </c>
      <c r="R615" s="231"/>
      <c r="S615" s="231"/>
      <c r="T615" s="232"/>
      <c r="U615" s="226"/>
      <c r="V615" s="226">
        <f>SUM(V616:V669)</f>
        <v>91.160000000000011</v>
      </c>
      <c r="W615" s="226"/>
      <c r="X615" s="226"/>
      <c r="AG615" t="s">
        <v>155</v>
      </c>
    </row>
    <row r="616" spans="1:60" outlineLevel="1" x14ac:dyDescent="0.2">
      <c r="A616" s="233">
        <v>124</v>
      </c>
      <c r="B616" s="234" t="s">
        <v>901</v>
      </c>
      <c r="C616" s="244" t="s">
        <v>902</v>
      </c>
      <c r="D616" s="235" t="s">
        <v>743</v>
      </c>
      <c r="E616" s="236">
        <v>3</v>
      </c>
      <c r="F616" s="237"/>
      <c r="G616" s="238">
        <f>ROUND(E616*F616,2)</f>
        <v>0</v>
      </c>
      <c r="H616" s="237"/>
      <c r="I616" s="238">
        <f>ROUND(E616*H616,2)</f>
        <v>0</v>
      </c>
      <c r="J616" s="237"/>
      <c r="K616" s="238">
        <f>ROUND(E616*J616,2)</f>
        <v>0</v>
      </c>
      <c r="L616" s="238">
        <v>21</v>
      </c>
      <c r="M616" s="238">
        <f>G616*(1+L616/100)</f>
        <v>0</v>
      </c>
      <c r="N616" s="238">
        <v>6.6000000000000003E-2</v>
      </c>
      <c r="O616" s="238">
        <f>ROUND(E616*N616,2)</f>
        <v>0.2</v>
      </c>
      <c r="P616" s="238">
        <v>0</v>
      </c>
      <c r="Q616" s="238">
        <f>ROUND(E616*P616,2)</f>
        <v>0</v>
      </c>
      <c r="R616" s="238" t="s">
        <v>278</v>
      </c>
      <c r="S616" s="238" t="s">
        <v>159</v>
      </c>
      <c r="T616" s="239" t="s">
        <v>159</v>
      </c>
      <c r="U616" s="223">
        <v>0.17</v>
      </c>
      <c r="V616" s="223">
        <f>ROUND(E616*U616,2)</f>
        <v>0.51</v>
      </c>
      <c r="W616" s="223"/>
      <c r="X616" s="223" t="s">
        <v>271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272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5" t="s">
        <v>903</v>
      </c>
      <c r="D617" s="224"/>
      <c r="E617" s="225">
        <v>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164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904</v>
      </c>
      <c r="D618" s="224"/>
      <c r="E618" s="225">
        <v>1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164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33">
        <v>125</v>
      </c>
      <c r="B619" s="234" t="s">
        <v>905</v>
      </c>
      <c r="C619" s="244" t="s">
        <v>906</v>
      </c>
      <c r="D619" s="235" t="s">
        <v>743</v>
      </c>
      <c r="E619" s="236">
        <v>1</v>
      </c>
      <c r="F619" s="237"/>
      <c r="G619" s="238">
        <f>ROUND(E619*F619,2)</f>
        <v>0</v>
      </c>
      <c r="H619" s="237"/>
      <c r="I619" s="238">
        <f>ROUND(E619*H619,2)</f>
        <v>0</v>
      </c>
      <c r="J619" s="237"/>
      <c r="K619" s="238">
        <f>ROUND(E619*J619,2)</f>
        <v>0</v>
      </c>
      <c r="L619" s="238">
        <v>21</v>
      </c>
      <c r="M619" s="238">
        <f>G619*(1+L619/100)</f>
        <v>0</v>
      </c>
      <c r="N619" s="238">
        <v>0.127</v>
      </c>
      <c r="O619" s="238">
        <f>ROUND(E619*N619,2)</f>
        <v>0.13</v>
      </c>
      <c r="P619" s="238">
        <v>0</v>
      </c>
      <c r="Q619" s="238">
        <f>ROUND(E619*P619,2)</f>
        <v>0</v>
      </c>
      <c r="R619" s="238" t="s">
        <v>278</v>
      </c>
      <c r="S619" s="238" t="s">
        <v>159</v>
      </c>
      <c r="T619" s="239" t="s">
        <v>159</v>
      </c>
      <c r="U619" s="223">
        <v>0.19</v>
      </c>
      <c r="V619" s="223">
        <f>ROUND(E619*U619,2)</f>
        <v>0.19</v>
      </c>
      <c r="W619" s="223"/>
      <c r="X619" s="223" t="s">
        <v>271</v>
      </c>
      <c r="Y619" s="214"/>
      <c r="Z619" s="214"/>
      <c r="AA619" s="214"/>
      <c r="AB619" s="214"/>
      <c r="AC619" s="214"/>
      <c r="AD619" s="214"/>
      <c r="AE619" s="214"/>
      <c r="AF619" s="214"/>
      <c r="AG619" s="214" t="s">
        <v>272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907</v>
      </c>
      <c r="D620" s="224"/>
      <c r="E620" s="225">
        <v>1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908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164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33">
        <v>126</v>
      </c>
      <c r="B622" s="234" t="s">
        <v>909</v>
      </c>
      <c r="C622" s="244" t="s">
        <v>910</v>
      </c>
      <c r="D622" s="235" t="s">
        <v>911</v>
      </c>
      <c r="E622" s="236">
        <v>1</v>
      </c>
      <c r="F622" s="237"/>
      <c r="G622" s="238">
        <f>ROUND(E622*F622,2)</f>
        <v>0</v>
      </c>
      <c r="H622" s="237"/>
      <c r="I622" s="238">
        <f>ROUND(E622*H622,2)</f>
        <v>0</v>
      </c>
      <c r="J622" s="237"/>
      <c r="K622" s="238">
        <f>ROUND(E622*J622,2)</f>
        <v>0</v>
      </c>
      <c r="L622" s="238">
        <v>21</v>
      </c>
      <c r="M622" s="238">
        <f>G622*(1+L622/100)</f>
        <v>0</v>
      </c>
      <c r="N622" s="238">
        <v>0.13</v>
      </c>
      <c r="O622" s="238">
        <f>ROUND(E622*N622,2)</f>
        <v>0.13</v>
      </c>
      <c r="P622" s="238">
        <v>0</v>
      </c>
      <c r="Q622" s="238">
        <f>ROUND(E622*P622,2)</f>
        <v>0</v>
      </c>
      <c r="R622" s="238" t="s">
        <v>278</v>
      </c>
      <c r="S622" s="238" t="s">
        <v>159</v>
      </c>
      <c r="T622" s="239" t="s">
        <v>159</v>
      </c>
      <c r="U622" s="223">
        <v>1.3</v>
      </c>
      <c r="V622" s="223">
        <f>ROUND(E622*U622,2)</f>
        <v>1.3</v>
      </c>
      <c r="W622" s="223"/>
      <c r="X622" s="223" t="s">
        <v>271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272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912</v>
      </c>
      <c r="D623" s="224"/>
      <c r="E623" s="225">
        <v>1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908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164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33">
        <v>127</v>
      </c>
      <c r="B625" s="234" t="s">
        <v>913</v>
      </c>
      <c r="C625" s="244" t="s">
        <v>914</v>
      </c>
      <c r="D625" s="235" t="s">
        <v>743</v>
      </c>
      <c r="E625" s="236">
        <v>36.225000000000001</v>
      </c>
      <c r="F625" s="237"/>
      <c r="G625" s="238">
        <f>ROUND(E625*F625,2)</f>
        <v>0</v>
      </c>
      <c r="H625" s="237"/>
      <c r="I625" s="238">
        <f>ROUND(E625*H625,2)</f>
        <v>0</v>
      </c>
      <c r="J625" s="237"/>
      <c r="K625" s="238">
        <f>ROUND(E625*J625,2)</f>
        <v>0</v>
      </c>
      <c r="L625" s="238">
        <v>21</v>
      </c>
      <c r="M625" s="238">
        <f>G625*(1+L625/100)</f>
        <v>0</v>
      </c>
      <c r="N625" s="238">
        <v>0</v>
      </c>
      <c r="O625" s="238">
        <f>ROUND(E625*N625,2)</f>
        <v>0</v>
      </c>
      <c r="P625" s="238">
        <v>0</v>
      </c>
      <c r="Q625" s="238">
        <f>ROUND(E625*P625,2)</f>
        <v>0</v>
      </c>
      <c r="R625" s="238" t="s">
        <v>278</v>
      </c>
      <c r="S625" s="238" t="s">
        <v>159</v>
      </c>
      <c r="T625" s="239" t="s">
        <v>159</v>
      </c>
      <c r="U625" s="223">
        <v>0</v>
      </c>
      <c r="V625" s="223">
        <f>ROUND(E625*U625,2)</f>
        <v>0</v>
      </c>
      <c r="W625" s="223"/>
      <c r="X625" s="223" t="s">
        <v>271</v>
      </c>
      <c r="Y625" s="214"/>
      <c r="Z625" s="214"/>
      <c r="AA625" s="214"/>
      <c r="AB625" s="214"/>
      <c r="AC625" s="214"/>
      <c r="AD625" s="214"/>
      <c r="AE625" s="214"/>
      <c r="AF625" s="214"/>
      <c r="AG625" s="214" t="s">
        <v>272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915</v>
      </c>
      <c r="D626" s="224"/>
      <c r="E626" s="225">
        <v>24.15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45" t="s">
        <v>916</v>
      </c>
      <c r="D627" s="224"/>
      <c r="E627" s="225">
        <v>12.074999999999999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33">
        <v>128</v>
      </c>
      <c r="B628" s="234" t="s">
        <v>917</v>
      </c>
      <c r="C628" s="244" t="s">
        <v>918</v>
      </c>
      <c r="D628" s="235" t="s">
        <v>743</v>
      </c>
      <c r="E628" s="236">
        <v>12.074999999999999</v>
      </c>
      <c r="F628" s="237"/>
      <c r="G628" s="238">
        <f>ROUND(E628*F628,2)</f>
        <v>0</v>
      </c>
      <c r="H628" s="237"/>
      <c r="I628" s="238">
        <f>ROUND(E628*H628,2)</f>
        <v>0</v>
      </c>
      <c r="J628" s="237"/>
      <c r="K628" s="238">
        <f>ROUND(E628*J628,2)</f>
        <v>0</v>
      </c>
      <c r="L628" s="238">
        <v>21</v>
      </c>
      <c r="M628" s="238">
        <f>G628*(1+L628/100)</f>
        <v>0</v>
      </c>
      <c r="N628" s="238">
        <v>0</v>
      </c>
      <c r="O628" s="238">
        <f>ROUND(E628*N628,2)</f>
        <v>0</v>
      </c>
      <c r="P628" s="238">
        <v>0</v>
      </c>
      <c r="Q628" s="238">
        <f>ROUND(E628*P628,2)</f>
        <v>0</v>
      </c>
      <c r="R628" s="238" t="s">
        <v>278</v>
      </c>
      <c r="S628" s="238" t="s">
        <v>159</v>
      </c>
      <c r="T628" s="239" t="s">
        <v>159</v>
      </c>
      <c r="U628" s="223">
        <v>0</v>
      </c>
      <c r="V628" s="223">
        <f>ROUND(E628*U628,2)</f>
        <v>0</v>
      </c>
      <c r="W628" s="223"/>
      <c r="X628" s="223" t="s">
        <v>271</v>
      </c>
      <c r="Y628" s="214"/>
      <c r="Z628" s="214"/>
      <c r="AA628" s="214"/>
      <c r="AB628" s="214"/>
      <c r="AC628" s="214"/>
      <c r="AD628" s="214"/>
      <c r="AE628" s="214"/>
      <c r="AF628" s="214"/>
      <c r="AG628" s="214" t="s">
        <v>272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919</v>
      </c>
      <c r="D629" s="224"/>
      <c r="E629" s="225">
        <v>12.074999999999999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908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33">
        <v>129</v>
      </c>
      <c r="B631" s="234" t="s">
        <v>920</v>
      </c>
      <c r="C631" s="244" t="s">
        <v>921</v>
      </c>
      <c r="D631" s="235" t="s">
        <v>911</v>
      </c>
      <c r="E631" s="236">
        <v>12.074999999999999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278</v>
      </c>
      <c r="S631" s="238" t="s">
        <v>159</v>
      </c>
      <c r="T631" s="239" t="s">
        <v>159</v>
      </c>
      <c r="U631" s="223">
        <v>0</v>
      </c>
      <c r="V631" s="223">
        <f>ROUND(E631*U631,2)</f>
        <v>0</v>
      </c>
      <c r="W631" s="223"/>
      <c r="X631" s="223" t="s">
        <v>271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272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922</v>
      </c>
      <c r="D632" s="224"/>
      <c r="E632" s="225">
        <v>12.074999999999999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908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33">
        <v>130</v>
      </c>
      <c r="B634" s="234" t="s">
        <v>923</v>
      </c>
      <c r="C634" s="244" t="s">
        <v>924</v>
      </c>
      <c r="D634" s="235" t="s">
        <v>743</v>
      </c>
      <c r="E634" s="236">
        <v>3</v>
      </c>
      <c r="F634" s="237"/>
      <c r="G634" s="238">
        <f>ROUND(E634*F634,2)</f>
        <v>0</v>
      </c>
      <c r="H634" s="237"/>
      <c r="I634" s="238">
        <f>ROUND(E634*H634,2)</f>
        <v>0</v>
      </c>
      <c r="J634" s="237"/>
      <c r="K634" s="238">
        <f>ROUND(E634*J634,2)</f>
        <v>0</v>
      </c>
      <c r="L634" s="238">
        <v>21</v>
      </c>
      <c r="M634" s="238">
        <f>G634*(1+L634/100)</f>
        <v>0</v>
      </c>
      <c r="N634" s="238">
        <v>6.7000000000000004E-2</v>
      </c>
      <c r="O634" s="238">
        <f>ROUND(E634*N634,2)</f>
        <v>0.2</v>
      </c>
      <c r="P634" s="238">
        <v>6.6000000000000003E-2</v>
      </c>
      <c r="Q634" s="238">
        <f>ROUND(E634*P634,2)</f>
        <v>0.2</v>
      </c>
      <c r="R634" s="238" t="s">
        <v>278</v>
      </c>
      <c r="S634" s="238" t="s">
        <v>159</v>
      </c>
      <c r="T634" s="239" t="s">
        <v>159</v>
      </c>
      <c r="U634" s="223">
        <v>0.1105</v>
      </c>
      <c r="V634" s="223">
        <f>ROUND(E634*U634,2)</f>
        <v>0.33</v>
      </c>
      <c r="W634" s="223"/>
      <c r="X634" s="223" t="s">
        <v>271</v>
      </c>
      <c r="Y634" s="214"/>
      <c r="Z634" s="214"/>
      <c r="AA634" s="214"/>
      <c r="AB634" s="214"/>
      <c r="AC634" s="214"/>
      <c r="AD634" s="214"/>
      <c r="AE634" s="214"/>
      <c r="AF634" s="214"/>
      <c r="AG634" s="214" t="s">
        <v>272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5" t="s">
        <v>903</v>
      </c>
      <c r="D635" s="224"/>
      <c r="E635" s="225">
        <v>2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5" t="s">
        <v>904</v>
      </c>
      <c r="D636" s="224"/>
      <c r="E636" s="225">
        <v>1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33">
        <v>131</v>
      </c>
      <c r="B637" s="234" t="s">
        <v>925</v>
      </c>
      <c r="C637" s="244" t="s">
        <v>926</v>
      </c>
      <c r="D637" s="235" t="s">
        <v>743</v>
      </c>
      <c r="E637" s="236">
        <v>1</v>
      </c>
      <c r="F637" s="237"/>
      <c r="G637" s="238">
        <f>ROUND(E637*F637,2)</f>
        <v>0</v>
      </c>
      <c r="H637" s="237"/>
      <c r="I637" s="238">
        <f>ROUND(E637*H637,2)</f>
        <v>0</v>
      </c>
      <c r="J637" s="237"/>
      <c r="K637" s="238">
        <f>ROUND(E637*J637,2)</f>
        <v>0</v>
      </c>
      <c r="L637" s="238">
        <v>21</v>
      </c>
      <c r="M637" s="238">
        <f>G637*(1+L637/100)</f>
        <v>0</v>
      </c>
      <c r="N637" s="238">
        <v>0.127</v>
      </c>
      <c r="O637" s="238">
        <f>ROUND(E637*N637,2)</f>
        <v>0.13</v>
      </c>
      <c r="P637" s="238">
        <v>0.127</v>
      </c>
      <c r="Q637" s="238">
        <f>ROUND(E637*P637,2)</f>
        <v>0.13</v>
      </c>
      <c r="R637" s="238" t="s">
        <v>278</v>
      </c>
      <c r="S637" s="238" t="s">
        <v>159</v>
      </c>
      <c r="T637" s="239" t="s">
        <v>159</v>
      </c>
      <c r="U637" s="223">
        <v>0.11</v>
      </c>
      <c r="V637" s="223">
        <f>ROUND(E637*U637,2)</f>
        <v>0.11</v>
      </c>
      <c r="W637" s="223"/>
      <c r="X637" s="223" t="s">
        <v>271</v>
      </c>
      <c r="Y637" s="214"/>
      <c r="Z637" s="214"/>
      <c r="AA637" s="214"/>
      <c r="AB637" s="214"/>
      <c r="AC637" s="214"/>
      <c r="AD637" s="214"/>
      <c r="AE637" s="214"/>
      <c r="AF637" s="214"/>
      <c r="AG637" s="214" t="s">
        <v>272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907</v>
      </c>
      <c r="D638" s="224"/>
      <c r="E638" s="225">
        <v>1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164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5" t="s">
        <v>908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33">
        <v>132</v>
      </c>
      <c r="B640" s="234" t="s">
        <v>927</v>
      </c>
      <c r="C640" s="244" t="s">
        <v>928</v>
      </c>
      <c r="D640" s="235" t="s">
        <v>911</v>
      </c>
      <c r="E640" s="236">
        <v>1</v>
      </c>
      <c r="F640" s="237"/>
      <c r="G640" s="238">
        <f>ROUND(E640*F640,2)</f>
        <v>0</v>
      </c>
      <c r="H640" s="237"/>
      <c r="I640" s="238">
        <f>ROUND(E640*H640,2)</f>
        <v>0</v>
      </c>
      <c r="J640" s="237"/>
      <c r="K640" s="238">
        <f>ROUND(E640*J640,2)</f>
        <v>0</v>
      </c>
      <c r="L640" s="238">
        <v>21</v>
      </c>
      <c r="M640" s="238">
        <f>G640*(1+L640/100)</f>
        <v>0</v>
      </c>
      <c r="N640" s="238">
        <v>0.13</v>
      </c>
      <c r="O640" s="238">
        <f>ROUND(E640*N640,2)</f>
        <v>0.13</v>
      </c>
      <c r="P640" s="238">
        <v>0.13</v>
      </c>
      <c r="Q640" s="238">
        <f>ROUND(E640*P640,2)</f>
        <v>0.13</v>
      </c>
      <c r="R640" s="238" t="s">
        <v>278</v>
      </c>
      <c r="S640" s="238" t="s">
        <v>159</v>
      </c>
      <c r="T640" s="239" t="s">
        <v>159</v>
      </c>
      <c r="U640" s="223">
        <v>0.2</v>
      </c>
      <c r="V640" s="223">
        <f>ROUND(E640*U640,2)</f>
        <v>0.2</v>
      </c>
      <c r="W640" s="223"/>
      <c r="X640" s="223" t="s">
        <v>271</v>
      </c>
      <c r="Y640" s="214"/>
      <c r="Z640" s="214"/>
      <c r="AA640" s="214"/>
      <c r="AB640" s="214"/>
      <c r="AC640" s="214"/>
      <c r="AD640" s="214"/>
      <c r="AE640" s="214"/>
      <c r="AF640" s="214"/>
      <c r="AG640" s="214" t="s">
        <v>272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912</v>
      </c>
      <c r="D641" s="224"/>
      <c r="E641" s="225">
        <v>1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164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45" t="s">
        <v>908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33">
        <v>133</v>
      </c>
      <c r="B643" s="234" t="s">
        <v>929</v>
      </c>
      <c r="C643" s="244" t="s">
        <v>930</v>
      </c>
      <c r="D643" s="235" t="s">
        <v>318</v>
      </c>
      <c r="E643" s="236">
        <v>144.9</v>
      </c>
      <c r="F643" s="237"/>
      <c r="G643" s="238">
        <f>ROUND(E643*F643,2)</f>
        <v>0</v>
      </c>
      <c r="H643" s="237"/>
      <c r="I643" s="238">
        <f>ROUND(E643*H643,2)</f>
        <v>0</v>
      </c>
      <c r="J643" s="237"/>
      <c r="K643" s="238">
        <f>ROUND(E643*J643,2)</f>
        <v>0</v>
      </c>
      <c r="L643" s="238">
        <v>21</v>
      </c>
      <c r="M643" s="238">
        <f>G643*(1+L643/100)</f>
        <v>0</v>
      </c>
      <c r="N643" s="238">
        <v>8.2320000000000004E-2</v>
      </c>
      <c r="O643" s="238">
        <f>ROUND(E643*N643,2)</f>
        <v>11.93</v>
      </c>
      <c r="P643" s="238">
        <v>0</v>
      </c>
      <c r="Q643" s="238">
        <f>ROUND(E643*P643,2)</f>
        <v>0</v>
      </c>
      <c r="R643" s="238" t="s">
        <v>278</v>
      </c>
      <c r="S643" s="238" t="s">
        <v>159</v>
      </c>
      <c r="T643" s="239" t="s">
        <v>159</v>
      </c>
      <c r="U643" s="223">
        <v>0.13600000000000001</v>
      </c>
      <c r="V643" s="223">
        <f>ROUND(E643*U643,2)</f>
        <v>19.71</v>
      </c>
      <c r="W643" s="223"/>
      <c r="X643" s="223" t="s">
        <v>271</v>
      </c>
      <c r="Y643" s="214"/>
      <c r="Z643" s="214"/>
      <c r="AA643" s="214"/>
      <c r="AB643" s="214"/>
      <c r="AC643" s="214"/>
      <c r="AD643" s="214"/>
      <c r="AE643" s="214"/>
      <c r="AF643" s="214"/>
      <c r="AG643" s="214" t="s">
        <v>272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53" t="s">
        <v>931</v>
      </c>
      <c r="D644" s="251"/>
      <c r="E644" s="251"/>
      <c r="F644" s="251"/>
      <c r="G644" s="251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288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40" t="str">
        <f>C644</f>
        <v>tl. do 12 cm, do lože z cementové malty tl. do 2 cm, s vyplněním a zatřením spár cementovou maltou s podkladní vrstvou z betonu prostého C 12/15 tl. 5 až 10 cm</v>
      </c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5" t="s">
        <v>932</v>
      </c>
      <c r="D645" s="224"/>
      <c r="E645" s="225">
        <v>144.9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164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33">
        <v>134</v>
      </c>
      <c r="B646" s="234" t="s">
        <v>933</v>
      </c>
      <c r="C646" s="244" t="s">
        <v>934</v>
      </c>
      <c r="D646" s="235" t="s">
        <v>318</v>
      </c>
      <c r="E646" s="236">
        <v>144.9</v>
      </c>
      <c r="F646" s="237"/>
      <c r="G646" s="238">
        <f>ROUND(E646*F646,2)</f>
        <v>0</v>
      </c>
      <c r="H646" s="237"/>
      <c r="I646" s="238">
        <f>ROUND(E646*H646,2)</f>
        <v>0</v>
      </c>
      <c r="J646" s="237"/>
      <c r="K646" s="238">
        <f>ROUND(E646*J646,2)</f>
        <v>0</v>
      </c>
      <c r="L646" s="238">
        <v>21</v>
      </c>
      <c r="M646" s="238">
        <f>G646*(1+L646/100)</f>
        <v>0</v>
      </c>
      <c r="N646" s="238">
        <v>3.6999999999999999E-4</v>
      </c>
      <c r="O646" s="238">
        <f>ROUND(E646*N646,2)</f>
        <v>0.05</v>
      </c>
      <c r="P646" s="238">
        <v>0</v>
      </c>
      <c r="Q646" s="238">
        <f>ROUND(E646*P646,2)</f>
        <v>0</v>
      </c>
      <c r="R646" s="238" t="s">
        <v>278</v>
      </c>
      <c r="S646" s="238" t="s">
        <v>159</v>
      </c>
      <c r="T646" s="239" t="s">
        <v>159</v>
      </c>
      <c r="U646" s="223">
        <v>4.8000000000000001E-2</v>
      </c>
      <c r="V646" s="223">
        <f>ROUND(E646*U646,2)</f>
        <v>6.96</v>
      </c>
      <c r="W646" s="223"/>
      <c r="X646" s="223" t="s">
        <v>271</v>
      </c>
      <c r="Y646" s="214"/>
      <c r="Z646" s="214"/>
      <c r="AA646" s="214"/>
      <c r="AB646" s="214"/>
      <c r="AC646" s="214"/>
      <c r="AD646" s="214"/>
      <c r="AE646" s="214"/>
      <c r="AF646" s="214"/>
      <c r="AG646" s="214" t="s">
        <v>319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793</v>
      </c>
      <c r="D647" s="224"/>
      <c r="E647" s="225">
        <v>144.9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3">
        <v>135</v>
      </c>
      <c r="B648" s="234" t="s">
        <v>935</v>
      </c>
      <c r="C648" s="244" t="s">
        <v>936</v>
      </c>
      <c r="D648" s="235" t="s">
        <v>318</v>
      </c>
      <c r="E648" s="236">
        <v>144.9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278</v>
      </c>
      <c r="S648" s="238" t="s">
        <v>159</v>
      </c>
      <c r="T648" s="239" t="s">
        <v>159</v>
      </c>
      <c r="U648" s="223">
        <v>1.2E-2</v>
      </c>
      <c r="V648" s="223">
        <f>ROUND(E648*U648,2)</f>
        <v>1.74</v>
      </c>
      <c r="W648" s="223"/>
      <c r="X648" s="223" t="s">
        <v>271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319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3" t="s">
        <v>937</v>
      </c>
      <c r="D649" s="251"/>
      <c r="E649" s="251"/>
      <c r="F649" s="251"/>
      <c r="G649" s="251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288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793</v>
      </c>
      <c r="D650" s="224"/>
      <c r="E650" s="225">
        <v>144.9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33">
        <v>136</v>
      </c>
      <c r="B651" s="234" t="s">
        <v>938</v>
      </c>
      <c r="C651" s="244" t="s">
        <v>939</v>
      </c>
      <c r="D651" s="235" t="s">
        <v>318</v>
      </c>
      <c r="E651" s="236">
        <v>2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2.0000000000000002E-5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278</v>
      </c>
      <c r="S651" s="238" t="s">
        <v>159</v>
      </c>
      <c r="T651" s="239" t="s">
        <v>159</v>
      </c>
      <c r="U651" s="223">
        <v>3.1E-2</v>
      </c>
      <c r="V651" s="223">
        <f>ROUND(E651*U651,2)</f>
        <v>0.06</v>
      </c>
      <c r="W651" s="223"/>
      <c r="X651" s="223" t="s">
        <v>271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319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3" t="s">
        <v>940</v>
      </c>
      <c r="D652" s="251"/>
      <c r="E652" s="251"/>
      <c r="F652" s="251"/>
      <c r="G652" s="251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288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941</v>
      </c>
      <c r="D653" s="224"/>
      <c r="E653" s="225">
        <v>2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942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3">
        <v>137</v>
      </c>
      <c r="B655" s="234" t="s">
        <v>943</v>
      </c>
      <c r="C655" s="244" t="s">
        <v>944</v>
      </c>
      <c r="D655" s="235" t="s">
        <v>318</v>
      </c>
      <c r="E655" s="236">
        <v>289.8</v>
      </c>
      <c r="F655" s="237"/>
      <c r="G655" s="238">
        <f>ROUND(E655*F655,2)</f>
        <v>0</v>
      </c>
      <c r="H655" s="237"/>
      <c r="I655" s="238">
        <f>ROUND(E655*H655,2)</f>
        <v>0</v>
      </c>
      <c r="J655" s="237"/>
      <c r="K655" s="238">
        <f>ROUND(E655*J655,2)</f>
        <v>0</v>
      </c>
      <c r="L655" s="238">
        <v>21</v>
      </c>
      <c r="M655" s="238">
        <f>G655*(1+L655/100)</f>
        <v>0</v>
      </c>
      <c r="N655" s="238">
        <v>2.0000000000000002E-5</v>
      </c>
      <c r="O655" s="238">
        <f>ROUND(E655*N655,2)</f>
        <v>0.01</v>
      </c>
      <c r="P655" s="238">
        <v>0</v>
      </c>
      <c r="Q655" s="238">
        <f>ROUND(E655*P655,2)</f>
        <v>0</v>
      </c>
      <c r="R655" s="238" t="s">
        <v>278</v>
      </c>
      <c r="S655" s="238" t="s">
        <v>159</v>
      </c>
      <c r="T655" s="239" t="s">
        <v>159</v>
      </c>
      <c r="U655" s="223">
        <v>3.1E-2</v>
      </c>
      <c r="V655" s="223">
        <f>ROUND(E655*U655,2)</f>
        <v>8.98</v>
      </c>
      <c r="W655" s="223"/>
      <c r="X655" s="223" t="s">
        <v>271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319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3" t="s">
        <v>940</v>
      </c>
      <c r="D656" s="251"/>
      <c r="E656" s="251"/>
      <c r="F656" s="251"/>
      <c r="G656" s="251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288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945</v>
      </c>
      <c r="D657" s="224"/>
      <c r="E657" s="225">
        <v>289.8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164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33">
        <v>138</v>
      </c>
      <c r="B658" s="234" t="s">
        <v>946</v>
      </c>
      <c r="C658" s="244" t="s">
        <v>947</v>
      </c>
      <c r="D658" s="235" t="s">
        <v>318</v>
      </c>
      <c r="E658" s="236">
        <v>291.8</v>
      </c>
      <c r="F658" s="237"/>
      <c r="G658" s="238">
        <f>ROUND(E658*F658,2)</f>
        <v>0</v>
      </c>
      <c r="H658" s="237"/>
      <c r="I658" s="238">
        <f>ROUND(E658*H658,2)</f>
        <v>0</v>
      </c>
      <c r="J658" s="237"/>
      <c r="K658" s="238">
        <f>ROUND(E658*J658,2)</f>
        <v>0</v>
      </c>
      <c r="L658" s="238">
        <v>21</v>
      </c>
      <c r="M658" s="238">
        <f>G658*(1+L658/100)</f>
        <v>0</v>
      </c>
      <c r="N658" s="238">
        <v>0</v>
      </c>
      <c r="O658" s="238">
        <f>ROUND(E658*N658,2)</f>
        <v>0</v>
      </c>
      <c r="P658" s="238">
        <v>0</v>
      </c>
      <c r="Q658" s="238">
        <f>ROUND(E658*P658,2)</f>
        <v>0</v>
      </c>
      <c r="R658" s="238" t="s">
        <v>278</v>
      </c>
      <c r="S658" s="238" t="s">
        <v>159</v>
      </c>
      <c r="T658" s="239" t="s">
        <v>159</v>
      </c>
      <c r="U658" s="223">
        <v>0.12</v>
      </c>
      <c r="V658" s="223">
        <f>ROUND(E658*U658,2)</f>
        <v>35.020000000000003</v>
      </c>
      <c r="W658" s="223"/>
      <c r="X658" s="223" t="s">
        <v>271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272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3" t="s">
        <v>948</v>
      </c>
      <c r="D659" s="251"/>
      <c r="E659" s="251"/>
      <c r="F659" s="251"/>
      <c r="G659" s="251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288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945</v>
      </c>
      <c r="D660" s="224"/>
      <c r="E660" s="225">
        <v>289.8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949</v>
      </c>
      <c r="D661" s="224"/>
      <c r="E661" s="225">
        <v>2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942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33">
        <v>139</v>
      </c>
      <c r="B663" s="234" t="s">
        <v>950</v>
      </c>
      <c r="C663" s="244" t="s">
        <v>951</v>
      </c>
      <c r="D663" s="235" t="s">
        <v>318</v>
      </c>
      <c r="E663" s="236">
        <v>291.8</v>
      </c>
      <c r="F663" s="237"/>
      <c r="G663" s="238">
        <f>ROUND(E663*F663,2)</f>
        <v>0</v>
      </c>
      <c r="H663" s="237"/>
      <c r="I663" s="238">
        <f>ROUND(E663*H663,2)</f>
        <v>0</v>
      </c>
      <c r="J663" s="237"/>
      <c r="K663" s="238">
        <f>ROUND(E663*J663,2)</f>
        <v>0</v>
      </c>
      <c r="L663" s="238">
        <v>21</v>
      </c>
      <c r="M663" s="238">
        <f>G663*(1+L663/100)</f>
        <v>0</v>
      </c>
      <c r="N663" s="238">
        <v>0</v>
      </c>
      <c r="O663" s="238">
        <f>ROUND(E663*N663,2)</f>
        <v>0</v>
      </c>
      <c r="P663" s="238">
        <v>0</v>
      </c>
      <c r="Q663" s="238">
        <f>ROUND(E663*P663,2)</f>
        <v>0</v>
      </c>
      <c r="R663" s="238" t="s">
        <v>278</v>
      </c>
      <c r="S663" s="238" t="s">
        <v>159</v>
      </c>
      <c r="T663" s="239" t="s">
        <v>159</v>
      </c>
      <c r="U663" s="223">
        <v>5.5E-2</v>
      </c>
      <c r="V663" s="223">
        <f>ROUND(E663*U663,2)</f>
        <v>16.05</v>
      </c>
      <c r="W663" s="223"/>
      <c r="X663" s="223" t="s">
        <v>271</v>
      </c>
      <c r="Y663" s="214"/>
      <c r="Z663" s="214"/>
      <c r="AA663" s="214"/>
      <c r="AB663" s="214"/>
      <c r="AC663" s="214"/>
      <c r="AD663" s="214"/>
      <c r="AE663" s="214"/>
      <c r="AF663" s="214"/>
      <c r="AG663" s="214" t="s">
        <v>272</v>
      </c>
      <c r="AH663" s="214"/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53" t="s">
        <v>952</v>
      </c>
      <c r="D664" s="251"/>
      <c r="E664" s="251"/>
      <c r="F664" s="251"/>
      <c r="G664" s="251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288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945</v>
      </c>
      <c r="D665" s="224"/>
      <c r="E665" s="225">
        <v>289.8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949</v>
      </c>
      <c r="D666" s="224"/>
      <c r="E666" s="225">
        <v>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942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3">
        <v>140</v>
      </c>
      <c r="B668" s="234" t="s">
        <v>953</v>
      </c>
      <c r="C668" s="244" t="s">
        <v>954</v>
      </c>
      <c r="D668" s="235" t="s">
        <v>743</v>
      </c>
      <c r="E668" s="236">
        <v>144.9</v>
      </c>
      <c r="F668" s="237"/>
      <c r="G668" s="238">
        <f>ROUND(E668*F668,2)</f>
        <v>0</v>
      </c>
      <c r="H668" s="237"/>
      <c r="I668" s="238">
        <f>ROUND(E668*H668,2)</f>
        <v>0</v>
      </c>
      <c r="J668" s="237"/>
      <c r="K668" s="238">
        <f>ROUND(E668*J668,2)</f>
        <v>0</v>
      </c>
      <c r="L668" s="238">
        <v>21</v>
      </c>
      <c r="M668" s="238">
        <f>G668*(1+L668/100)</f>
        <v>0</v>
      </c>
      <c r="N668" s="238">
        <v>2.7E-2</v>
      </c>
      <c r="O668" s="238">
        <f>ROUND(E668*N668,2)</f>
        <v>3.91</v>
      </c>
      <c r="P668" s="238">
        <v>0</v>
      </c>
      <c r="Q668" s="238">
        <f>ROUND(E668*P668,2)</f>
        <v>0</v>
      </c>
      <c r="R668" s="238" t="s">
        <v>629</v>
      </c>
      <c r="S668" s="238" t="s">
        <v>159</v>
      </c>
      <c r="T668" s="239" t="s">
        <v>159</v>
      </c>
      <c r="U668" s="223">
        <v>0</v>
      </c>
      <c r="V668" s="223">
        <f>ROUND(E668*U668,2)</f>
        <v>0</v>
      </c>
      <c r="W668" s="223"/>
      <c r="X668" s="223" t="s">
        <v>630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631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932</v>
      </c>
      <c r="D669" s="224"/>
      <c r="E669" s="225">
        <v>144.9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x14ac:dyDescent="0.2">
      <c r="A670" s="227" t="s">
        <v>154</v>
      </c>
      <c r="B670" s="228" t="s">
        <v>103</v>
      </c>
      <c r="C670" s="243" t="s">
        <v>104</v>
      </c>
      <c r="D670" s="229"/>
      <c r="E670" s="230"/>
      <c r="F670" s="231"/>
      <c r="G670" s="231">
        <f>SUMIF(AG671:AG679,"&lt;&gt;NOR",G671:G679)</f>
        <v>0</v>
      </c>
      <c r="H670" s="231"/>
      <c r="I670" s="231">
        <f>SUM(I671:I679)</f>
        <v>0</v>
      </c>
      <c r="J670" s="231"/>
      <c r="K670" s="231">
        <f>SUM(K671:K679)</f>
        <v>0</v>
      </c>
      <c r="L670" s="231"/>
      <c r="M670" s="231">
        <f>SUM(M671:M679)</f>
        <v>0</v>
      </c>
      <c r="N670" s="231"/>
      <c r="O670" s="231">
        <f>SUM(O671:O679)</f>
        <v>0.06</v>
      </c>
      <c r="P670" s="231"/>
      <c r="Q670" s="231">
        <f>SUM(Q671:Q679)</f>
        <v>0</v>
      </c>
      <c r="R670" s="231"/>
      <c r="S670" s="231"/>
      <c r="T670" s="232"/>
      <c r="U670" s="226"/>
      <c r="V670" s="226">
        <f>SUM(V671:V679)</f>
        <v>4.8899999999999997</v>
      </c>
      <c r="W670" s="226"/>
      <c r="X670" s="226"/>
      <c r="AG670" t="s">
        <v>155</v>
      </c>
    </row>
    <row r="671" spans="1:60" ht="22.5" outlineLevel="1" x14ac:dyDescent="0.2">
      <c r="A671" s="233">
        <v>141</v>
      </c>
      <c r="B671" s="234" t="s">
        <v>955</v>
      </c>
      <c r="C671" s="244" t="s">
        <v>956</v>
      </c>
      <c r="D671" s="235" t="s">
        <v>957</v>
      </c>
      <c r="E671" s="236">
        <v>58.36</v>
      </c>
      <c r="F671" s="237"/>
      <c r="G671" s="238">
        <f>ROUND(E671*F671,2)</f>
        <v>0</v>
      </c>
      <c r="H671" s="237"/>
      <c r="I671" s="238">
        <f>ROUND(E671*H671,2)</f>
        <v>0</v>
      </c>
      <c r="J671" s="237"/>
      <c r="K671" s="238">
        <f>ROUND(E671*J671,2)</f>
        <v>0</v>
      </c>
      <c r="L671" s="238">
        <v>21</v>
      </c>
      <c r="M671" s="238">
        <f>G671*(1+L671/100)</f>
        <v>0</v>
      </c>
      <c r="N671" s="238">
        <v>1E-3</v>
      </c>
      <c r="O671" s="238">
        <f>ROUND(E671*N671,2)</f>
        <v>0.06</v>
      </c>
      <c r="P671" s="238">
        <v>0</v>
      </c>
      <c r="Q671" s="238">
        <f>ROUND(E671*P671,2)</f>
        <v>0</v>
      </c>
      <c r="R671" s="238" t="s">
        <v>678</v>
      </c>
      <c r="S671" s="238" t="s">
        <v>159</v>
      </c>
      <c r="T671" s="239" t="s">
        <v>159</v>
      </c>
      <c r="U671" s="223">
        <v>4.3999999999999997E-2</v>
      </c>
      <c r="V671" s="223">
        <f>ROUND(E671*U671,2)</f>
        <v>2.57</v>
      </c>
      <c r="W671" s="223"/>
      <c r="X671" s="223" t="s">
        <v>271</v>
      </c>
      <c r="Y671" s="214"/>
      <c r="Z671" s="214"/>
      <c r="AA671" s="214"/>
      <c r="AB671" s="214"/>
      <c r="AC671" s="214"/>
      <c r="AD671" s="214"/>
      <c r="AE671" s="214"/>
      <c r="AF671" s="214"/>
      <c r="AG671" s="214" t="s">
        <v>272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3" t="s">
        <v>958</v>
      </c>
      <c r="D672" s="251"/>
      <c r="E672" s="251"/>
      <c r="F672" s="251"/>
      <c r="G672" s="251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288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4" t="s">
        <v>959</v>
      </c>
      <c r="D673" s="252"/>
      <c r="E673" s="252"/>
      <c r="F673" s="252"/>
      <c r="G673" s="252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210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960</v>
      </c>
      <c r="D674" s="224"/>
      <c r="E674" s="225">
        <v>57.96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164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961</v>
      </c>
      <c r="D675" s="224"/>
      <c r="E675" s="225">
        <v>0.4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962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33">
        <v>142</v>
      </c>
      <c r="B677" s="234" t="s">
        <v>963</v>
      </c>
      <c r="C677" s="244" t="s">
        <v>964</v>
      </c>
      <c r="D677" s="235" t="s">
        <v>277</v>
      </c>
      <c r="E677" s="236">
        <v>1159.2</v>
      </c>
      <c r="F677" s="237"/>
      <c r="G677" s="238">
        <f>ROUND(E677*F677,2)</f>
        <v>0</v>
      </c>
      <c r="H677" s="237"/>
      <c r="I677" s="238">
        <f>ROUND(E677*H677,2)</f>
        <v>0</v>
      </c>
      <c r="J677" s="237"/>
      <c r="K677" s="238">
        <f>ROUND(E677*J677,2)</f>
        <v>0</v>
      </c>
      <c r="L677" s="238">
        <v>21</v>
      </c>
      <c r="M677" s="238">
        <f>G677*(1+L677/100)</f>
        <v>0</v>
      </c>
      <c r="N677" s="238">
        <v>0</v>
      </c>
      <c r="O677" s="238">
        <f>ROUND(E677*N677,2)</f>
        <v>0</v>
      </c>
      <c r="P677" s="238">
        <v>0</v>
      </c>
      <c r="Q677" s="238">
        <f>ROUND(E677*P677,2)</f>
        <v>0</v>
      </c>
      <c r="R677" s="238" t="s">
        <v>278</v>
      </c>
      <c r="S677" s="238" t="s">
        <v>159</v>
      </c>
      <c r="T677" s="239" t="s">
        <v>159</v>
      </c>
      <c r="U677" s="223">
        <v>2E-3</v>
      </c>
      <c r="V677" s="223">
        <f>ROUND(E677*U677,2)</f>
        <v>2.3199999999999998</v>
      </c>
      <c r="W677" s="223"/>
      <c r="X677" s="223" t="s">
        <v>271</v>
      </c>
      <c r="Y677" s="214"/>
      <c r="Z677" s="214"/>
      <c r="AA677" s="214"/>
      <c r="AB677" s="214"/>
      <c r="AC677" s="214"/>
      <c r="AD677" s="214"/>
      <c r="AE677" s="214"/>
      <c r="AF677" s="214"/>
      <c r="AG677" s="214" t="s">
        <v>272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965</v>
      </c>
      <c r="D678" s="224"/>
      <c r="E678" s="225">
        <v>1159.2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966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x14ac:dyDescent="0.2">
      <c r="A680" s="227" t="s">
        <v>154</v>
      </c>
      <c r="B680" s="228" t="s">
        <v>105</v>
      </c>
      <c r="C680" s="243" t="s">
        <v>106</v>
      </c>
      <c r="D680" s="229"/>
      <c r="E680" s="230"/>
      <c r="F680" s="231"/>
      <c r="G680" s="231">
        <f>SUMIF(AG681:AG685,"&lt;&gt;NOR",G681:G685)</f>
        <v>0</v>
      </c>
      <c r="H680" s="231"/>
      <c r="I680" s="231">
        <f>SUM(I681:I685)</f>
        <v>0</v>
      </c>
      <c r="J680" s="231"/>
      <c r="K680" s="231">
        <f>SUM(K681:K685)</f>
        <v>0</v>
      </c>
      <c r="L680" s="231"/>
      <c r="M680" s="231">
        <f>SUM(M681:M685)</f>
        <v>0</v>
      </c>
      <c r="N680" s="231"/>
      <c r="O680" s="231">
        <f>SUM(O681:O685)</f>
        <v>0.01</v>
      </c>
      <c r="P680" s="231"/>
      <c r="Q680" s="231">
        <f>SUM(Q681:Q685)</f>
        <v>9.06</v>
      </c>
      <c r="R680" s="231"/>
      <c r="S680" s="231"/>
      <c r="T680" s="232"/>
      <c r="U680" s="226"/>
      <c r="V680" s="226">
        <f>SUM(V681:V685)</f>
        <v>29.09</v>
      </c>
      <c r="W680" s="226"/>
      <c r="X680" s="226"/>
      <c r="AG680" t="s">
        <v>155</v>
      </c>
    </row>
    <row r="681" spans="1:60" outlineLevel="1" x14ac:dyDescent="0.2">
      <c r="A681" s="233">
        <v>143</v>
      </c>
      <c r="B681" s="234" t="s">
        <v>967</v>
      </c>
      <c r="C681" s="244" t="s">
        <v>968</v>
      </c>
      <c r="D681" s="235" t="s">
        <v>293</v>
      </c>
      <c r="E681" s="236">
        <v>3.7025000000000001</v>
      </c>
      <c r="F681" s="237"/>
      <c r="G681" s="238">
        <f>ROUND(E681*F681,2)</f>
        <v>0</v>
      </c>
      <c r="H681" s="237"/>
      <c r="I681" s="238">
        <f>ROUND(E681*H681,2)</f>
        <v>0</v>
      </c>
      <c r="J681" s="237"/>
      <c r="K681" s="238">
        <f>ROUND(E681*J681,2)</f>
        <v>0</v>
      </c>
      <c r="L681" s="238">
        <v>21</v>
      </c>
      <c r="M681" s="238">
        <f>G681*(1+L681/100)</f>
        <v>0</v>
      </c>
      <c r="N681" s="238">
        <v>2.33E-3</v>
      </c>
      <c r="O681" s="238">
        <f>ROUND(E681*N681,2)</f>
        <v>0.01</v>
      </c>
      <c r="P681" s="238">
        <v>2.4470000000000001</v>
      </c>
      <c r="Q681" s="238">
        <f>ROUND(E681*P681,2)</f>
        <v>9.06</v>
      </c>
      <c r="R681" s="238" t="s">
        <v>678</v>
      </c>
      <c r="S681" s="238" t="s">
        <v>159</v>
      </c>
      <c r="T681" s="239" t="s">
        <v>159</v>
      </c>
      <c r="U681" s="223">
        <v>7.8559999999999999</v>
      </c>
      <c r="V681" s="223">
        <f>ROUND(E681*U681,2)</f>
        <v>29.09</v>
      </c>
      <c r="W681" s="223"/>
      <c r="X681" s="223" t="s">
        <v>271</v>
      </c>
      <c r="Y681" s="214"/>
      <c r="Z681" s="214"/>
      <c r="AA681" s="214"/>
      <c r="AB681" s="214"/>
      <c r="AC681" s="214"/>
      <c r="AD681" s="214"/>
      <c r="AE681" s="214"/>
      <c r="AF681" s="214"/>
      <c r="AG681" s="214" t="s">
        <v>272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3" t="s">
        <v>969</v>
      </c>
      <c r="D682" s="251"/>
      <c r="E682" s="251"/>
      <c r="F682" s="251"/>
      <c r="G682" s="251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288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40" t="str">
        <f>C682</f>
        <v>s naložením vybouraných hmot a suti na dopravní prostředek nebo s odklizením na hromady do vzdálenosti 20 m</v>
      </c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4" t="s">
        <v>970</v>
      </c>
      <c r="D683" s="252"/>
      <c r="E683" s="252"/>
      <c r="F683" s="252"/>
      <c r="G683" s="252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210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40" t="str">
        <f>C683</f>
        <v>Včetně bourání geotextilií, výplně otvorů tvárnic, drenáží, trubek a dilatačních prvků apod. zabudovaných v bouraných konstrukcích.</v>
      </c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5" t="s">
        <v>971</v>
      </c>
      <c r="D684" s="224"/>
      <c r="E684" s="225">
        <v>0.08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5" t="s">
        <v>972</v>
      </c>
      <c r="D685" s="224"/>
      <c r="E685" s="225">
        <v>3.6225000000000001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164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x14ac:dyDescent="0.2">
      <c r="A686" s="227" t="s">
        <v>154</v>
      </c>
      <c r="B686" s="228" t="s">
        <v>107</v>
      </c>
      <c r="C686" s="243" t="s">
        <v>108</v>
      </c>
      <c r="D686" s="229"/>
      <c r="E686" s="230"/>
      <c r="F686" s="231"/>
      <c r="G686" s="231">
        <f>SUMIF(AG687:AG794,"&lt;&gt;NOR",G687:G794)</f>
        <v>0</v>
      </c>
      <c r="H686" s="231"/>
      <c r="I686" s="231">
        <f>SUM(I687:I794)</f>
        <v>0</v>
      </c>
      <c r="J686" s="231"/>
      <c r="K686" s="231">
        <f>SUM(K687:K794)</f>
        <v>0</v>
      </c>
      <c r="L686" s="231"/>
      <c r="M686" s="231">
        <f>SUM(M687:M794)</f>
        <v>0</v>
      </c>
      <c r="N686" s="231"/>
      <c r="O686" s="231">
        <f>SUM(O687:O794)</f>
        <v>0</v>
      </c>
      <c r="P686" s="231"/>
      <c r="Q686" s="231">
        <f>SUM(Q687:Q794)</f>
        <v>0</v>
      </c>
      <c r="R686" s="231"/>
      <c r="S686" s="231"/>
      <c r="T686" s="232"/>
      <c r="U686" s="226"/>
      <c r="V686" s="226">
        <f>SUM(V687:V794)</f>
        <v>24.49</v>
      </c>
      <c r="W686" s="226"/>
      <c r="X686" s="226"/>
      <c r="AG686" t="s">
        <v>155</v>
      </c>
    </row>
    <row r="687" spans="1:60" outlineLevel="1" x14ac:dyDescent="0.2">
      <c r="A687" s="233">
        <v>144</v>
      </c>
      <c r="B687" s="234" t="s">
        <v>973</v>
      </c>
      <c r="C687" s="244" t="s">
        <v>974</v>
      </c>
      <c r="D687" s="235" t="s">
        <v>628</v>
      </c>
      <c r="E687" s="236">
        <v>233.27683999999999</v>
      </c>
      <c r="F687" s="237"/>
      <c r="G687" s="238">
        <f>ROUND(E687*F687,2)</f>
        <v>0</v>
      </c>
      <c r="H687" s="237"/>
      <c r="I687" s="238">
        <f>ROUND(E687*H687,2)</f>
        <v>0</v>
      </c>
      <c r="J687" s="237"/>
      <c r="K687" s="238">
        <f>ROUND(E687*J687,2)</f>
        <v>0</v>
      </c>
      <c r="L687" s="238">
        <v>21</v>
      </c>
      <c r="M687" s="238">
        <f>G687*(1+L687/100)</f>
        <v>0</v>
      </c>
      <c r="N687" s="238">
        <v>0</v>
      </c>
      <c r="O687" s="238">
        <f>ROUND(E687*N687,2)</f>
        <v>0</v>
      </c>
      <c r="P687" s="238">
        <v>0</v>
      </c>
      <c r="Q687" s="238">
        <f>ROUND(E687*P687,2)</f>
        <v>0</v>
      </c>
      <c r="R687" s="238" t="s">
        <v>278</v>
      </c>
      <c r="S687" s="238" t="s">
        <v>159</v>
      </c>
      <c r="T687" s="239" t="s">
        <v>159</v>
      </c>
      <c r="U687" s="223">
        <v>9.9000000000000005E-2</v>
      </c>
      <c r="V687" s="223">
        <f>ROUND(E687*U687,2)</f>
        <v>23.09</v>
      </c>
      <c r="W687" s="223"/>
      <c r="X687" s="223" t="s">
        <v>271</v>
      </c>
      <c r="Y687" s="214"/>
      <c r="Z687" s="214"/>
      <c r="AA687" s="214"/>
      <c r="AB687" s="214"/>
      <c r="AC687" s="214"/>
      <c r="AD687" s="214"/>
      <c r="AE687" s="214"/>
      <c r="AF687" s="214"/>
      <c r="AG687" s="214" t="s">
        <v>975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3" t="s">
        <v>976</v>
      </c>
      <c r="D688" s="251"/>
      <c r="E688" s="251"/>
      <c r="F688" s="251"/>
      <c r="G688" s="251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288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5" t="s">
        <v>977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5" t="s">
        <v>978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979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5" t="s">
        <v>980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5" t="s">
        <v>981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5" t="s">
        <v>982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5" t="s">
        <v>983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5" t="s">
        <v>984</v>
      </c>
      <c r="D696" s="224"/>
      <c r="E696" s="225">
        <v>137.0754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5" t="s">
        <v>985</v>
      </c>
      <c r="D697" s="224"/>
      <c r="E697" s="225">
        <v>31.878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164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986</v>
      </c>
      <c r="D698" s="224"/>
      <c r="E698" s="225">
        <v>15.939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290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5" t="s">
        <v>987</v>
      </c>
      <c r="D700" s="224"/>
      <c r="E700" s="225">
        <v>13.40325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5" t="s">
        <v>988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45" t="s">
        <v>989</v>
      </c>
      <c r="D702" s="224"/>
      <c r="E702" s="225">
        <v>2.68065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164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990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991</v>
      </c>
      <c r="D704" s="224"/>
      <c r="E704" s="225">
        <v>1.34033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992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45" t="s">
        <v>695</v>
      </c>
      <c r="D706" s="224"/>
      <c r="E706" s="225">
        <v>21.4452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5" t="s">
        <v>696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993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45" t="s">
        <v>994</v>
      </c>
      <c r="D709" s="224"/>
      <c r="E709" s="225">
        <v>0.19575999999999999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164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5" t="s">
        <v>995</v>
      </c>
      <c r="D710" s="224"/>
      <c r="E710" s="225">
        <v>8.8642599999999998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996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5" t="s">
        <v>997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998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5" t="s">
        <v>999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45" t="s">
        <v>1000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45" t="s">
        <v>1001</v>
      </c>
      <c r="D716" s="224"/>
      <c r="E716" s="225">
        <v>0.19800000000000001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164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45" t="s">
        <v>1002</v>
      </c>
      <c r="D717" s="224"/>
      <c r="E717" s="225">
        <v>0.127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1003</v>
      </c>
      <c r="D718" s="224"/>
      <c r="E718" s="225">
        <v>0.13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1004</v>
      </c>
      <c r="D719" s="224"/>
      <c r="E719" s="225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5" t="s">
        <v>1005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164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145</v>
      </c>
      <c r="B721" s="234" t="s">
        <v>1006</v>
      </c>
      <c r="C721" s="244" t="s">
        <v>1007</v>
      </c>
      <c r="D721" s="235" t="s">
        <v>628</v>
      </c>
      <c r="E721" s="236">
        <v>175.94483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1008</v>
      </c>
      <c r="S721" s="238" t="s">
        <v>159</v>
      </c>
      <c r="T721" s="239" t="s">
        <v>159</v>
      </c>
      <c r="U721" s="223">
        <v>0</v>
      </c>
      <c r="V721" s="223">
        <f>ROUND(E721*U721,2)</f>
        <v>0</v>
      </c>
      <c r="W721" s="223"/>
      <c r="X721" s="223" t="s">
        <v>271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272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1009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1010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164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5" t="s">
        <v>1011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1012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164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1013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164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45" t="s">
        <v>1014</v>
      </c>
      <c r="D727" s="224"/>
      <c r="E727" s="225">
        <v>137.0754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987</v>
      </c>
      <c r="D728" s="224"/>
      <c r="E728" s="225">
        <v>13.40325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988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45" t="s">
        <v>989</v>
      </c>
      <c r="D730" s="224"/>
      <c r="E730" s="225">
        <v>2.68065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45" t="s">
        <v>990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164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45" t="s">
        <v>991</v>
      </c>
      <c r="D732" s="224"/>
      <c r="E732" s="225">
        <v>1.34033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45" t="s">
        <v>992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164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5" t="s">
        <v>695</v>
      </c>
      <c r="D734" s="224"/>
      <c r="E734" s="225">
        <v>21.4452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164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696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45" t="s">
        <v>999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1" x14ac:dyDescent="0.2">
      <c r="A737" s="221"/>
      <c r="B737" s="222"/>
      <c r="C737" s="245" t="s">
        <v>1000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33">
        <v>146</v>
      </c>
      <c r="B738" s="234" t="s">
        <v>1015</v>
      </c>
      <c r="C738" s="244" t="s">
        <v>1016</v>
      </c>
      <c r="D738" s="235" t="s">
        <v>628</v>
      </c>
      <c r="E738" s="236">
        <v>6.3497899999999996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1008</v>
      </c>
      <c r="S738" s="238" t="s">
        <v>159</v>
      </c>
      <c r="T738" s="239" t="s">
        <v>159</v>
      </c>
      <c r="U738" s="223">
        <v>0</v>
      </c>
      <c r="V738" s="223">
        <f>ROUND(E738*U738,2)</f>
        <v>0</v>
      </c>
      <c r="W738" s="223"/>
      <c r="X738" s="223" t="s">
        <v>271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272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21"/>
      <c r="B739" s="222"/>
      <c r="C739" s="245" t="s">
        <v>1017</v>
      </c>
      <c r="D739" s="224"/>
      <c r="E739" s="225">
        <v>0.13719999999999999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45" t="s">
        <v>1018</v>
      </c>
      <c r="D740" s="224"/>
      <c r="E740" s="225">
        <v>6.2125899999999996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164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1019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5" t="s">
        <v>1020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1021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1022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33">
        <v>147</v>
      </c>
      <c r="B745" s="234" t="s">
        <v>1023</v>
      </c>
      <c r="C745" s="244" t="s">
        <v>1024</v>
      </c>
      <c r="D745" s="235" t="s">
        <v>628</v>
      </c>
      <c r="E745" s="236">
        <v>2.7213400000000001</v>
      </c>
      <c r="F745" s="237"/>
      <c r="G745" s="238">
        <f>ROUND(E745*F745,2)</f>
        <v>0</v>
      </c>
      <c r="H745" s="237"/>
      <c r="I745" s="238">
        <f>ROUND(E745*H745,2)</f>
        <v>0</v>
      </c>
      <c r="J745" s="237"/>
      <c r="K745" s="238">
        <f>ROUND(E745*J745,2)</f>
        <v>0</v>
      </c>
      <c r="L745" s="238">
        <v>21</v>
      </c>
      <c r="M745" s="238">
        <f>G745*(1+L745/100)</f>
        <v>0</v>
      </c>
      <c r="N745" s="238">
        <v>0</v>
      </c>
      <c r="O745" s="238">
        <f>ROUND(E745*N745,2)</f>
        <v>0</v>
      </c>
      <c r="P745" s="238">
        <v>0</v>
      </c>
      <c r="Q745" s="238">
        <f>ROUND(E745*P745,2)</f>
        <v>0</v>
      </c>
      <c r="R745" s="238" t="s">
        <v>1008</v>
      </c>
      <c r="S745" s="238" t="s">
        <v>159</v>
      </c>
      <c r="T745" s="239" t="s">
        <v>159</v>
      </c>
      <c r="U745" s="223">
        <v>0</v>
      </c>
      <c r="V745" s="223">
        <f>ROUND(E745*U745,2)</f>
        <v>0</v>
      </c>
      <c r="W745" s="223"/>
      <c r="X745" s="223" t="s">
        <v>271</v>
      </c>
      <c r="Y745" s="214"/>
      <c r="Z745" s="214"/>
      <c r="AA745" s="214"/>
      <c r="AB745" s="214"/>
      <c r="AC745" s="214"/>
      <c r="AD745" s="214"/>
      <c r="AE745" s="214"/>
      <c r="AF745" s="214"/>
      <c r="AG745" s="214" t="s">
        <v>319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45" t="s">
        <v>1025</v>
      </c>
      <c r="D746" s="224"/>
      <c r="E746" s="225">
        <v>5.8799999999999998E-2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164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45" t="s">
        <v>1026</v>
      </c>
      <c r="D747" s="224"/>
      <c r="E747" s="225">
        <v>2.6625399999999999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164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45" t="s">
        <v>1027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45" t="s">
        <v>1028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164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45" t="s">
        <v>1029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164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45" t="s">
        <v>1030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164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33">
        <v>148</v>
      </c>
      <c r="B752" s="234" t="s">
        <v>1031</v>
      </c>
      <c r="C752" s="244" t="s">
        <v>1032</v>
      </c>
      <c r="D752" s="235" t="s">
        <v>628</v>
      </c>
      <c r="E752" s="236">
        <v>38.253599999999999</v>
      </c>
      <c r="F752" s="237"/>
      <c r="G752" s="238">
        <f>ROUND(E752*F752,2)</f>
        <v>0</v>
      </c>
      <c r="H752" s="237"/>
      <c r="I752" s="238">
        <f>ROUND(E752*H752,2)</f>
        <v>0</v>
      </c>
      <c r="J752" s="237"/>
      <c r="K752" s="238">
        <f>ROUND(E752*J752,2)</f>
        <v>0</v>
      </c>
      <c r="L752" s="238">
        <v>21</v>
      </c>
      <c r="M752" s="238">
        <f>G752*(1+L752/100)</f>
        <v>0</v>
      </c>
      <c r="N752" s="238">
        <v>0</v>
      </c>
      <c r="O752" s="238">
        <f>ROUND(E752*N752,2)</f>
        <v>0</v>
      </c>
      <c r="P752" s="238">
        <v>0</v>
      </c>
      <c r="Q752" s="238">
        <f>ROUND(E752*P752,2)</f>
        <v>0</v>
      </c>
      <c r="R752" s="238" t="s">
        <v>1008</v>
      </c>
      <c r="S752" s="238" t="s">
        <v>159</v>
      </c>
      <c r="T752" s="239" t="s">
        <v>159</v>
      </c>
      <c r="U752" s="223">
        <v>0</v>
      </c>
      <c r="V752" s="223">
        <f>ROUND(E752*U752,2)</f>
        <v>0</v>
      </c>
      <c r="W752" s="223"/>
      <c r="X752" s="223" t="s">
        <v>271</v>
      </c>
      <c r="Y752" s="214"/>
      <c r="Z752" s="214"/>
      <c r="AA752" s="214"/>
      <c r="AB752" s="214"/>
      <c r="AC752" s="214"/>
      <c r="AD752" s="214"/>
      <c r="AE752" s="214"/>
      <c r="AF752" s="214"/>
      <c r="AG752" s="214" t="s">
        <v>272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5" t="s">
        <v>1033</v>
      </c>
      <c r="D753" s="224"/>
      <c r="E753" s="225">
        <v>22.314599999999999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164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45" t="s">
        <v>1004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164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1034</v>
      </c>
      <c r="D755" s="224"/>
      <c r="E755" s="225">
        <v>15.939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33">
        <v>149</v>
      </c>
      <c r="B756" s="234" t="s">
        <v>1035</v>
      </c>
      <c r="C756" s="244" t="s">
        <v>1032</v>
      </c>
      <c r="D756" s="235" t="s">
        <v>628</v>
      </c>
      <c r="E756" s="236">
        <v>9.5633999999999997</v>
      </c>
      <c r="F756" s="237"/>
      <c r="G756" s="238">
        <f>ROUND(E756*F756,2)</f>
        <v>0</v>
      </c>
      <c r="H756" s="237"/>
      <c r="I756" s="238">
        <f>ROUND(E756*H756,2)</f>
        <v>0</v>
      </c>
      <c r="J756" s="237"/>
      <c r="K756" s="238">
        <f>ROUND(E756*J756,2)</f>
        <v>0</v>
      </c>
      <c r="L756" s="238">
        <v>21</v>
      </c>
      <c r="M756" s="238">
        <f>G756*(1+L756/100)</f>
        <v>0</v>
      </c>
      <c r="N756" s="238">
        <v>0</v>
      </c>
      <c r="O756" s="238">
        <f>ROUND(E756*N756,2)</f>
        <v>0</v>
      </c>
      <c r="P756" s="238">
        <v>0</v>
      </c>
      <c r="Q756" s="238">
        <f>ROUND(E756*P756,2)</f>
        <v>0</v>
      </c>
      <c r="R756" s="238" t="s">
        <v>1008</v>
      </c>
      <c r="S756" s="238" t="s">
        <v>159</v>
      </c>
      <c r="T756" s="239" t="s">
        <v>159</v>
      </c>
      <c r="U756" s="223">
        <v>0</v>
      </c>
      <c r="V756" s="223">
        <f>ROUND(E756*U756,2)</f>
        <v>0</v>
      </c>
      <c r="W756" s="223"/>
      <c r="X756" s="223" t="s">
        <v>271</v>
      </c>
      <c r="Y756" s="214"/>
      <c r="Z756" s="214"/>
      <c r="AA756" s="214"/>
      <c r="AB756" s="214"/>
      <c r="AC756" s="214"/>
      <c r="AD756" s="214"/>
      <c r="AE756" s="214"/>
      <c r="AF756" s="214"/>
      <c r="AG756" s="214" t="s">
        <v>319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ht="22.5" outlineLevel="1" x14ac:dyDescent="0.2">
      <c r="A757" s="221"/>
      <c r="B757" s="222"/>
      <c r="C757" s="245" t="s">
        <v>1036</v>
      </c>
      <c r="D757" s="224"/>
      <c r="E757" s="225">
        <v>9.5633999999999997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164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45" t="s">
        <v>1005</v>
      </c>
      <c r="D758" s="224"/>
      <c r="E758" s="225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164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33">
        <v>150</v>
      </c>
      <c r="B759" s="234" t="s">
        <v>1037</v>
      </c>
      <c r="C759" s="244" t="s">
        <v>1038</v>
      </c>
      <c r="D759" s="235" t="s">
        <v>628</v>
      </c>
      <c r="E759" s="236">
        <v>9.4329999999999997E-2</v>
      </c>
      <c r="F759" s="237"/>
      <c r="G759" s="238">
        <f>ROUND(E759*F759,2)</f>
        <v>0</v>
      </c>
      <c r="H759" s="237"/>
      <c r="I759" s="238">
        <f>ROUND(E759*H759,2)</f>
        <v>0</v>
      </c>
      <c r="J759" s="237"/>
      <c r="K759" s="238">
        <f>ROUND(E759*J759,2)</f>
        <v>0</v>
      </c>
      <c r="L759" s="238">
        <v>21</v>
      </c>
      <c r="M759" s="238">
        <f>G759*(1+L759/100)</f>
        <v>0</v>
      </c>
      <c r="N759" s="238">
        <v>0</v>
      </c>
      <c r="O759" s="238">
        <f>ROUND(E759*N759,2)</f>
        <v>0</v>
      </c>
      <c r="P759" s="238">
        <v>0</v>
      </c>
      <c r="Q759" s="238">
        <f>ROUND(E759*P759,2)</f>
        <v>0</v>
      </c>
      <c r="R759" s="238" t="s">
        <v>1008</v>
      </c>
      <c r="S759" s="238" t="s">
        <v>159</v>
      </c>
      <c r="T759" s="239" t="s">
        <v>159</v>
      </c>
      <c r="U759" s="223">
        <v>0</v>
      </c>
      <c r="V759" s="223">
        <f>ROUND(E759*U759,2)</f>
        <v>0</v>
      </c>
      <c r="W759" s="223"/>
      <c r="X759" s="223" t="s">
        <v>271</v>
      </c>
      <c r="Y759" s="214"/>
      <c r="Z759" s="214"/>
      <c r="AA759" s="214"/>
      <c r="AB759" s="214"/>
      <c r="AC759" s="214"/>
      <c r="AD759" s="214"/>
      <c r="AE759" s="214"/>
      <c r="AF759" s="214"/>
      <c r="AG759" s="214" t="s">
        <v>319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45" t="s">
        <v>1039</v>
      </c>
      <c r="D760" s="224"/>
      <c r="E760" s="225">
        <v>9.4329999999999997E-2</v>
      </c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164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33">
        <v>151</v>
      </c>
      <c r="B761" s="234" t="s">
        <v>1040</v>
      </c>
      <c r="C761" s="244" t="s">
        <v>1041</v>
      </c>
      <c r="D761" s="235" t="s">
        <v>628</v>
      </c>
      <c r="E761" s="236">
        <v>233.27683999999999</v>
      </c>
      <c r="F761" s="237"/>
      <c r="G761" s="238">
        <f>ROUND(E761*F761,2)</f>
        <v>0</v>
      </c>
      <c r="H761" s="237"/>
      <c r="I761" s="238">
        <f>ROUND(E761*H761,2)</f>
        <v>0</v>
      </c>
      <c r="J761" s="237"/>
      <c r="K761" s="238">
        <f>ROUND(E761*J761,2)</f>
        <v>0</v>
      </c>
      <c r="L761" s="238">
        <v>21</v>
      </c>
      <c r="M761" s="238">
        <f>G761*(1+L761/100)</f>
        <v>0</v>
      </c>
      <c r="N761" s="238">
        <v>0</v>
      </c>
      <c r="O761" s="238">
        <f>ROUND(E761*N761,2)</f>
        <v>0</v>
      </c>
      <c r="P761" s="238">
        <v>0</v>
      </c>
      <c r="Q761" s="238">
        <f>ROUND(E761*P761,2)</f>
        <v>0</v>
      </c>
      <c r="R761" s="238" t="s">
        <v>1042</v>
      </c>
      <c r="S761" s="238" t="s">
        <v>159</v>
      </c>
      <c r="T761" s="239" t="s">
        <v>159</v>
      </c>
      <c r="U761" s="223">
        <v>6.0000000000000001E-3</v>
      </c>
      <c r="V761" s="223">
        <f>ROUND(E761*U761,2)</f>
        <v>1.4</v>
      </c>
      <c r="W761" s="223"/>
      <c r="X761" s="223" t="s">
        <v>271</v>
      </c>
      <c r="Y761" s="214"/>
      <c r="Z761" s="214"/>
      <c r="AA761" s="214"/>
      <c r="AB761" s="214"/>
      <c r="AC761" s="214"/>
      <c r="AD761" s="214"/>
      <c r="AE761" s="214"/>
      <c r="AF761" s="214"/>
      <c r="AG761" s="214" t="s">
        <v>975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3" t="s">
        <v>1043</v>
      </c>
      <c r="D762" s="251"/>
      <c r="E762" s="251"/>
      <c r="F762" s="251"/>
      <c r="G762" s="251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288</v>
      </c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45" t="s">
        <v>977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164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ht="22.5" outlineLevel="1" x14ac:dyDescent="0.2">
      <c r="A764" s="221"/>
      <c r="B764" s="222"/>
      <c r="C764" s="245" t="s">
        <v>978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164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ht="22.5" outlineLevel="1" x14ac:dyDescent="0.2">
      <c r="A765" s="221"/>
      <c r="B765" s="222"/>
      <c r="C765" s="245" t="s">
        <v>979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164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ht="22.5" outlineLevel="1" x14ac:dyDescent="0.2">
      <c r="A766" s="221"/>
      <c r="B766" s="222"/>
      <c r="C766" s="245" t="s">
        <v>980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164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22.5" outlineLevel="1" x14ac:dyDescent="0.2">
      <c r="A767" s="221"/>
      <c r="B767" s="222"/>
      <c r="C767" s="245" t="s">
        <v>981</v>
      </c>
      <c r="D767" s="224"/>
      <c r="E767" s="225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164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ht="22.5" outlineLevel="1" x14ac:dyDescent="0.2">
      <c r="A768" s="221"/>
      <c r="B768" s="222"/>
      <c r="C768" s="245" t="s">
        <v>982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164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ht="22.5" outlineLevel="1" x14ac:dyDescent="0.2">
      <c r="A769" s="221"/>
      <c r="B769" s="222"/>
      <c r="C769" s="245" t="s">
        <v>983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22.5" outlineLevel="1" x14ac:dyDescent="0.2">
      <c r="A770" s="221"/>
      <c r="B770" s="222"/>
      <c r="C770" s="245" t="s">
        <v>984</v>
      </c>
      <c r="D770" s="224"/>
      <c r="E770" s="225">
        <v>137.0754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164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ht="22.5" outlineLevel="1" x14ac:dyDescent="0.2">
      <c r="A771" s="221"/>
      <c r="B771" s="222"/>
      <c r="C771" s="245" t="s">
        <v>985</v>
      </c>
      <c r="D771" s="224"/>
      <c r="E771" s="225">
        <v>31.878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164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5" t="s">
        <v>986</v>
      </c>
      <c r="D772" s="224"/>
      <c r="E772" s="225">
        <v>15.939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164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45" t="s">
        <v>290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164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45" t="s">
        <v>987</v>
      </c>
      <c r="D774" s="224"/>
      <c r="E774" s="225">
        <v>13.40325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164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5" t="s">
        <v>988</v>
      </c>
      <c r="D775" s="224"/>
      <c r="E775" s="225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164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ht="22.5" outlineLevel="1" x14ac:dyDescent="0.2">
      <c r="A776" s="221"/>
      <c r="B776" s="222"/>
      <c r="C776" s="245" t="s">
        <v>989</v>
      </c>
      <c r="D776" s="224"/>
      <c r="E776" s="225">
        <v>2.68065</v>
      </c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164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22.5" outlineLevel="1" x14ac:dyDescent="0.2">
      <c r="A777" s="221"/>
      <c r="B777" s="222"/>
      <c r="C777" s="245" t="s">
        <v>990</v>
      </c>
      <c r="D777" s="224"/>
      <c r="E777" s="225"/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164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1" x14ac:dyDescent="0.2">
      <c r="A778" s="221"/>
      <c r="B778" s="222"/>
      <c r="C778" s="245" t="s">
        <v>991</v>
      </c>
      <c r="D778" s="224"/>
      <c r="E778" s="225">
        <v>1.34033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164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45" t="s">
        <v>992</v>
      </c>
      <c r="D779" s="224"/>
      <c r="E779" s="225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164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45" t="s">
        <v>695</v>
      </c>
      <c r="D780" s="224"/>
      <c r="E780" s="225">
        <v>21.4452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164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45" t="s">
        <v>696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164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45" t="s">
        <v>993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164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45" t="s">
        <v>994</v>
      </c>
      <c r="D783" s="224"/>
      <c r="E783" s="225">
        <v>0.19575999999999999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164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21"/>
      <c r="B784" s="222"/>
      <c r="C784" s="245" t="s">
        <v>995</v>
      </c>
      <c r="D784" s="224"/>
      <c r="E784" s="225">
        <v>8.8642599999999998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164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45" t="s">
        <v>996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164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45" t="s">
        <v>997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164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45" t="s">
        <v>998</v>
      </c>
      <c r="D787" s="224"/>
      <c r="E787" s="225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164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ht="22.5" outlineLevel="1" x14ac:dyDescent="0.2">
      <c r="A788" s="221"/>
      <c r="B788" s="222"/>
      <c r="C788" s="245" t="s">
        <v>999</v>
      </c>
      <c r="D788" s="224"/>
      <c r="E788" s="225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164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ht="22.5" outlineLevel="1" x14ac:dyDescent="0.2">
      <c r="A789" s="221"/>
      <c r="B789" s="222"/>
      <c r="C789" s="245" t="s">
        <v>1000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164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ht="22.5" outlineLevel="1" x14ac:dyDescent="0.2">
      <c r="A790" s="221"/>
      <c r="B790" s="222"/>
      <c r="C790" s="245" t="s">
        <v>1001</v>
      </c>
      <c r="D790" s="224"/>
      <c r="E790" s="225">
        <v>0.19800000000000001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164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1" x14ac:dyDescent="0.2">
      <c r="A791" s="221"/>
      <c r="B791" s="222"/>
      <c r="C791" s="245" t="s">
        <v>1002</v>
      </c>
      <c r="D791" s="224"/>
      <c r="E791" s="225">
        <v>0.127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164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45" t="s">
        <v>1003</v>
      </c>
      <c r="D792" s="224"/>
      <c r="E792" s="225">
        <v>0.13</v>
      </c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164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45" t="s">
        <v>1004</v>
      </c>
      <c r="D793" s="224"/>
      <c r="E793" s="225"/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164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1005</v>
      </c>
      <c r="D794" s="224"/>
      <c r="E794" s="225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x14ac:dyDescent="0.2">
      <c r="A795" s="227" t="s">
        <v>154</v>
      </c>
      <c r="B795" s="228" t="s">
        <v>109</v>
      </c>
      <c r="C795" s="243" t="s">
        <v>110</v>
      </c>
      <c r="D795" s="229"/>
      <c r="E795" s="230"/>
      <c r="F795" s="231"/>
      <c r="G795" s="231">
        <f>SUMIF(AG796:AG810,"&lt;&gt;NOR",G796:G810)</f>
        <v>0</v>
      </c>
      <c r="H795" s="231"/>
      <c r="I795" s="231">
        <f>SUM(I796:I810)</f>
        <v>0</v>
      </c>
      <c r="J795" s="231"/>
      <c r="K795" s="231">
        <f>SUM(K796:K810)</f>
        <v>0</v>
      </c>
      <c r="L795" s="231"/>
      <c r="M795" s="231">
        <f>SUM(M796:M810)</f>
        <v>0</v>
      </c>
      <c r="N795" s="231"/>
      <c r="O795" s="231">
        <f>SUM(O796:O810)</f>
        <v>0</v>
      </c>
      <c r="P795" s="231"/>
      <c r="Q795" s="231">
        <f>SUM(Q796:Q810)</f>
        <v>0</v>
      </c>
      <c r="R795" s="231"/>
      <c r="S795" s="231"/>
      <c r="T795" s="232"/>
      <c r="U795" s="226"/>
      <c r="V795" s="226">
        <f>SUM(V796:V810)</f>
        <v>650.04</v>
      </c>
      <c r="W795" s="226"/>
      <c r="X795" s="226"/>
      <c r="AG795" t="s">
        <v>155</v>
      </c>
    </row>
    <row r="796" spans="1:60" ht="22.5" outlineLevel="1" x14ac:dyDescent="0.2">
      <c r="A796" s="233">
        <v>152</v>
      </c>
      <c r="B796" s="234" t="s">
        <v>1044</v>
      </c>
      <c r="C796" s="244" t="s">
        <v>1045</v>
      </c>
      <c r="D796" s="235" t="s">
        <v>628</v>
      </c>
      <c r="E796" s="236">
        <v>660.00608</v>
      </c>
      <c r="F796" s="237"/>
      <c r="G796" s="238">
        <f>ROUND(E796*F796,2)</f>
        <v>0</v>
      </c>
      <c r="H796" s="237"/>
      <c r="I796" s="238">
        <f>ROUND(E796*H796,2)</f>
        <v>0</v>
      </c>
      <c r="J796" s="237"/>
      <c r="K796" s="238">
        <f>ROUND(E796*J796,2)</f>
        <v>0</v>
      </c>
      <c r="L796" s="238">
        <v>21</v>
      </c>
      <c r="M796" s="238">
        <f>G796*(1+L796/100)</f>
        <v>0</v>
      </c>
      <c r="N796" s="238">
        <v>0</v>
      </c>
      <c r="O796" s="238">
        <f>ROUND(E796*N796,2)</f>
        <v>0</v>
      </c>
      <c r="P796" s="238">
        <v>0</v>
      </c>
      <c r="Q796" s="238">
        <f>ROUND(E796*P796,2)</f>
        <v>0</v>
      </c>
      <c r="R796" s="238" t="s">
        <v>646</v>
      </c>
      <c r="S796" s="238" t="s">
        <v>159</v>
      </c>
      <c r="T796" s="239" t="s">
        <v>159</v>
      </c>
      <c r="U796" s="223">
        <v>0.21149999999999999</v>
      </c>
      <c r="V796" s="223">
        <f>ROUND(E796*U796,2)</f>
        <v>139.59</v>
      </c>
      <c r="W796" s="223"/>
      <c r="X796" s="223" t="s">
        <v>1046</v>
      </c>
      <c r="Y796" s="214"/>
      <c r="Z796" s="214"/>
      <c r="AA796" s="214"/>
      <c r="AB796" s="214"/>
      <c r="AC796" s="214"/>
      <c r="AD796" s="214"/>
      <c r="AE796" s="214"/>
      <c r="AF796" s="214"/>
      <c r="AG796" s="214" t="s">
        <v>1047</v>
      </c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53" t="s">
        <v>1048</v>
      </c>
      <c r="D797" s="251"/>
      <c r="E797" s="251"/>
      <c r="F797" s="251"/>
      <c r="G797" s="251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288</v>
      </c>
      <c r="AH797" s="214"/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54" t="s">
        <v>1049</v>
      </c>
      <c r="D798" s="252"/>
      <c r="E798" s="252"/>
      <c r="F798" s="252"/>
      <c r="G798" s="252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210</v>
      </c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45" t="s">
        <v>1050</v>
      </c>
      <c r="D799" s="224"/>
      <c r="E799" s="225"/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164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ht="22.5" outlineLevel="1" x14ac:dyDescent="0.2">
      <c r="A800" s="221"/>
      <c r="B800" s="222"/>
      <c r="C800" s="245" t="s">
        <v>1051</v>
      </c>
      <c r="D800" s="224"/>
      <c r="E800" s="225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164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ht="22.5" outlineLevel="1" x14ac:dyDescent="0.2">
      <c r="A801" s="221"/>
      <c r="B801" s="222"/>
      <c r="C801" s="245" t="s">
        <v>1052</v>
      </c>
      <c r="D801" s="224"/>
      <c r="E801" s="225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164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45" t="s">
        <v>1053</v>
      </c>
      <c r="D802" s="224"/>
      <c r="E802" s="225"/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164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45" t="s">
        <v>1054</v>
      </c>
      <c r="D803" s="224"/>
      <c r="E803" s="225">
        <v>660.00608</v>
      </c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164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ht="33.75" outlineLevel="1" x14ac:dyDescent="0.2">
      <c r="A804" s="233">
        <v>153</v>
      </c>
      <c r="B804" s="234" t="s">
        <v>1055</v>
      </c>
      <c r="C804" s="244" t="s">
        <v>1056</v>
      </c>
      <c r="D804" s="235" t="s">
        <v>628</v>
      </c>
      <c r="E804" s="236">
        <v>660.00608</v>
      </c>
      <c r="F804" s="237"/>
      <c r="G804" s="238">
        <f>ROUND(E804*F804,2)</f>
        <v>0</v>
      </c>
      <c r="H804" s="237"/>
      <c r="I804" s="238">
        <f>ROUND(E804*H804,2)</f>
        <v>0</v>
      </c>
      <c r="J804" s="237"/>
      <c r="K804" s="238">
        <f>ROUND(E804*J804,2)</f>
        <v>0</v>
      </c>
      <c r="L804" s="238">
        <v>21</v>
      </c>
      <c r="M804" s="238">
        <f>G804*(1+L804/100)</f>
        <v>0</v>
      </c>
      <c r="N804" s="238">
        <v>0</v>
      </c>
      <c r="O804" s="238">
        <f>ROUND(E804*N804,2)</f>
        <v>0</v>
      </c>
      <c r="P804" s="238">
        <v>0</v>
      </c>
      <c r="Q804" s="238">
        <f>ROUND(E804*P804,2)</f>
        <v>0</v>
      </c>
      <c r="R804" s="238" t="s">
        <v>646</v>
      </c>
      <c r="S804" s="238" t="s">
        <v>159</v>
      </c>
      <c r="T804" s="239" t="s">
        <v>159</v>
      </c>
      <c r="U804" s="223">
        <v>0.77339999999999998</v>
      </c>
      <c r="V804" s="223">
        <f>ROUND(E804*U804,2)</f>
        <v>510.45</v>
      </c>
      <c r="W804" s="223"/>
      <c r="X804" s="223" t="s">
        <v>1046</v>
      </c>
      <c r="Y804" s="214"/>
      <c r="Z804" s="214"/>
      <c r="AA804" s="214"/>
      <c r="AB804" s="214"/>
      <c r="AC804" s="214"/>
      <c r="AD804" s="214"/>
      <c r="AE804" s="214"/>
      <c r="AF804" s="214"/>
      <c r="AG804" s="214" t="s">
        <v>1047</v>
      </c>
      <c r="AH804" s="214"/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53" t="s">
        <v>1048</v>
      </c>
      <c r="D805" s="251"/>
      <c r="E805" s="251"/>
      <c r="F805" s="251"/>
      <c r="G805" s="251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288</v>
      </c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45" t="s">
        <v>1050</v>
      </c>
      <c r="D806" s="224"/>
      <c r="E806" s="225"/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164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ht="22.5" outlineLevel="1" x14ac:dyDescent="0.2">
      <c r="A807" s="221"/>
      <c r="B807" s="222"/>
      <c r="C807" s="245" t="s">
        <v>1051</v>
      </c>
      <c r="D807" s="224"/>
      <c r="E807" s="225"/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164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ht="22.5" outlineLevel="1" x14ac:dyDescent="0.2">
      <c r="A808" s="221"/>
      <c r="B808" s="222"/>
      <c r="C808" s="245" t="s">
        <v>1052</v>
      </c>
      <c r="D808" s="224"/>
      <c r="E808" s="225"/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164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45" t="s">
        <v>1053</v>
      </c>
      <c r="D809" s="224"/>
      <c r="E809" s="225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164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45" t="s">
        <v>1054</v>
      </c>
      <c r="D810" s="224"/>
      <c r="E810" s="225">
        <v>660.00608</v>
      </c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164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x14ac:dyDescent="0.2">
      <c r="A811" s="227" t="s">
        <v>154</v>
      </c>
      <c r="B811" s="228" t="s">
        <v>113</v>
      </c>
      <c r="C811" s="243" t="s">
        <v>114</v>
      </c>
      <c r="D811" s="229"/>
      <c r="E811" s="230"/>
      <c r="F811" s="231"/>
      <c r="G811" s="231">
        <f>SUMIF(AG812:AG813,"&lt;&gt;NOR",G812:G813)</f>
        <v>0</v>
      </c>
      <c r="H811" s="231"/>
      <c r="I811" s="231">
        <f>SUM(I812:I813)</f>
        <v>0</v>
      </c>
      <c r="J811" s="231"/>
      <c r="K811" s="231">
        <f>SUM(K812:K813)</f>
        <v>0</v>
      </c>
      <c r="L811" s="231"/>
      <c r="M811" s="231">
        <f>SUM(M812:M813)</f>
        <v>0</v>
      </c>
      <c r="N811" s="231"/>
      <c r="O811" s="231">
        <f>SUM(O812:O813)</f>
        <v>0.01</v>
      </c>
      <c r="P811" s="231"/>
      <c r="Q811" s="231">
        <f>SUM(Q812:Q813)</f>
        <v>0</v>
      </c>
      <c r="R811" s="231"/>
      <c r="S811" s="231"/>
      <c r="T811" s="232"/>
      <c r="U811" s="226"/>
      <c r="V811" s="226">
        <f>SUM(V812:V813)</f>
        <v>0.56999999999999995</v>
      </c>
      <c r="W811" s="226"/>
      <c r="X811" s="226"/>
      <c r="AG811" t="s">
        <v>155</v>
      </c>
    </row>
    <row r="812" spans="1:60" outlineLevel="1" x14ac:dyDescent="0.2">
      <c r="A812" s="233">
        <v>154</v>
      </c>
      <c r="B812" s="234" t="s">
        <v>1057</v>
      </c>
      <c r="C812" s="244" t="s">
        <v>1058</v>
      </c>
      <c r="D812" s="235" t="s">
        <v>1059</v>
      </c>
      <c r="E812" s="236">
        <v>5</v>
      </c>
      <c r="F812" s="237"/>
      <c r="G812" s="238">
        <f>ROUND(E812*F812,2)</f>
        <v>0</v>
      </c>
      <c r="H812" s="237"/>
      <c r="I812" s="238">
        <f>ROUND(E812*H812,2)</f>
        <v>0</v>
      </c>
      <c r="J812" s="237"/>
      <c r="K812" s="238">
        <f>ROUND(E812*J812,2)</f>
        <v>0</v>
      </c>
      <c r="L812" s="238">
        <v>21</v>
      </c>
      <c r="M812" s="238">
        <f>G812*(1+L812/100)</f>
        <v>0</v>
      </c>
      <c r="N812" s="238">
        <v>1.1299999999999999E-3</v>
      </c>
      <c r="O812" s="238">
        <f>ROUND(E812*N812,2)</f>
        <v>0.01</v>
      </c>
      <c r="P812" s="238">
        <v>0</v>
      </c>
      <c r="Q812" s="238">
        <f>ROUND(E812*P812,2)</f>
        <v>0</v>
      </c>
      <c r="R812" s="238" t="s">
        <v>1060</v>
      </c>
      <c r="S812" s="238" t="s">
        <v>159</v>
      </c>
      <c r="T812" s="239" t="s">
        <v>159</v>
      </c>
      <c r="U812" s="223">
        <v>0.114</v>
      </c>
      <c r="V812" s="223">
        <f>ROUND(E812*U812,2)</f>
        <v>0.56999999999999995</v>
      </c>
      <c r="W812" s="223"/>
      <c r="X812" s="223" t="s">
        <v>271</v>
      </c>
      <c r="Y812" s="214"/>
      <c r="Z812" s="214"/>
      <c r="AA812" s="214"/>
      <c r="AB812" s="214"/>
      <c r="AC812" s="214"/>
      <c r="AD812" s="214"/>
      <c r="AE812" s="214"/>
      <c r="AF812" s="214"/>
      <c r="AG812" s="214" t="s">
        <v>319</v>
      </c>
      <c r="AH812" s="214"/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ht="22.5" outlineLevel="1" x14ac:dyDescent="0.2">
      <c r="A813" s="221"/>
      <c r="B813" s="222"/>
      <c r="C813" s="245" t="s">
        <v>818</v>
      </c>
      <c r="D813" s="224"/>
      <c r="E813" s="225">
        <v>5</v>
      </c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164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x14ac:dyDescent="0.2">
      <c r="A814" s="227" t="s">
        <v>154</v>
      </c>
      <c r="B814" s="228" t="s">
        <v>115</v>
      </c>
      <c r="C814" s="243" t="s">
        <v>116</v>
      </c>
      <c r="D814" s="229"/>
      <c r="E814" s="230"/>
      <c r="F814" s="231"/>
      <c r="G814" s="231">
        <f>SUMIF(AG815:AG831,"&lt;&gt;NOR",G815:G831)</f>
        <v>0</v>
      </c>
      <c r="H814" s="231"/>
      <c r="I814" s="231">
        <f>SUM(I815:I831)</f>
        <v>0</v>
      </c>
      <c r="J814" s="231"/>
      <c r="K814" s="231">
        <f>SUM(K815:K831)</f>
        <v>0</v>
      </c>
      <c r="L814" s="231"/>
      <c r="M814" s="231">
        <f>SUM(M815:M831)</f>
        <v>0</v>
      </c>
      <c r="N814" s="231"/>
      <c r="O814" s="231">
        <f>SUM(O815:O831)</f>
        <v>1.4</v>
      </c>
      <c r="P814" s="231"/>
      <c r="Q814" s="231">
        <f>SUM(Q815:Q831)</f>
        <v>0</v>
      </c>
      <c r="R814" s="231"/>
      <c r="S814" s="231"/>
      <c r="T814" s="232"/>
      <c r="U814" s="226"/>
      <c r="V814" s="226">
        <f>SUM(V815:V831)</f>
        <v>80.089999999999989</v>
      </c>
      <c r="W814" s="226"/>
      <c r="X814" s="226"/>
      <c r="AG814" t="s">
        <v>155</v>
      </c>
    </row>
    <row r="815" spans="1:60" outlineLevel="1" x14ac:dyDescent="0.2">
      <c r="A815" s="233">
        <v>155</v>
      </c>
      <c r="B815" s="234" t="s">
        <v>1061</v>
      </c>
      <c r="C815" s="244" t="s">
        <v>1062</v>
      </c>
      <c r="D815" s="235" t="s">
        <v>318</v>
      </c>
      <c r="E815" s="236">
        <v>64</v>
      </c>
      <c r="F815" s="237"/>
      <c r="G815" s="238">
        <f>ROUND(E815*F815,2)</f>
        <v>0</v>
      </c>
      <c r="H815" s="237"/>
      <c r="I815" s="238">
        <f>ROUND(E815*H815,2)</f>
        <v>0</v>
      </c>
      <c r="J815" s="237"/>
      <c r="K815" s="238">
        <f>ROUND(E815*J815,2)</f>
        <v>0</v>
      </c>
      <c r="L815" s="238">
        <v>21</v>
      </c>
      <c r="M815" s="238">
        <f>G815*(1+L815/100)</f>
        <v>0</v>
      </c>
      <c r="N815" s="238">
        <v>2.1940000000000001E-2</v>
      </c>
      <c r="O815" s="238">
        <f>ROUND(E815*N815,2)</f>
        <v>1.4</v>
      </c>
      <c r="P815" s="238">
        <v>0</v>
      </c>
      <c r="Q815" s="238">
        <f>ROUND(E815*P815,2)</f>
        <v>0</v>
      </c>
      <c r="R815" s="238" t="s">
        <v>1063</v>
      </c>
      <c r="S815" s="238" t="s">
        <v>159</v>
      </c>
      <c r="T815" s="239" t="s">
        <v>159</v>
      </c>
      <c r="U815" s="223">
        <v>0.84499999999999997</v>
      </c>
      <c r="V815" s="223">
        <f>ROUND(E815*U815,2)</f>
        <v>54.08</v>
      </c>
      <c r="W815" s="223"/>
      <c r="X815" s="223" t="s">
        <v>271</v>
      </c>
      <c r="Y815" s="214"/>
      <c r="Z815" s="214"/>
      <c r="AA815" s="214"/>
      <c r="AB815" s="214"/>
      <c r="AC815" s="214"/>
      <c r="AD815" s="214"/>
      <c r="AE815" s="214"/>
      <c r="AF815" s="214"/>
      <c r="AG815" s="214" t="s">
        <v>319</v>
      </c>
      <c r="AH815" s="214"/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53" t="s">
        <v>1064</v>
      </c>
      <c r="D816" s="251"/>
      <c r="E816" s="251"/>
      <c r="F816" s="251"/>
      <c r="G816" s="251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288</v>
      </c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54" t="s">
        <v>1065</v>
      </c>
      <c r="D817" s="252"/>
      <c r="E817" s="252"/>
      <c r="F817" s="252"/>
      <c r="G817" s="252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210</v>
      </c>
      <c r="AH817" s="214"/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ht="22.5" outlineLevel="1" x14ac:dyDescent="0.2">
      <c r="A818" s="221"/>
      <c r="B818" s="222"/>
      <c r="C818" s="245" t="s">
        <v>1066</v>
      </c>
      <c r="D818" s="224"/>
      <c r="E818" s="225">
        <v>40</v>
      </c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164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ht="22.5" outlineLevel="1" x14ac:dyDescent="0.2">
      <c r="A819" s="221"/>
      <c r="B819" s="222"/>
      <c r="C819" s="245" t="s">
        <v>1067</v>
      </c>
      <c r="D819" s="224"/>
      <c r="E819" s="225">
        <v>8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164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ht="22.5" outlineLevel="1" x14ac:dyDescent="0.2">
      <c r="A820" s="221"/>
      <c r="B820" s="222"/>
      <c r="C820" s="245" t="s">
        <v>1068</v>
      </c>
      <c r="D820" s="224"/>
      <c r="E820" s="225">
        <v>16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164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33">
        <v>156</v>
      </c>
      <c r="B821" s="234" t="s">
        <v>1069</v>
      </c>
      <c r="C821" s="244" t="s">
        <v>1070</v>
      </c>
      <c r="D821" s="235" t="s">
        <v>318</v>
      </c>
      <c r="E821" s="236">
        <v>64</v>
      </c>
      <c r="F821" s="237"/>
      <c r="G821" s="238">
        <f>ROUND(E821*F821,2)</f>
        <v>0</v>
      </c>
      <c r="H821" s="237"/>
      <c r="I821" s="238">
        <f>ROUND(E821*H821,2)</f>
        <v>0</v>
      </c>
      <c r="J821" s="237"/>
      <c r="K821" s="238">
        <f>ROUND(E821*J821,2)</f>
        <v>0</v>
      </c>
      <c r="L821" s="238">
        <v>21</v>
      </c>
      <c r="M821" s="238">
        <f>G821*(1+L821/100)</f>
        <v>0</v>
      </c>
      <c r="N821" s="238">
        <v>0</v>
      </c>
      <c r="O821" s="238">
        <f>ROUND(E821*N821,2)</f>
        <v>0</v>
      </c>
      <c r="P821" s="238">
        <v>0</v>
      </c>
      <c r="Q821" s="238">
        <f>ROUND(E821*P821,2)</f>
        <v>0</v>
      </c>
      <c r="R821" s="238" t="s">
        <v>1063</v>
      </c>
      <c r="S821" s="238" t="s">
        <v>159</v>
      </c>
      <c r="T821" s="239" t="s">
        <v>159</v>
      </c>
      <c r="U821" s="223">
        <v>0.36799999999999999</v>
      </c>
      <c r="V821" s="223">
        <f>ROUND(E821*U821,2)</f>
        <v>23.55</v>
      </c>
      <c r="W821" s="223"/>
      <c r="X821" s="223" t="s">
        <v>271</v>
      </c>
      <c r="Y821" s="214"/>
      <c r="Z821" s="214"/>
      <c r="AA821" s="214"/>
      <c r="AB821" s="214"/>
      <c r="AC821" s="214"/>
      <c r="AD821" s="214"/>
      <c r="AE821" s="214"/>
      <c r="AF821" s="214"/>
      <c r="AG821" s="214" t="s">
        <v>319</v>
      </c>
      <c r="AH821" s="214"/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53" t="s">
        <v>1064</v>
      </c>
      <c r="D822" s="251"/>
      <c r="E822" s="251"/>
      <c r="F822" s="251"/>
      <c r="G822" s="251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288</v>
      </c>
      <c r="AH822" s="214"/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54" t="s">
        <v>1071</v>
      </c>
      <c r="D823" s="252"/>
      <c r="E823" s="252"/>
      <c r="F823" s="252"/>
      <c r="G823" s="252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210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ht="22.5" outlineLevel="1" x14ac:dyDescent="0.2">
      <c r="A824" s="221"/>
      <c r="B824" s="222"/>
      <c r="C824" s="245" t="s">
        <v>1066</v>
      </c>
      <c r="D824" s="224"/>
      <c r="E824" s="225">
        <v>40</v>
      </c>
      <c r="F824" s="223"/>
      <c r="G824" s="223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  <c r="R824" s="223"/>
      <c r="S824" s="223"/>
      <c r="T824" s="223"/>
      <c r="U824" s="223"/>
      <c r="V824" s="223"/>
      <c r="W824" s="223"/>
      <c r="X824" s="223"/>
      <c r="Y824" s="214"/>
      <c r="Z824" s="214"/>
      <c r="AA824" s="214"/>
      <c r="AB824" s="214"/>
      <c r="AC824" s="214"/>
      <c r="AD824" s="214"/>
      <c r="AE824" s="214"/>
      <c r="AF824" s="214"/>
      <c r="AG824" s="214" t="s">
        <v>164</v>
      </c>
      <c r="AH824" s="214">
        <v>0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ht="22.5" outlineLevel="1" x14ac:dyDescent="0.2">
      <c r="A825" s="221"/>
      <c r="B825" s="222"/>
      <c r="C825" s="245" t="s">
        <v>1067</v>
      </c>
      <c r="D825" s="224"/>
      <c r="E825" s="225">
        <v>8</v>
      </c>
      <c r="F825" s="223"/>
      <c r="G825" s="223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  <c r="R825" s="223"/>
      <c r="S825" s="223"/>
      <c r="T825" s="223"/>
      <c r="U825" s="223"/>
      <c r="V825" s="223"/>
      <c r="W825" s="223"/>
      <c r="X825" s="223"/>
      <c r="Y825" s="214"/>
      <c r="Z825" s="214"/>
      <c r="AA825" s="214"/>
      <c r="AB825" s="214"/>
      <c r="AC825" s="214"/>
      <c r="AD825" s="214"/>
      <c r="AE825" s="214"/>
      <c r="AF825" s="214"/>
      <c r="AG825" s="214" t="s">
        <v>164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ht="22.5" outlineLevel="1" x14ac:dyDescent="0.2">
      <c r="A826" s="221"/>
      <c r="B826" s="222"/>
      <c r="C826" s="245" t="s">
        <v>1068</v>
      </c>
      <c r="D826" s="224"/>
      <c r="E826" s="225">
        <v>16</v>
      </c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164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33">
        <v>157</v>
      </c>
      <c r="B827" s="234" t="s">
        <v>1072</v>
      </c>
      <c r="C827" s="244" t="s">
        <v>1073</v>
      </c>
      <c r="D827" s="235" t="s">
        <v>628</v>
      </c>
      <c r="E827" s="236">
        <v>1.4041600000000001</v>
      </c>
      <c r="F827" s="237"/>
      <c r="G827" s="238">
        <f>ROUND(E827*F827,2)</f>
        <v>0</v>
      </c>
      <c r="H827" s="237"/>
      <c r="I827" s="238">
        <f>ROUND(E827*H827,2)</f>
        <v>0</v>
      </c>
      <c r="J827" s="237"/>
      <c r="K827" s="238">
        <f>ROUND(E827*J827,2)</f>
        <v>0</v>
      </c>
      <c r="L827" s="238">
        <v>21</v>
      </c>
      <c r="M827" s="238">
        <f>G827*(1+L827/100)</f>
        <v>0</v>
      </c>
      <c r="N827" s="238">
        <v>0</v>
      </c>
      <c r="O827" s="238">
        <f>ROUND(E827*N827,2)</f>
        <v>0</v>
      </c>
      <c r="P827" s="238">
        <v>0</v>
      </c>
      <c r="Q827" s="238">
        <f>ROUND(E827*P827,2)</f>
        <v>0</v>
      </c>
      <c r="R827" s="238" t="s">
        <v>1074</v>
      </c>
      <c r="S827" s="238" t="s">
        <v>159</v>
      </c>
      <c r="T827" s="239" t="s">
        <v>159</v>
      </c>
      <c r="U827" s="223">
        <v>1.7509999999999999</v>
      </c>
      <c r="V827" s="223">
        <f>ROUND(E827*U827,2)</f>
        <v>2.46</v>
      </c>
      <c r="W827" s="223"/>
      <c r="X827" s="223" t="s">
        <v>1046</v>
      </c>
      <c r="Y827" s="214"/>
      <c r="Z827" s="214"/>
      <c r="AA827" s="214"/>
      <c r="AB827" s="214"/>
      <c r="AC827" s="214"/>
      <c r="AD827" s="214"/>
      <c r="AE827" s="214"/>
      <c r="AF827" s="214"/>
      <c r="AG827" s="214" t="s">
        <v>1047</v>
      </c>
      <c r="AH827" s="214"/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53" t="s">
        <v>1075</v>
      </c>
      <c r="D828" s="251"/>
      <c r="E828" s="251"/>
      <c r="F828" s="251"/>
      <c r="G828" s="251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288</v>
      </c>
      <c r="AH828" s="214"/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45" t="s">
        <v>1050</v>
      </c>
      <c r="D829" s="224"/>
      <c r="E829" s="225"/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14"/>
      <c r="Z829" s="214"/>
      <c r="AA829" s="214"/>
      <c r="AB829" s="214"/>
      <c r="AC829" s="214"/>
      <c r="AD829" s="214"/>
      <c r="AE829" s="214"/>
      <c r="AF829" s="214"/>
      <c r="AG829" s="214" t="s">
        <v>164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45" t="s">
        <v>1076</v>
      </c>
      <c r="D830" s="224"/>
      <c r="E830" s="225"/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164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45" t="s">
        <v>1077</v>
      </c>
      <c r="D831" s="224"/>
      <c r="E831" s="225">
        <v>1.4041600000000001</v>
      </c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164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x14ac:dyDescent="0.2">
      <c r="A832" s="227" t="s">
        <v>154</v>
      </c>
      <c r="B832" s="228" t="s">
        <v>117</v>
      </c>
      <c r="C832" s="243" t="s">
        <v>118</v>
      </c>
      <c r="D832" s="229"/>
      <c r="E832" s="230"/>
      <c r="F832" s="231"/>
      <c r="G832" s="231">
        <f>SUMIF(AG833:AG844,"&lt;&gt;NOR",G833:G844)</f>
        <v>0</v>
      </c>
      <c r="H832" s="231"/>
      <c r="I832" s="231">
        <f>SUM(I833:I844)</f>
        <v>0</v>
      </c>
      <c r="J832" s="231"/>
      <c r="K832" s="231">
        <f>SUM(K833:K844)</f>
        <v>0</v>
      </c>
      <c r="L832" s="231"/>
      <c r="M832" s="231">
        <f>SUM(M833:M844)</f>
        <v>0</v>
      </c>
      <c r="N832" s="231"/>
      <c r="O832" s="231">
        <f>SUM(O833:O844)</f>
        <v>0.01</v>
      </c>
      <c r="P832" s="231"/>
      <c r="Q832" s="231">
        <f>SUM(Q833:Q844)</f>
        <v>0</v>
      </c>
      <c r="R832" s="231"/>
      <c r="S832" s="231"/>
      <c r="T832" s="232"/>
      <c r="U832" s="226"/>
      <c r="V832" s="226">
        <f>SUM(V833:V844)</f>
        <v>11.71</v>
      </c>
      <c r="W832" s="226"/>
      <c r="X832" s="226"/>
      <c r="AG832" t="s">
        <v>155</v>
      </c>
    </row>
    <row r="833" spans="1:60" outlineLevel="1" x14ac:dyDescent="0.2">
      <c r="A833" s="233">
        <v>158</v>
      </c>
      <c r="B833" s="234" t="s">
        <v>1078</v>
      </c>
      <c r="C833" s="244" t="s">
        <v>1079</v>
      </c>
      <c r="D833" s="235" t="s">
        <v>318</v>
      </c>
      <c r="E833" s="236">
        <v>161.89449999999999</v>
      </c>
      <c r="F833" s="237"/>
      <c r="G833" s="238">
        <f>ROUND(E833*F833,2)</f>
        <v>0</v>
      </c>
      <c r="H833" s="237"/>
      <c r="I833" s="238">
        <f>ROUND(E833*H833,2)</f>
        <v>0</v>
      </c>
      <c r="J833" s="237"/>
      <c r="K833" s="238">
        <f>ROUND(E833*J833,2)</f>
        <v>0</v>
      </c>
      <c r="L833" s="238">
        <v>21</v>
      </c>
      <c r="M833" s="238">
        <f>G833*(1+L833/100)</f>
        <v>0</v>
      </c>
      <c r="N833" s="238">
        <v>0</v>
      </c>
      <c r="O833" s="238">
        <f>ROUND(E833*N833,2)</f>
        <v>0</v>
      </c>
      <c r="P833" s="238">
        <v>0</v>
      </c>
      <c r="Q833" s="238">
        <f>ROUND(E833*P833,2)</f>
        <v>0</v>
      </c>
      <c r="R833" s="238" t="s">
        <v>646</v>
      </c>
      <c r="S833" s="238" t="s">
        <v>159</v>
      </c>
      <c r="T833" s="239" t="s">
        <v>159</v>
      </c>
      <c r="U833" s="223">
        <v>2.5999999999999999E-2</v>
      </c>
      <c r="V833" s="223">
        <f>ROUND(E833*U833,2)</f>
        <v>4.21</v>
      </c>
      <c r="W833" s="223"/>
      <c r="X833" s="223" t="s">
        <v>271</v>
      </c>
      <c r="Y833" s="214"/>
      <c r="Z833" s="214"/>
      <c r="AA833" s="214"/>
      <c r="AB833" s="214"/>
      <c r="AC833" s="214"/>
      <c r="AD833" s="214"/>
      <c r="AE833" s="214"/>
      <c r="AF833" s="214"/>
      <c r="AG833" s="214" t="s">
        <v>319</v>
      </c>
      <c r="AH833" s="214"/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1"/>
      <c r="B834" s="222"/>
      <c r="C834" s="245" t="s">
        <v>1080</v>
      </c>
      <c r="D834" s="224"/>
      <c r="E834" s="225">
        <v>144.9</v>
      </c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14"/>
      <c r="Z834" s="214"/>
      <c r="AA834" s="214"/>
      <c r="AB834" s="214"/>
      <c r="AC834" s="214"/>
      <c r="AD834" s="214"/>
      <c r="AE834" s="214"/>
      <c r="AF834" s="214"/>
      <c r="AG834" s="214" t="s">
        <v>164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45" t="s">
        <v>1081</v>
      </c>
      <c r="D835" s="224"/>
      <c r="E835" s="225">
        <v>16.994499999999999</v>
      </c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164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33">
        <v>159</v>
      </c>
      <c r="B836" s="234" t="s">
        <v>1082</v>
      </c>
      <c r="C836" s="244" t="s">
        <v>1083</v>
      </c>
      <c r="D836" s="235" t="s">
        <v>318</v>
      </c>
      <c r="E836" s="236">
        <v>161.89449999999999</v>
      </c>
      <c r="F836" s="237"/>
      <c r="G836" s="238">
        <f>ROUND(E836*F836,2)</f>
        <v>0</v>
      </c>
      <c r="H836" s="237"/>
      <c r="I836" s="238">
        <f>ROUND(E836*H836,2)</f>
        <v>0</v>
      </c>
      <c r="J836" s="237"/>
      <c r="K836" s="238">
        <f>ROUND(E836*J836,2)</f>
        <v>0</v>
      </c>
      <c r="L836" s="238">
        <v>21</v>
      </c>
      <c r="M836" s="238">
        <f>G836*(1+L836/100)</f>
        <v>0</v>
      </c>
      <c r="N836" s="238">
        <v>0</v>
      </c>
      <c r="O836" s="238">
        <f>ROUND(E836*N836,2)</f>
        <v>0</v>
      </c>
      <c r="P836" s="238">
        <v>0</v>
      </c>
      <c r="Q836" s="238">
        <f>ROUND(E836*P836,2)</f>
        <v>0</v>
      </c>
      <c r="R836" s="238" t="s">
        <v>117</v>
      </c>
      <c r="S836" s="238" t="s">
        <v>159</v>
      </c>
      <c r="T836" s="239" t="s">
        <v>159</v>
      </c>
      <c r="U836" s="223">
        <v>4.6330000000000003E-2</v>
      </c>
      <c r="V836" s="223">
        <f>ROUND(E836*U836,2)</f>
        <v>7.5</v>
      </c>
      <c r="W836" s="223"/>
      <c r="X836" s="223" t="s">
        <v>271</v>
      </c>
      <c r="Y836" s="214"/>
      <c r="Z836" s="214"/>
      <c r="AA836" s="214"/>
      <c r="AB836" s="214"/>
      <c r="AC836" s="214"/>
      <c r="AD836" s="214"/>
      <c r="AE836" s="214"/>
      <c r="AF836" s="214"/>
      <c r="AG836" s="214" t="s">
        <v>319</v>
      </c>
      <c r="AH836" s="214"/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45" t="s">
        <v>1080</v>
      </c>
      <c r="D837" s="224"/>
      <c r="E837" s="225">
        <v>144.9</v>
      </c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164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45" t="s">
        <v>1081</v>
      </c>
      <c r="D838" s="224"/>
      <c r="E838" s="225">
        <v>16.994499999999999</v>
      </c>
      <c r="F838" s="223"/>
      <c r="G838" s="223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164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33">
        <v>160</v>
      </c>
      <c r="B839" s="234" t="s">
        <v>1084</v>
      </c>
      <c r="C839" s="244" t="s">
        <v>1085</v>
      </c>
      <c r="D839" s="235" t="s">
        <v>318</v>
      </c>
      <c r="E839" s="236">
        <v>178.08394999999999</v>
      </c>
      <c r="F839" s="237"/>
      <c r="G839" s="238">
        <f>ROUND(E839*F839,2)</f>
        <v>0</v>
      </c>
      <c r="H839" s="237"/>
      <c r="I839" s="238">
        <f>ROUND(E839*H839,2)</f>
        <v>0</v>
      </c>
      <c r="J839" s="237"/>
      <c r="K839" s="238">
        <f>ROUND(E839*J839,2)</f>
        <v>0</v>
      </c>
      <c r="L839" s="238">
        <v>21</v>
      </c>
      <c r="M839" s="238">
        <f>G839*(1+L839/100)</f>
        <v>0</v>
      </c>
      <c r="N839" s="238">
        <v>0</v>
      </c>
      <c r="O839" s="238">
        <f>ROUND(E839*N839,2)</f>
        <v>0</v>
      </c>
      <c r="P839" s="238">
        <v>0</v>
      </c>
      <c r="Q839" s="238">
        <f>ROUND(E839*P839,2)</f>
        <v>0</v>
      </c>
      <c r="R839" s="238" t="s">
        <v>629</v>
      </c>
      <c r="S839" s="238" t="s">
        <v>159</v>
      </c>
      <c r="T839" s="239" t="s">
        <v>159</v>
      </c>
      <c r="U839" s="223">
        <v>0</v>
      </c>
      <c r="V839" s="223">
        <f>ROUND(E839*U839,2)</f>
        <v>0</v>
      </c>
      <c r="W839" s="223"/>
      <c r="X839" s="223" t="s">
        <v>630</v>
      </c>
      <c r="Y839" s="214"/>
      <c r="Z839" s="214"/>
      <c r="AA839" s="214"/>
      <c r="AB839" s="214"/>
      <c r="AC839" s="214"/>
      <c r="AD839" s="214"/>
      <c r="AE839" s="214"/>
      <c r="AF839" s="214"/>
      <c r="AG839" s="214" t="s">
        <v>658</v>
      </c>
      <c r="AH839" s="214"/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1"/>
      <c r="B840" s="222"/>
      <c r="C840" s="245" t="s">
        <v>1086</v>
      </c>
      <c r="D840" s="224"/>
      <c r="E840" s="225">
        <v>159.38999999999999</v>
      </c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164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45" t="s">
        <v>1087</v>
      </c>
      <c r="D841" s="224"/>
      <c r="E841" s="225">
        <v>18.693950000000001</v>
      </c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164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ht="33.75" outlineLevel="1" x14ac:dyDescent="0.2">
      <c r="A842" s="233">
        <v>161</v>
      </c>
      <c r="B842" s="234" t="s">
        <v>1088</v>
      </c>
      <c r="C842" s="244" t="s">
        <v>1089</v>
      </c>
      <c r="D842" s="235" t="s">
        <v>318</v>
      </c>
      <c r="E842" s="236">
        <v>178.08394999999999</v>
      </c>
      <c r="F842" s="237"/>
      <c r="G842" s="238">
        <f>ROUND(E842*F842,2)</f>
        <v>0</v>
      </c>
      <c r="H842" s="237"/>
      <c r="I842" s="238">
        <f>ROUND(E842*H842,2)</f>
        <v>0</v>
      </c>
      <c r="J842" s="237"/>
      <c r="K842" s="238">
        <f>ROUND(E842*J842,2)</f>
        <v>0</v>
      </c>
      <c r="L842" s="238">
        <v>21</v>
      </c>
      <c r="M842" s="238">
        <f>G842*(1+L842/100)</f>
        <v>0</v>
      </c>
      <c r="N842" s="238">
        <v>4.0000000000000003E-5</v>
      </c>
      <c r="O842" s="238">
        <f>ROUND(E842*N842,2)</f>
        <v>0.01</v>
      </c>
      <c r="P842" s="238">
        <v>0</v>
      </c>
      <c r="Q842" s="238">
        <f>ROUND(E842*P842,2)</f>
        <v>0</v>
      </c>
      <c r="R842" s="238" t="s">
        <v>629</v>
      </c>
      <c r="S842" s="238" t="s">
        <v>159</v>
      </c>
      <c r="T842" s="239" t="s">
        <v>159</v>
      </c>
      <c r="U842" s="223">
        <v>0</v>
      </c>
      <c r="V842" s="223">
        <f>ROUND(E842*U842,2)</f>
        <v>0</v>
      </c>
      <c r="W842" s="223"/>
      <c r="X842" s="223" t="s">
        <v>630</v>
      </c>
      <c r="Y842" s="214"/>
      <c r="Z842" s="214"/>
      <c r="AA842" s="214"/>
      <c r="AB842" s="214"/>
      <c r="AC842" s="214"/>
      <c r="AD842" s="214"/>
      <c r="AE842" s="214"/>
      <c r="AF842" s="214"/>
      <c r="AG842" s="214" t="s">
        <v>658</v>
      </c>
      <c r="AH842" s="214"/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45" t="s">
        <v>1090</v>
      </c>
      <c r="D843" s="224"/>
      <c r="E843" s="225">
        <v>159.38999999999999</v>
      </c>
      <c r="F843" s="223"/>
      <c r="G843" s="223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  <c r="V843" s="223"/>
      <c r="W843" s="223"/>
      <c r="X843" s="223"/>
      <c r="Y843" s="214"/>
      <c r="Z843" s="214"/>
      <c r="AA843" s="214"/>
      <c r="AB843" s="214"/>
      <c r="AC843" s="214"/>
      <c r="AD843" s="214"/>
      <c r="AE843" s="214"/>
      <c r="AF843" s="214"/>
      <c r="AG843" s="214" t="s">
        <v>164</v>
      </c>
      <c r="AH843" s="214">
        <v>0</v>
      </c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outlineLevel="1" x14ac:dyDescent="0.2">
      <c r="A844" s="221"/>
      <c r="B844" s="222"/>
      <c r="C844" s="245" t="s">
        <v>1087</v>
      </c>
      <c r="D844" s="224"/>
      <c r="E844" s="225">
        <v>18.693950000000001</v>
      </c>
      <c r="F844" s="223"/>
      <c r="G844" s="223"/>
      <c r="H844" s="223"/>
      <c r="I844" s="223"/>
      <c r="J844" s="223"/>
      <c r="K844" s="223"/>
      <c r="L844" s="223"/>
      <c r="M844" s="223"/>
      <c r="N844" s="223"/>
      <c r="O844" s="223"/>
      <c r="P844" s="223"/>
      <c r="Q844" s="223"/>
      <c r="R844" s="223"/>
      <c r="S844" s="223"/>
      <c r="T844" s="223"/>
      <c r="U844" s="223"/>
      <c r="V844" s="223"/>
      <c r="W844" s="223"/>
      <c r="X844" s="223"/>
      <c r="Y844" s="214"/>
      <c r="Z844" s="214"/>
      <c r="AA844" s="214"/>
      <c r="AB844" s="214"/>
      <c r="AC844" s="214"/>
      <c r="AD844" s="214"/>
      <c r="AE844" s="214"/>
      <c r="AF844" s="214"/>
      <c r="AG844" s="214" t="s">
        <v>164</v>
      </c>
      <c r="AH844" s="214">
        <v>0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x14ac:dyDescent="0.2">
      <c r="A845" s="227" t="s">
        <v>154</v>
      </c>
      <c r="B845" s="228" t="s">
        <v>119</v>
      </c>
      <c r="C845" s="243" t="s">
        <v>120</v>
      </c>
      <c r="D845" s="229"/>
      <c r="E845" s="230"/>
      <c r="F845" s="231"/>
      <c r="G845" s="231">
        <f>SUMIF(AG846:AG847,"&lt;&gt;NOR",G846:G847)</f>
        <v>0</v>
      </c>
      <c r="H845" s="231"/>
      <c r="I845" s="231">
        <f>SUM(I846:I847)</f>
        <v>0</v>
      </c>
      <c r="J845" s="231"/>
      <c r="K845" s="231">
        <f>SUM(K846:K847)</f>
        <v>0</v>
      </c>
      <c r="L845" s="231"/>
      <c r="M845" s="231">
        <f>SUM(M846:M847)</f>
        <v>0</v>
      </c>
      <c r="N845" s="231"/>
      <c r="O845" s="231">
        <f>SUM(O846:O847)</f>
        <v>0</v>
      </c>
      <c r="P845" s="231"/>
      <c r="Q845" s="231">
        <f>SUM(Q846:Q847)</f>
        <v>0</v>
      </c>
      <c r="R845" s="231"/>
      <c r="S845" s="231"/>
      <c r="T845" s="232"/>
      <c r="U845" s="226"/>
      <c r="V845" s="226">
        <f>SUM(V846:V847)</f>
        <v>0</v>
      </c>
      <c r="W845" s="226"/>
      <c r="X845" s="226"/>
      <c r="AG845" t="s">
        <v>155</v>
      </c>
    </row>
    <row r="846" spans="1:60" outlineLevel="1" x14ac:dyDescent="0.2">
      <c r="A846" s="233">
        <v>162</v>
      </c>
      <c r="B846" s="234" t="s">
        <v>1091</v>
      </c>
      <c r="C846" s="244" t="s">
        <v>1092</v>
      </c>
      <c r="D846" s="235" t="s">
        <v>318</v>
      </c>
      <c r="E846" s="236">
        <v>144.9</v>
      </c>
      <c r="F846" s="237"/>
      <c r="G846" s="238">
        <f>ROUND(E846*F846,2)</f>
        <v>0</v>
      </c>
      <c r="H846" s="237"/>
      <c r="I846" s="238">
        <f>ROUND(E846*H846,2)</f>
        <v>0</v>
      </c>
      <c r="J846" s="237"/>
      <c r="K846" s="238">
        <f>ROUND(E846*J846,2)</f>
        <v>0</v>
      </c>
      <c r="L846" s="238">
        <v>21</v>
      </c>
      <c r="M846" s="238">
        <f>G846*(1+L846/100)</f>
        <v>0</v>
      </c>
      <c r="N846" s="238">
        <v>0</v>
      </c>
      <c r="O846" s="238">
        <f>ROUND(E846*N846,2)</f>
        <v>0</v>
      </c>
      <c r="P846" s="238">
        <v>0</v>
      </c>
      <c r="Q846" s="238">
        <f>ROUND(E846*P846,2)</f>
        <v>0</v>
      </c>
      <c r="R846" s="238"/>
      <c r="S846" s="238" t="s">
        <v>159</v>
      </c>
      <c r="T846" s="239" t="s">
        <v>159</v>
      </c>
      <c r="U846" s="223">
        <v>0</v>
      </c>
      <c r="V846" s="223">
        <f>ROUND(E846*U846,2)</f>
        <v>0</v>
      </c>
      <c r="W846" s="223"/>
      <c r="X846" s="223" t="s">
        <v>271</v>
      </c>
      <c r="Y846" s="214"/>
      <c r="Z846" s="214"/>
      <c r="AA846" s="214"/>
      <c r="AB846" s="214"/>
      <c r="AC846" s="214"/>
      <c r="AD846" s="214"/>
      <c r="AE846" s="214"/>
      <c r="AF846" s="214"/>
      <c r="AG846" s="214" t="s">
        <v>272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45" t="s">
        <v>1093</v>
      </c>
      <c r="D847" s="224"/>
      <c r="E847" s="225">
        <v>144.9</v>
      </c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164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x14ac:dyDescent="0.2">
      <c r="A848" s="227" t="s">
        <v>154</v>
      </c>
      <c r="B848" s="228" t="s">
        <v>121</v>
      </c>
      <c r="C848" s="243" t="s">
        <v>122</v>
      </c>
      <c r="D848" s="229"/>
      <c r="E848" s="230"/>
      <c r="F848" s="231"/>
      <c r="G848" s="231">
        <f>SUMIF(AG849:AG851,"&lt;&gt;NOR",G849:G851)</f>
        <v>0</v>
      </c>
      <c r="H848" s="231"/>
      <c r="I848" s="231">
        <f>SUM(I849:I851)</f>
        <v>0</v>
      </c>
      <c r="J848" s="231"/>
      <c r="K848" s="231">
        <f>SUM(K849:K851)</f>
        <v>0</v>
      </c>
      <c r="L848" s="231"/>
      <c r="M848" s="231">
        <f>SUM(M849:M851)</f>
        <v>0</v>
      </c>
      <c r="N848" s="231"/>
      <c r="O848" s="231">
        <f>SUM(O849:O851)</f>
        <v>0.02</v>
      </c>
      <c r="P848" s="231"/>
      <c r="Q848" s="231">
        <f>SUM(Q849:Q851)</f>
        <v>0</v>
      </c>
      <c r="R848" s="231"/>
      <c r="S848" s="231"/>
      <c r="T848" s="232"/>
      <c r="U848" s="226"/>
      <c r="V848" s="226">
        <f>SUM(V849:V851)</f>
        <v>2.97</v>
      </c>
      <c r="W848" s="226"/>
      <c r="X848" s="226"/>
      <c r="AG848" t="s">
        <v>155</v>
      </c>
    </row>
    <row r="849" spans="1:60" outlineLevel="1" x14ac:dyDescent="0.2">
      <c r="A849" s="233">
        <v>163</v>
      </c>
      <c r="B849" s="234" t="s">
        <v>1094</v>
      </c>
      <c r="C849" s="244" t="s">
        <v>1095</v>
      </c>
      <c r="D849" s="235" t="s">
        <v>1096</v>
      </c>
      <c r="E849" s="236">
        <v>0.72450000000000003</v>
      </c>
      <c r="F849" s="237"/>
      <c r="G849" s="238">
        <f>ROUND(E849*F849,2)</f>
        <v>0</v>
      </c>
      <c r="H849" s="237"/>
      <c r="I849" s="238">
        <f>ROUND(E849*H849,2)</f>
        <v>0</v>
      </c>
      <c r="J849" s="237"/>
      <c r="K849" s="238">
        <f>ROUND(E849*J849,2)</f>
        <v>0</v>
      </c>
      <c r="L849" s="238">
        <v>21</v>
      </c>
      <c r="M849" s="238">
        <f>G849*(1+L849/100)</f>
        <v>0</v>
      </c>
      <c r="N849" s="238">
        <v>3.4209999999999997E-2</v>
      </c>
      <c r="O849" s="238">
        <f>ROUND(E849*N849,2)</f>
        <v>0.02</v>
      </c>
      <c r="P849" s="238">
        <v>0</v>
      </c>
      <c r="Q849" s="238">
        <f>ROUND(E849*P849,2)</f>
        <v>0</v>
      </c>
      <c r="R849" s="238"/>
      <c r="S849" s="238" t="s">
        <v>159</v>
      </c>
      <c r="T849" s="239" t="s">
        <v>159</v>
      </c>
      <c r="U849" s="223">
        <v>4.0999999999999996</v>
      </c>
      <c r="V849" s="223">
        <f>ROUND(E849*U849,2)</f>
        <v>2.97</v>
      </c>
      <c r="W849" s="223"/>
      <c r="X849" s="223" t="s">
        <v>271</v>
      </c>
      <c r="Y849" s="214"/>
      <c r="Z849" s="214"/>
      <c r="AA849" s="214"/>
      <c r="AB849" s="214"/>
      <c r="AC849" s="214"/>
      <c r="AD849" s="214"/>
      <c r="AE849" s="214"/>
      <c r="AF849" s="214"/>
      <c r="AG849" s="214" t="s">
        <v>272</v>
      </c>
      <c r="AH849" s="214"/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45" t="s">
        <v>1097</v>
      </c>
      <c r="D850" s="224"/>
      <c r="E850" s="225">
        <v>0.72450000000000003</v>
      </c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164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45" t="s">
        <v>1098</v>
      </c>
      <c r="D851" s="224"/>
      <c r="E851" s="225"/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164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x14ac:dyDescent="0.2">
      <c r="A852" s="227" t="s">
        <v>154</v>
      </c>
      <c r="B852" s="228" t="s">
        <v>123</v>
      </c>
      <c r="C852" s="243" t="s">
        <v>108</v>
      </c>
      <c r="D852" s="229"/>
      <c r="E852" s="230"/>
      <c r="F852" s="231"/>
      <c r="G852" s="231">
        <f>SUMIF(AG853:AG860,"&lt;&gt;NOR",G853:G860)</f>
        <v>0</v>
      </c>
      <c r="H852" s="231"/>
      <c r="I852" s="231">
        <f>SUM(I853:I860)</f>
        <v>0</v>
      </c>
      <c r="J852" s="231"/>
      <c r="K852" s="231">
        <f>SUM(K853:K860)</f>
        <v>0</v>
      </c>
      <c r="L852" s="231"/>
      <c r="M852" s="231">
        <f>SUM(M853:M860)</f>
        <v>0</v>
      </c>
      <c r="N852" s="231"/>
      <c r="O852" s="231">
        <f>SUM(O853:O860)</f>
        <v>0</v>
      </c>
      <c r="P852" s="231"/>
      <c r="Q852" s="231">
        <f>SUM(Q853:Q860)</f>
        <v>0</v>
      </c>
      <c r="R852" s="231"/>
      <c r="S852" s="231"/>
      <c r="T852" s="232"/>
      <c r="U852" s="226"/>
      <c r="V852" s="226">
        <f>SUM(V853:V860)</f>
        <v>2.2200000000000002</v>
      </c>
      <c r="W852" s="226"/>
      <c r="X852" s="226"/>
      <c r="AG852" t="s">
        <v>155</v>
      </c>
    </row>
    <row r="853" spans="1:60" ht="22.5" outlineLevel="1" x14ac:dyDescent="0.2">
      <c r="A853" s="233">
        <v>164</v>
      </c>
      <c r="B853" s="234" t="s">
        <v>1099</v>
      </c>
      <c r="C853" s="244" t="s">
        <v>1100</v>
      </c>
      <c r="D853" s="235" t="s">
        <v>628</v>
      </c>
      <c r="E853" s="236">
        <v>221.72107</v>
      </c>
      <c r="F853" s="237"/>
      <c r="G853" s="238">
        <f>ROUND(E853*F853,2)</f>
        <v>0</v>
      </c>
      <c r="H853" s="237"/>
      <c r="I853" s="238">
        <f>ROUND(E853*H853,2)</f>
        <v>0</v>
      </c>
      <c r="J853" s="237"/>
      <c r="K853" s="238">
        <f>ROUND(E853*J853,2)</f>
        <v>0</v>
      </c>
      <c r="L853" s="238">
        <v>21</v>
      </c>
      <c r="M853" s="238">
        <f>G853*(1+L853/100)</f>
        <v>0</v>
      </c>
      <c r="N853" s="238">
        <v>0</v>
      </c>
      <c r="O853" s="238">
        <f>ROUND(E853*N853,2)</f>
        <v>0</v>
      </c>
      <c r="P853" s="238">
        <v>0</v>
      </c>
      <c r="Q853" s="238">
        <f>ROUND(E853*P853,2)</f>
        <v>0</v>
      </c>
      <c r="R853" s="238" t="s">
        <v>278</v>
      </c>
      <c r="S853" s="238" t="s">
        <v>159</v>
      </c>
      <c r="T853" s="239" t="s">
        <v>159</v>
      </c>
      <c r="U853" s="223">
        <v>0.01</v>
      </c>
      <c r="V853" s="223">
        <f>ROUND(E853*U853,2)</f>
        <v>2.2200000000000002</v>
      </c>
      <c r="W853" s="223"/>
      <c r="X853" s="223" t="s">
        <v>1101</v>
      </c>
      <c r="Y853" s="214"/>
      <c r="Z853" s="214"/>
      <c r="AA853" s="214"/>
      <c r="AB853" s="214"/>
      <c r="AC853" s="214"/>
      <c r="AD853" s="214"/>
      <c r="AE853" s="214"/>
      <c r="AF853" s="214"/>
      <c r="AG853" s="214" t="s">
        <v>1102</v>
      </c>
      <c r="AH853" s="214"/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1"/>
      <c r="B854" s="222"/>
      <c r="C854" s="245" t="s">
        <v>1103</v>
      </c>
      <c r="D854" s="224"/>
      <c r="E854" s="225"/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164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outlineLevel="1" x14ac:dyDescent="0.2">
      <c r="A855" s="221"/>
      <c r="B855" s="222"/>
      <c r="C855" s="245" t="s">
        <v>1104</v>
      </c>
      <c r="D855" s="224"/>
      <c r="E855" s="225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164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45" t="s">
        <v>1105</v>
      </c>
      <c r="D856" s="224"/>
      <c r="E856" s="225">
        <v>221.72107</v>
      </c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164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ht="22.5" outlineLevel="1" x14ac:dyDescent="0.2">
      <c r="A857" s="233">
        <v>165</v>
      </c>
      <c r="B857" s="234" t="s">
        <v>1106</v>
      </c>
      <c r="C857" s="244" t="s">
        <v>1107</v>
      </c>
      <c r="D857" s="235" t="s">
        <v>628</v>
      </c>
      <c r="E857" s="236">
        <v>1995.4896100000001</v>
      </c>
      <c r="F857" s="237"/>
      <c r="G857" s="238">
        <f>ROUND(E857*F857,2)</f>
        <v>0</v>
      </c>
      <c r="H857" s="237"/>
      <c r="I857" s="238">
        <f>ROUND(E857*H857,2)</f>
        <v>0</v>
      </c>
      <c r="J857" s="237"/>
      <c r="K857" s="238">
        <f>ROUND(E857*J857,2)</f>
        <v>0</v>
      </c>
      <c r="L857" s="238">
        <v>21</v>
      </c>
      <c r="M857" s="238">
        <f>G857*(1+L857/100)</f>
        <v>0</v>
      </c>
      <c r="N857" s="238">
        <v>0</v>
      </c>
      <c r="O857" s="238">
        <f>ROUND(E857*N857,2)</f>
        <v>0</v>
      </c>
      <c r="P857" s="238">
        <v>0</v>
      </c>
      <c r="Q857" s="238">
        <f>ROUND(E857*P857,2)</f>
        <v>0</v>
      </c>
      <c r="R857" s="238" t="s">
        <v>278</v>
      </c>
      <c r="S857" s="238" t="s">
        <v>159</v>
      </c>
      <c r="T857" s="239" t="s">
        <v>159</v>
      </c>
      <c r="U857" s="223">
        <v>0</v>
      </c>
      <c r="V857" s="223">
        <f>ROUND(E857*U857,2)</f>
        <v>0</v>
      </c>
      <c r="W857" s="223"/>
      <c r="X857" s="223" t="s">
        <v>1101</v>
      </c>
      <c r="Y857" s="214"/>
      <c r="Z857" s="214"/>
      <c r="AA857" s="214"/>
      <c r="AB857" s="214"/>
      <c r="AC857" s="214"/>
      <c r="AD857" s="214"/>
      <c r="AE857" s="214"/>
      <c r="AF857" s="214"/>
      <c r="AG857" s="214" t="s">
        <v>1102</v>
      </c>
      <c r="AH857" s="214"/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45" t="s">
        <v>1103</v>
      </c>
      <c r="D858" s="224"/>
      <c r="E858" s="225"/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164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45" t="s">
        <v>1104</v>
      </c>
      <c r="D859" s="224"/>
      <c r="E859" s="225"/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164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45" t="s">
        <v>1108</v>
      </c>
      <c r="D860" s="224"/>
      <c r="E860" s="225">
        <v>1995.4896100000001</v>
      </c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164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x14ac:dyDescent="0.2">
      <c r="A861" s="3"/>
      <c r="B861" s="4"/>
      <c r="C861" s="247"/>
      <c r="D861" s="6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AE861">
        <v>15</v>
      </c>
      <c r="AF861">
        <v>21</v>
      </c>
      <c r="AG861" t="s">
        <v>141</v>
      </c>
    </row>
    <row r="862" spans="1:60" x14ac:dyDescent="0.2">
      <c r="A862" s="217"/>
      <c r="B862" s="218" t="s">
        <v>29</v>
      </c>
      <c r="C862" s="248"/>
      <c r="D862" s="219"/>
      <c r="E862" s="220"/>
      <c r="F862" s="220"/>
      <c r="G862" s="242">
        <f>G8+G398+G409+G413+G426+G479+G615+G670+G680+G686+G795+G811+G814+G832+G845+G848+G852</f>
        <v>0</v>
      </c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AE862">
        <f>SUMIF(L7:L860,AE861,G7:G860)</f>
        <v>0</v>
      </c>
      <c r="AF862">
        <f>SUMIF(L7:L860,AF861,G7:G860)</f>
        <v>0</v>
      </c>
      <c r="AG862" t="s">
        <v>263</v>
      </c>
    </row>
    <row r="863" spans="1:60" x14ac:dyDescent="0.2">
      <c r="A863" s="250" t="s">
        <v>1109</v>
      </c>
      <c r="B863" s="250"/>
      <c r="C863" s="247"/>
      <c r="D863" s="6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</row>
    <row r="864" spans="1:60" x14ac:dyDescent="0.2">
      <c r="A864" s="3"/>
      <c r="B864" s="4" t="s">
        <v>1110</v>
      </c>
      <c r="C864" s="247" t="s">
        <v>1111</v>
      </c>
      <c r="D864" s="6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AG864" t="s">
        <v>1112</v>
      </c>
    </row>
    <row r="865" spans="1:33" x14ac:dyDescent="0.2">
      <c r="A865" s="3"/>
      <c r="B865" s="4" t="s">
        <v>1113</v>
      </c>
      <c r="C865" s="247" t="s">
        <v>1114</v>
      </c>
      <c r="D865" s="6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AG865" t="s">
        <v>1115</v>
      </c>
    </row>
    <row r="866" spans="1:33" x14ac:dyDescent="0.2">
      <c r="A866" s="3"/>
      <c r="B866" s="4"/>
      <c r="C866" s="247" t="s">
        <v>1116</v>
      </c>
      <c r="D866" s="6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AG866" t="s">
        <v>1117</v>
      </c>
    </row>
    <row r="867" spans="1:33" x14ac:dyDescent="0.2">
      <c r="A867" s="3"/>
      <c r="B867" s="4"/>
      <c r="C867" s="247"/>
      <c r="D867" s="6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</row>
    <row r="868" spans="1:33" x14ac:dyDescent="0.2">
      <c r="C868" s="249"/>
      <c r="D868" s="10"/>
      <c r="AG868" t="s">
        <v>264</v>
      </c>
    </row>
    <row r="869" spans="1:33" x14ac:dyDescent="0.2">
      <c r="D869" s="10"/>
    </row>
    <row r="870" spans="1:33" x14ac:dyDescent="0.2">
      <c r="D870" s="10"/>
    </row>
    <row r="871" spans="1:33" x14ac:dyDescent="0.2">
      <c r="D871" s="10"/>
    </row>
    <row r="872" spans="1:33" x14ac:dyDescent="0.2">
      <c r="D872" s="10"/>
    </row>
    <row r="873" spans="1:33" x14ac:dyDescent="0.2">
      <c r="D873" s="10"/>
    </row>
    <row r="874" spans="1:33" x14ac:dyDescent="0.2">
      <c r="D874" s="10"/>
    </row>
    <row r="875" spans="1:33" x14ac:dyDescent="0.2">
      <c r="D875" s="10"/>
    </row>
    <row r="876" spans="1:33" x14ac:dyDescent="0.2">
      <c r="D876" s="10"/>
    </row>
    <row r="877" spans="1:33" x14ac:dyDescent="0.2">
      <c r="D877" s="10"/>
    </row>
    <row r="878" spans="1:33" x14ac:dyDescent="0.2">
      <c r="D878" s="10"/>
    </row>
    <row r="879" spans="1:33" x14ac:dyDescent="0.2">
      <c r="D879" s="10"/>
    </row>
    <row r="880" spans="1:33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7">
    <mergeCell ref="C816:G816"/>
    <mergeCell ref="C817:G817"/>
    <mergeCell ref="C822:G822"/>
    <mergeCell ref="C823:G823"/>
    <mergeCell ref="C828:G828"/>
    <mergeCell ref="C683:G683"/>
    <mergeCell ref="C688:G688"/>
    <mergeCell ref="C762:G762"/>
    <mergeCell ref="C797:G797"/>
    <mergeCell ref="C798:G798"/>
    <mergeCell ref="C805:G805"/>
    <mergeCell ref="C656:G656"/>
    <mergeCell ref="C659:G659"/>
    <mergeCell ref="C664:G664"/>
    <mergeCell ref="C672:G672"/>
    <mergeCell ref="C673:G673"/>
    <mergeCell ref="C682:G682"/>
    <mergeCell ref="C529:G529"/>
    <mergeCell ref="C532:G532"/>
    <mergeCell ref="C536:G536"/>
    <mergeCell ref="C644:G644"/>
    <mergeCell ref="C649:G649"/>
    <mergeCell ref="C652:G652"/>
    <mergeCell ref="C477:G477"/>
    <mergeCell ref="C495:G495"/>
    <mergeCell ref="C517:G517"/>
    <mergeCell ref="C520:G520"/>
    <mergeCell ref="C523:G523"/>
    <mergeCell ref="C526:G526"/>
    <mergeCell ref="C434:G434"/>
    <mergeCell ref="C445:G445"/>
    <mergeCell ref="C450:G450"/>
    <mergeCell ref="C454:G454"/>
    <mergeCell ref="C457:G457"/>
    <mergeCell ref="C476:G476"/>
    <mergeCell ref="C403:G403"/>
    <mergeCell ref="C411:G411"/>
    <mergeCell ref="C415:G415"/>
    <mergeCell ref="C419:G419"/>
    <mergeCell ref="C422:G422"/>
    <mergeCell ref="C428:G428"/>
    <mergeCell ref="C267:G267"/>
    <mergeCell ref="C302:G302"/>
    <mergeCell ref="C303:G303"/>
    <mergeCell ref="C352:G352"/>
    <mergeCell ref="C356:G356"/>
    <mergeCell ref="C400:G400"/>
    <mergeCell ref="C165:G165"/>
    <mergeCell ref="C168:G168"/>
    <mergeCell ref="C192:G192"/>
    <mergeCell ref="C234:G234"/>
    <mergeCell ref="C242:G242"/>
    <mergeCell ref="C257:G257"/>
    <mergeCell ref="C143:G143"/>
    <mergeCell ref="C146:G146"/>
    <mergeCell ref="C149:G149"/>
    <mergeCell ref="C152:G152"/>
    <mergeCell ref="C157:G157"/>
    <mergeCell ref="C162:G162"/>
    <mergeCell ref="C101:G101"/>
    <mergeCell ref="C108:G108"/>
    <mergeCell ref="C115:G115"/>
    <mergeCell ref="C122:G122"/>
    <mergeCell ref="C129:G129"/>
    <mergeCell ref="C136:G136"/>
    <mergeCell ref="C68:G68"/>
    <mergeCell ref="C74:G74"/>
    <mergeCell ref="C77:G77"/>
    <mergeCell ref="C80:G80"/>
    <mergeCell ref="C87:G87"/>
    <mergeCell ref="C94:G94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863:B863"/>
    <mergeCell ref="C19:G19"/>
    <mergeCell ref="C23:G23"/>
    <mergeCell ref="C33:G33"/>
    <mergeCell ref="C43:G43"/>
    <mergeCell ref="C47:G47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129</v>
      </c>
      <c r="AG3" t="s">
        <v>131</v>
      </c>
    </row>
    <row r="4" spans="1:60" ht="24.95" customHeight="1" x14ac:dyDescent="0.2">
      <c r="A4" s="204" t="s">
        <v>9</v>
      </c>
      <c r="B4" s="205" t="s">
        <v>67</v>
      </c>
      <c r="C4" s="206" t="s">
        <v>68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89</v>
      </c>
      <c r="C8" s="243" t="s">
        <v>90</v>
      </c>
      <c r="D8" s="229"/>
      <c r="E8" s="230"/>
      <c r="F8" s="231"/>
      <c r="G8" s="231">
        <f>SUMIF(AG9:AG456,"&lt;&gt;NOR",G9:G456)</f>
        <v>0</v>
      </c>
      <c r="H8" s="231"/>
      <c r="I8" s="231">
        <f>SUM(I9:I456)</f>
        <v>0</v>
      </c>
      <c r="J8" s="231"/>
      <c r="K8" s="231">
        <f>SUM(K9:K456)</f>
        <v>0</v>
      </c>
      <c r="L8" s="231"/>
      <c r="M8" s="231">
        <f>SUM(M9:M456)</f>
        <v>0</v>
      </c>
      <c r="N8" s="231"/>
      <c r="O8" s="231">
        <f>SUM(O9:O456)</f>
        <v>6.93</v>
      </c>
      <c r="P8" s="231"/>
      <c r="Q8" s="231">
        <f>SUM(Q9:Q456)</f>
        <v>5.32</v>
      </c>
      <c r="R8" s="231"/>
      <c r="S8" s="231"/>
      <c r="T8" s="232"/>
      <c r="U8" s="226"/>
      <c r="V8" s="226">
        <f>SUM(V9:V456)</f>
        <v>55.700000000000017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1118</v>
      </c>
      <c r="C9" s="244" t="s">
        <v>1119</v>
      </c>
      <c r="D9" s="235" t="s">
        <v>1120</v>
      </c>
      <c r="E9" s="236">
        <v>7.7999999999999999E-4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306</v>
      </c>
      <c r="S9" s="238" t="s">
        <v>159</v>
      </c>
      <c r="T9" s="239" t="s">
        <v>159</v>
      </c>
      <c r="U9" s="223">
        <v>111</v>
      </c>
      <c r="V9" s="223">
        <f>ROUND(E9*U9,2)</f>
        <v>0.09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1121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1122</v>
      </c>
      <c r="D11" s="224"/>
      <c r="E11" s="225">
        <v>1.8000000000000001E-4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45" t="s">
        <v>1123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1124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1125</v>
      </c>
      <c r="D14" s="224"/>
      <c r="E14" s="225">
        <v>5.9999999999999995E-4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1126</v>
      </c>
      <c r="C15" s="244" t="s">
        <v>1127</v>
      </c>
      <c r="D15" s="235" t="s">
        <v>277</v>
      </c>
      <c r="E15" s="236">
        <v>3.87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3.41</v>
      </c>
      <c r="R15" s="238" t="s">
        <v>278</v>
      </c>
      <c r="S15" s="238" t="s">
        <v>159</v>
      </c>
      <c r="T15" s="239" t="s">
        <v>159</v>
      </c>
      <c r="U15" s="223">
        <v>1.1093500000000001</v>
      </c>
      <c r="V15" s="223">
        <f>ROUND(E15*U15,2)</f>
        <v>4.29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1128</v>
      </c>
      <c r="D16" s="224"/>
      <c r="E16" s="225">
        <v>3.87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45" t="s">
        <v>1129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1130</v>
      </c>
      <c r="C18" s="244" t="s">
        <v>1131</v>
      </c>
      <c r="D18" s="235" t="s">
        <v>277</v>
      </c>
      <c r="E18" s="236">
        <v>3.6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0.79</v>
      </c>
      <c r="R18" s="238" t="s">
        <v>278</v>
      </c>
      <c r="S18" s="238" t="s">
        <v>159</v>
      </c>
      <c r="T18" s="239" t="s">
        <v>159</v>
      </c>
      <c r="U18" s="223">
        <v>0.375</v>
      </c>
      <c r="V18" s="223">
        <f>ROUND(E18*U18,2)</f>
        <v>1.35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5" t="s">
        <v>1132</v>
      </c>
      <c r="D19" s="224"/>
      <c r="E19" s="225">
        <v>3.6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45" t="s">
        <v>1133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285</v>
      </c>
      <c r="C21" s="244" t="s">
        <v>286</v>
      </c>
      <c r="D21" s="235" t="s">
        <v>277</v>
      </c>
      <c r="E21" s="236">
        <v>4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0.44</v>
      </c>
      <c r="R21" s="238" t="s">
        <v>278</v>
      </c>
      <c r="S21" s="238" t="s">
        <v>159</v>
      </c>
      <c r="T21" s="239" t="s">
        <v>159</v>
      </c>
      <c r="U21" s="223">
        <v>0.08</v>
      </c>
      <c r="V21" s="223">
        <f>ROUND(E21*U21,2)</f>
        <v>0.32</v>
      </c>
      <c r="W21" s="223"/>
      <c r="X21" s="223" t="s">
        <v>271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272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53" t="s">
        <v>287</v>
      </c>
      <c r="D22" s="251"/>
      <c r="E22" s="251"/>
      <c r="F22" s="251"/>
      <c r="G22" s="251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288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0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1134</v>
      </c>
      <c r="D23" s="224"/>
      <c r="E23" s="225">
        <v>4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164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290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291</v>
      </c>
      <c r="C25" s="244" t="s">
        <v>292</v>
      </c>
      <c r="D25" s="235" t="s">
        <v>293</v>
      </c>
      <c r="E25" s="236">
        <v>0.52200000000000002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0.68</v>
      </c>
      <c r="R25" s="238" t="s">
        <v>294</v>
      </c>
      <c r="S25" s="238" t="s">
        <v>159</v>
      </c>
      <c r="T25" s="239" t="s">
        <v>159</v>
      </c>
      <c r="U25" s="223">
        <v>0.51</v>
      </c>
      <c r="V25" s="223">
        <f>ROUND(E25*U25,2)</f>
        <v>0.27</v>
      </c>
      <c r="W25" s="223"/>
      <c r="X25" s="223" t="s">
        <v>271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272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 t="s">
        <v>295</v>
      </c>
      <c r="D26" s="251"/>
      <c r="E26" s="251"/>
      <c r="F26" s="251"/>
      <c r="G26" s="251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288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1135</v>
      </c>
      <c r="D27" s="224"/>
      <c r="E27" s="225">
        <v>0.18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1136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1137</v>
      </c>
      <c r="D29" s="224"/>
      <c r="E29" s="225">
        <v>3.5999999999999997E-2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1138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1139</v>
      </c>
      <c r="D31" s="224"/>
      <c r="E31" s="225">
        <v>1.7999999999999999E-2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1140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1141</v>
      </c>
      <c r="D33" s="224"/>
      <c r="E33" s="225">
        <v>0.28799999999999998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45" t="s">
        <v>1142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304</v>
      </c>
      <c r="C35" s="244" t="s">
        <v>305</v>
      </c>
      <c r="D35" s="235" t="s">
        <v>293</v>
      </c>
      <c r="E35" s="236">
        <v>1.83816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306</v>
      </c>
      <c r="S35" s="238" t="s">
        <v>159</v>
      </c>
      <c r="T35" s="239" t="s">
        <v>159</v>
      </c>
      <c r="U35" s="223">
        <v>1.0920000000000001</v>
      </c>
      <c r="V35" s="223">
        <f>ROUND(E35*U35,2)</f>
        <v>2.0099999999999998</v>
      </c>
      <c r="W35" s="223"/>
      <c r="X35" s="223" t="s">
        <v>271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272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3" t="s">
        <v>307</v>
      </c>
      <c r="D36" s="251"/>
      <c r="E36" s="251"/>
      <c r="F36" s="251"/>
      <c r="G36" s="251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288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0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45" t="s">
        <v>1143</v>
      </c>
      <c r="D37" s="224"/>
      <c r="E37" s="225">
        <v>2.4915600000000002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45" t="s">
        <v>1144</v>
      </c>
      <c r="D38" s="224"/>
      <c r="E38" s="225">
        <v>-0.57240000000000002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45" t="s">
        <v>1145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1146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164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1147</v>
      </c>
      <c r="D41" s="224"/>
      <c r="E41" s="225">
        <v>-8.1000000000000003E-2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164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1148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1149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164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1150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164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316</v>
      </c>
      <c r="C45" s="244" t="s">
        <v>317</v>
      </c>
      <c r="D45" s="235" t="s">
        <v>318</v>
      </c>
      <c r="E45" s="236">
        <v>6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0.04</v>
      </c>
      <c r="P45" s="238">
        <v>0</v>
      </c>
      <c r="Q45" s="238">
        <f>ROUND(E45*P45,2)</f>
        <v>0</v>
      </c>
      <c r="R45" s="238" t="s">
        <v>306</v>
      </c>
      <c r="S45" s="238" t="s">
        <v>159</v>
      </c>
      <c r="T45" s="239" t="s">
        <v>159</v>
      </c>
      <c r="U45" s="223">
        <v>0.502</v>
      </c>
      <c r="V45" s="223">
        <f>ROUND(E45*U45,2)</f>
        <v>3.01</v>
      </c>
      <c r="W45" s="223"/>
      <c r="X45" s="223" t="s">
        <v>271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319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53" t="s">
        <v>320</v>
      </c>
      <c r="D46" s="251"/>
      <c r="E46" s="251"/>
      <c r="F46" s="251"/>
      <c r="G46" s="251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288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0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45" t="s">
        <v>1151</v>
      </c>
      <c r="D47" s="224"/>
      <c r="E47" s="225">
        <v>6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5" t="s">
        <v>322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323</v>
      </c>
      <c r="C49" s="244" t="s">
        <v>324</v>
      </c>
      <c r="D49" s="235" t="s">
        <v>325</v>
      </c>
      <c r="E49" s="236">
        <v>1.85938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306</v>
      </c>
      <c r="S49" s="238" t="s">
        <v>159</v>
      </c>
      <c r="T49" s="239" t="s">
        <v>159</v>
      </c>
      <c r="U49" s="223">
        <v>0.20300000000000001</v>
      </c>
      <c r="V49" s="223">
        <f>ROUND(E49*U49,2)</f>
        <v>0.38</v>
      </c>
      <c r="W49" s="223"/>
      <c r="X49" s="223" t="s">
        <v>271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272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326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1152</v>
      </c>
      <c r="D51" s="224"/>
      <c r="E51" s="225">
        <v>1.85938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328</v>
      </c>
      <c r="C52" s="244" t="s">
        <v>329</v>
      </c>
      <c r="D52" s="235" t="s">
        <v>325</v>
      </c>
      <c r="E52" s="236">
        <v>2.3906299999999998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306</v>
      </c>
      <c r="S52" s="238" t="s">
        <v>159</v>
      </c>
      <c r="T52" s="239" t="s">
        <v>159</v>
      </c>
      <c r="U52" s="223">
        <v>0.30299999999999999</v>
      </c>
      <c r="V52" s="223">
        <f>ROUND(E52*U52,2)</f>
        <v>0.72</v>
      </c>
      <c r="W52" s="223"/>
      <c r="X52" s="223" t="s">
        <v>271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272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326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1153</v>
      </c>
      <c r="D54" s="224"/>
      <c r="E54" s="225">
        <v>2.3906299999999998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164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331</v>
      </c>
      <c r="C55" s="244" t="s">
        <v>332</v>
      </c>
      <c r="D55" s="235" t="s">
        <v>333</v>
      </c>
      <c r="E55" s="236">
        <v>0.21875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306</v>
      </c>
      <c r="S55" s="238" t="s">
        <v>159</v>
      </c>
      <c r="T55" s="239" t="s">
        <v>159</v>
      </c>
      <c r="U55" s="223">
        <v>0</v>
      </c>
      <c r="V55" s="223">
        <f>ROUND(E55*U55,2)</f>
        <v>0</v>
      </c>
      <c r="W55" s="223"/>
      <c r="X55" s="223" t="s">
        <v>271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272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334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288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1154</v>
      </c>
      <c r="D57" s="224"/>
      <c r="E57" s="225">
        <v>0.21875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164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336</v>
      </c>
      <c r="C58" s="244" t="s">
        <v>337</v>
      </c>
      <c r="D58" s="235" t="s">
        <v>333</v>
      </c>
      <c r="E58" s="236">
        <v>0.28125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306</v>
      </c>
      <c r="S58" s="238" t="s">
        <v>159</v>
      </c>
      <c r="T58" s="239" t="s">
        <v>159</v>
      </c>
      <c r="U58" s="223">
        <v>0</v>
      </c>
      <c r="V58" s="223">
        <f>ROUND(E58*U58,2)</f>
        <v>0</v>
      </c>
      <c r="W58" s="223"/>
      <c r="X58" s="223" t="s">
        <v>271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272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334</v>
      </c>
      <c r="D59" s="251"/>
      <c r="E59" s="251"/>
      <c r="F59" s="251"/>
      <c r="G59" s="251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288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0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1155</v>
      </c>
      <c r="D60" s="224"/>
      <c r="E60" s="225">
        <v>0.28125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164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339</v>
      </c>
      <c r="C61" s="244" t="s">
        <v>340</v>
      </c>
      <c r="D61" s="235" t="s">
        <v>318</v>
      </c>
      <c r="E61" s="236">
        <v>1.9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306</v>
      </c>
      <c r="S61" s="238" t="s">
        <v>159</v>
      </c>
      <c r="T61" s="239" t="s">
        <v>159</v>
      </c>
      <c r="U61" s="223">
        <v>0.70299999999999996</v>
      </c>
      <c r="V61" s="223">
        <f>ROUND(E61*U61,2)</f>
        <v>1.34</v>
      </c>
      <c r="W61" s="223"/>
      <c r="X61" s="223" t="s">
        <v>271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272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341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1156</v>
      </c>
      <c r="D63" s="224"/>
      <c r="E63" s="225">
        <v>1.9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13</v>
      </c>
      <c r="B64" s="234" t="s">
        <v>346</v>
      </c>
      <c r="C64" s="244" t="s">
        <v>347</v>
      </c>
      <c r="D64" s="235" t="s">
        <v>318</v>
      </c>
      <c r="E64" s="236">
        <v>5.7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2.478E-2</v>
      </c>
      <c r="O64" s="238">
        <f>ROUND(E64*N64,2)</f>
        <v>0.14000000000000001</v>
      </c>
      <c r="P64" s="238">
        <v>0</v>
      </c>
      <c r="Q64" s="238">
        <f>ROUND(E64*P64,2)</f>
        <v>0</v>
      </c>
      <c r="R64" s="238" t="s">
        <v>306</v>
      </c>
      <c r="S64" s="238" t="s">
        <v>159</v>
      </c>
      <c r="T64" s="239" t="s">
        <v>159</v>
      </c>
      <c r="U64" s="223">
        <v>0.54700000000000004</v>
      </c>
      <c r="V64" s="223">
        <f>ROUND(E64*U64,2)</f>
        <v>3.12</v>
      </c>
      <c r="W64" s="223"/>
      <c r="X64" s="223" t="s">
        <v>271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272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341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1157</v>
      </c>
      <c r="D66" s="224"/>
      <c r="E66" s="225">
        <v>5.7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164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1158</v>
      </c>
      <c r="C67" s="244" t="s">
        <v>1159</v>
      </c>
      <c r="D67" s="235" t="s">
        <v>293</v>
      </c>
      <c r="E67" s="236">
        <v>1.17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306</v>
      </c>
      <c r="S67" s="238" t="s">
        <v>159</v>
      </c>
      <c r="T67" s="239" t="s">
        <v>159</v>
      </c>
      <c r="U67" s="223">
        <v>9.7000000000000003E-2</v>
      </c>
      <c r="V67" s="223">
        <f>ROUND(E67*U67,2)</f>
        <v>0.11</v>
      </c>
      <c r="W67" s="223"/>
      <c r="X67" s="223" t="s">
        <v>271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272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1160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288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nebo lesní půdy, s vodorovným přemístěním na hromady v místě upotřebení nebo na dočasné či trvalé skládky se složením</v>
      </c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5" t="s">
        <v>1161</v>
      </c>
      <c r="D69" s="224"/>
      <c r="E69" s="225">
        <v>0.27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164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5" t="s">
        <v>1162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164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1163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1164</v>
      </c>
      <c r="D72" s="224"/>
      <c r="E72" s="225">
        <v>0.9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164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15</v>
      </c>
      <c r="B73" s="234" t="s">
        <v>349</v>
      </c>
      <c r="C73" s="244" t="s">
        <v>350</v>
      </c>
      <c r="D73" s="235" t="s">
        <v>293</v>
      </c>
      <c r="E73" s="236">
        <v>6.3684000000000003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306</v>
      </c>
      <c r="S73" s="238" t="s">
        <v>159</v>
      </c>
      <c r="T73" s="239" t="s">
        <v>159</v>
      </c>
      <c r="U73" s="223">
        <v>1.7629999999999999</v>
      </c>
      <c r="V73" s="223">
        <f>ROUND(E73*U73,2)</f>
        <v>11.23</v>
      </c>
      <c r="W73" s="223"/>
      <c r="X73" s="223" t="s">
        <v>271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272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3" t="s">
        <v>351</v>
      </c>
      <c r="D74" s="251"/>
      <c r="E74" s="251"/>
      <c r="F74" s="251"/>
      <c r="G74" s="251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288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0" t="str">
        <f>C74</f>
        <v>Příplatek k cenám hloubených vykopávek za ztížení vykopávky v blízkosti podzemního vedení nebo výbušnin pro jakoukoliv třídu horniny.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5" t="s">
        <v>1165</v>
      </c>
      <c r="D75" s="224"/>
      <c r="E75" s="225">
        <v>0.9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1166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164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1167</v>
      </c>
      <c r="D77" s="224"/>
      <c r="E77" s="225">
        <v>2.7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5" t="s">
        <v>1168</v>
      </c>
      <c r="D78" s="224"/>
      <c r="E78" s="225">
        <v>2.7684000000000002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164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16</v>
      </c>
      <c r="B79" s="234" t="s">
        <v>1169</v>
      </c>
      <c r="C79" s="244" t="s">
        <v>1170</v>
      </c>
      <c r="D79" s="235" t="s">
        <v>293</v>
      </c>
      <c r="E79" s="236">
        <v>3.841E-2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306</v>
      </c>
      <c r="S79" s="238" t="s">
        <v>159</v>
      </c>
      <c r="T79" s="239" t="s">
        <v>159</v>
      </c>
      <c r="U79" s="223">
        <v>0.18</v>
      </c>
      <c r="V79" s="223">
        <f>ROUND(E79*U79,2)</f>
        <v>0.01</v>
      </c>
      <c r="W79" s="223"/>
      <c r="X79" s="223" t="s">
        <v>271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272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358</v>
      </c>
      <c r="D80" s="251"/>
      <c r="E80" s="251"/>
      <c r="F80" s="251"/>
      <c r="G80" s="251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288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0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5" t="s">
        <v>1171</v>
      </c>
      <c r="D81" s="224"/>
      <c r="E81" s="225">
        <v>3.841E-2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33">
        <v>17</v>
      </c>
      <c r="B82" s="234" t="s">
        <v>1172</v>
      </c>
      <c r="C82" s="244" t="s">
        <v>1173</v>
      </c>
      <c r="D82" s="235" t="s">
        <v>293</v>
      </c>
      <c r="E82" s="236">
        <v>3.841E-2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306</v>
      </c>
      <c r="S82" s="238" t="s">
        <v>159</v>
      </c>
      <c r="T82" s="239" t="s">
        <v>159</v>
      </c>
      <c r="U82" s="223">
        <v>0.28999999999999998</v>
      </c>
      <c r="V82" s="223">
        <f>ROUND(E82*U82,2)</f>
        <v>0.01</v>
      </c>
      <c r="W82" s="223"/>
      <c r="X82" s="223" t="s">
        <v>271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319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53" t="s">
        <v>358</v>
      </c>
      <c r="D83" s="251"/>
      <c r="E83" s="251"/>
      <c r="F83" s="251"/>
      <c r="G83" s="251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288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0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1171</v>
      </c>
      <c r="D84" s="224"/>
      <c r="E84" s="225">
        <v>3.841E-2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18</v>
      </c>
      <c r="B85" s="234" t="s">
        <v>1174</v>
      </c>
      <c r="C85" s="244" t="s">
        <v>1175</v>
      </c>
      <c r="D85" s="235" t="s">
        <v>293</v>
      </c>
      <c r="E85" s="236">
        <v>2.79542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306</v>
      </c>
      <c r="S85" s="238" t="s">
        <v>159</v>
      </c>
      <c r="T85" s="239" t="s">
        <v>159</v>
      </c>
      <c r="U85" s="223">
        <v>0.2</v>
      </c>
      <c r="V85" s="223">
        <f>ROUND(E85*U85,2)</f>
        <v>0.56000000000000005</v>
      </c>
      <c r="W85" s="223"/>
      <c r="X85" s="223" t="s">
        <v>271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272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53" t="s">
        <v>358</v>
      </c>
      <c r="D86" s="251"/>
      <c r="E86" s="251"/>
      <c r="F86" s="251"/>
      <c r="G86" s="251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288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0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1176</v>
      </c>
      <c r="D87" s="224"/>
      <c r="E87" s="225">
        <v>3.80274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45" t="s">
        <v>1177</v>
      </c>
      <c r="D88" s="224"/>
      <c r="E88" s="225">
        <v>-0.88244999999999996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1178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1179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1180</v>
      </c>
      <c r="D91" s="224"/>
      <c r="E91" s="225">
        <v>-0.12488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33">
        <v>19</v>
      </c>
      <c r="B92" s="234" t="s">
        <v>369</v>
      </c>
      <c r="C92" s="244" t="s">
        <v>370</v>
      </c>
      <c r="D92" s="235" t="s">
        <v>293</v>
      </c>
      <c r="E92" s="236">
        <v>2.79542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38" t="s">
        <v>306</v>
      </c>
      <c r="S92" s="238" t="s">
        <v>159</v>
      </c>
      <c r="T92" s="239" t="s">
        <v>159</v>
      </c>
      <c r="U92" s="223">
        <v>8.4000000000000005E-2</v>
      </c>
      <c r="V92" s="223">
        <f>ROUND(E92*U92,2)</f>
        <v>0.23</v>
      </c>
      <c r="W92" s="223"/>
      <c r="X92" s="223" t="s">
        <v>271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272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33.75" outlineLevel="1" x14ac:dyDescent="0.2">
      <c r="A93" s="221"/>
      <c r="B93" s="222"/>
      <c r="C93" s="253" t="s">
        <v>358</v>
      </c>
      <c r="D93" s="251"/>
      <c r="E93" s="251"/>
      <c r="F93" s="251"/>
      <c r="G93" s="251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288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40" t="str">
        <f>C93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1181</v>
      </c>
      <c r="D94" s="224"/>
      <c r="E94" s="225">
        <v>3.80274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164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1182</v>
      </c>
      <c r="D95" s="224"/>
      <c r="E95" s="225">
        <v>-0.88244999999999996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1183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1184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164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1185</v>
      </c>
      <c r="D98" s="224"/>
      <c r="E98" s="225">
        <v>-0.12488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3">
        <v>20</v>
      </c>
      <c r="B99" s="234" t="s">
        <v>1186</v>
      </c>
      <c r="C99" s="244" t="s">
        <v>1187</v>
      </c>
      <c r="D99" s="235" t="s">
        <v>293</v>
      </c>
      <c r="E99" s="236">
        <v>2.79542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306</v>
      </c>
      <c r="S99" s="238" t="s">
        <v>159</v>
      </c>
      <c r="T99" s="239" t="s">
        <v>159</v>
      </c>
      <c r="U99" s="223">
        <v>0.54</v>
      </c>
      <c r="V99" s="223">
        <f>ROUND(E99*U99,2)</f>
        <v>1.51</v>
      </c>
      <c r="W99" s="223"/>
      <c r="X99" s="223" t="s">
        <v>271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319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53" t="s">
        <v>358</v>
      </c>
      <c r="D100" s="251"/>
      <c r="E100" s="251"/>
      <c r="F100" s="251"/>
      <c r="G100" s="251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288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0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45" t="s">
        <v>1176</v>
      </c>
      <c r="D101" s="224"/>
      <c r="E101" s="225">
        <v>3.80274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1177</v>
      </c>
      <c r="D102" s="224"/>
      <c r="E102" s="225">
        <v>-0.88244999999999996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1178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164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1179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164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1180</v>
      </c>
      <c r="D105" s="224"/>
      <c r="E105" s="225">
        <v>-0.12488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3">
        <v>21</v>
      </c>
      <c r="B106" s="234" t="s">
        <v>1188</v>
      </c>
      <c r="C106" s="244" t="s">
        <v>1189</v>
      </c>
      <c r="D106" s="235" t="s">
        <v>293</v>
      </c>
      <c r="E106" s="236">
        <v>0.61272000000000004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306</v>
      </c>
      <c r="S106" s="238" t="s">
        <v>159</v>
      </c>
      <c r="T106" s="239" t="s">
        <v>159</v>
      </c>
      <c r="U106" s="223">
        <v>0.35</v>
      </c>
      <c r="V106" s="223">
        <f>ROUND(E106*U106,2)</f>
        <v>0.21</v>
      </c>
      <c r="W106" s="223"/>
      <c r="X106" s="223" t="s">
        <v>271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272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53" t="s">
        <v>358</v>
      </c>
      <c r="D107" s="251"/>
      <c r="E107" s="251"/>
      <c r="F107" s="251"/>
      <c r="G107" s="251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288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0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1190</v>
      </c>
      <c r="D108" s="224"/>
      <c r="E108" s="225">
        <v>0.83052000000000004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45" t="s">
        <v>1191</v>
      </c>
      <c r="D109" s="224"/>
      <c r="E109" s="225">
        <v>-0.1908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1192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164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1193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164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45" t="s">
        <v>1194</v>
      </c>
      <c r="D112" s="224"/>
      <c r="E112" s="225">
        <v>-2.7E-2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3">
        <v>22</v>
      </c>
      <c r="B113" s="234" t="s">
        <v>385</v>
      </c>
      <c r="C113" s="244" t="s">
        <v>386</v>
      </c>
      <c r="D113" s="235" t="s">
        <v>293</v>
      </c>
      <c r="E113" s="236">
        <v>0.61272000000000004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306</v>
      </c>
      <c r="S113" s="238" t="s">
        <v>159</v>
      </c>
      <c r="T113" s="239" t="s">
        <v>159</v>
      </c>
      <c r="U113" s="223">
        <v>0.14829999999999999</v>
      </c>
      <c r="V113" s="223">
        <f>ROUND(E113*U113,2)</f>
        <v>0.09</v>
      </c>
      <c r="W113" s="223"/>
      <c r="X113" s="223" t="s">
        <v>271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272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53" t="s">
        <v>358</v>
      </c>
      <c r="D114" s="251"/>
      <c r="E114" s="251"/>
      <c r="F114" s="251"/>
      <c r="G114" s="251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288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0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1195</v>
      </c>
      <c r="D115" s="224"/>
      <c r="E115" s="225">
        <v>0.83052000000000004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1196</v>
      </c>
      <c r="D116" s="224"/>
      <c r="E116" s="225">
        <v>-0.1908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1197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164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1198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1199</v>
      </c>
      <c r="D119" s="224"/>
      <c r="E119" s="225">
        <v>-2.7E-2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33">
        <v>23</v>
      </c>
      <c r="B120" s="234" t="s">
        <v>1200</v>
      </c>
      <c r="C120" s="244" t="s">
        <v>1201</v>
      </c>
      <c r="D120" s="235" t="s">
        <v>293</v>
      </c>
      <c r="E120" s="236">
        <v>0.61272000000000004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306</v>
      </c>
      <c r="S120" s="238" t="s">
        <v>159</v>
      </c>
      <c r="T120" s="239" t="s">
        <v>159</v>
      </c>
      <c r="U120" s="223">
        <v>0.9</v>
      </c>
      <c r="V120" s="223">
        <f>ROUND(E120*U120,2)</f>
        <v>0.55000000000000004</v>
      </c>
      <c r="W120" s="223"/>
      <c r="X120" s="223" t="s">
        <v>271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319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53" t="s">
        <v>358</v>
      </c>
      <c r="D121" s="251"/>
      <c r="E121" s="251"/>
      <c r="F121" s="251"/>
      <c r="G121" s="251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288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0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1190</v>
      </c>
      <c r="D122" s="224"/>
      <c r="E122" s="225">
        <v>0.83052000000000004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5" t="s">
        <v>1191</v>
      </c>
      <c r="D123" s="224"/>
      <c r="E123" s="225">
        <v>-0.1908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1192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164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1193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45" t="s">
        <v>1194</v>
      </c>
      <c r="D126" s="224"/>
      <c r="E126" s="225">
        <v>-2.7E-2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33">
        <v>24</v>
      </c>
      <c r="B127" s="234" t="s">
        <v>394</v>
      </c>
      <c r="C127" s="244" t="s">
        <v>395</v>
      </c>
      <c r="D127" s="235" t="s">
        <v>293</v>
      </c>
      <c r="E127" s="236">
        <v>1.83816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306</v>
      </c>
      <c r="S127" s="238" t="s">
        <v>159</v>
      </c>
      <c r="T127" s="239" t="s">
        <v>159</v>
      </c>
      <c r="U127" s="223">
        <v>0.53</v>
      </c>
      <c r="V127" s="223">
        <f>ROUND(E127*U127,2)</f>
        <v>0.97</v>
      </c>
      <c r="W127" s="223"/>
      <c r="X127" s="223" t="s">
        <v>271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272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1" x14ac:dyDescent="0.2">
      <c r="A128" s="221"/>
      <c r="B128" s="222"/>
      <c r="C128" s="253" t="s">
        <v>358</v>
      </c>
      <c r="D128" s="251"/>
      <c r="E128" s="251"/>
      <c r="F128" s="251"/>
      <c r="G128" s="251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288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0" t="str">
        <f>C128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1202</v>
      </c>
      <c r="D129" s="224"/>
      <c r="E129" s="225">
        <v>2.4915600000000002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1203</v>
      </c>
      <c r="D130" s="224"/>
      <c r="E130" s="225">
        <v>-0.57240000000000002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1204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164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1205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164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1206</v>
      </c>
      <c r="D133" s="224"/>
      <c r="E133" s="225">
        <v>-8.1000000000000003E-2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33">
        <v>25</v>
      </c>
      <c r="B134" s="234" t="s">
        <v>401</v>
      </c>
      <c r="C134" s="244" t="s">
        <v>402</v>
      </c>
      <c r="D134" s="235" t="s">
        <v>293</v>
      </c>
      <c r="E134" s="236">
        <v>0.71994999999999998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38" t="s">
        <v>306</v>
      </c>
      <c r="S134" s="238" t="s">
        <v>159</v>
      </c>
      <c r="T134" s="239" t="s">
        <v>159</v>
      </c>
      <c r="U134" s="223">
        <v>0.25</v>
      </c>
      <c r="V134" s="223">
        <f>ROUND(E134*U134,2)</f>
        <v>0.18</v>
      </c>
      <c r="W134" s="223"/>
      <c r="X134" s="223" t="s">
        <v>271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272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33.75" outlineLevel="1" x14ac:dyDescent="0.2">
      <c r="A135" s="221"/>
      <c r="B135" s="222"/>
      <c r="C135" s="253" t="s">
        <v>358</v>
      </c>
      <c r="D135" s="251"/>
      <c r="E135" s="251"/>
      <c r="F135" s="251"/>
      <c r="G135" s="251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288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0" t="str">
        <f>C135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1207</v>
      </c>
      <c r="D136" s="224"/>
      <c r="E136" s="225">
        <v>0.97585999999999995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1208</v>
      </c>
      <c r="D137" s="224"/>
      <c r="E137" s="225">
        <v>-0.22419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1209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164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1210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164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1211</v>
      </c>
      <c r="D140" s="224"/>
      <c r="E140" s="225">
        <v>-3.1730000000000001E-2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33">
        <v>26</v>
      </c>
      <c r="B141" s="234" t="s">
        <v>408</v>
      </c>
      <c r="C141" s="244" t="s">
        <v>409</v>
      </c>
      <c r="D141" s="235" t="s">
        <v>293</v>
      </c>
      <c r="E141" s="236">
        <v>0.12254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8">
        <v>1.9220000000000001E-2</v>
      </c>
      <c r="O141" s="238">
        <f>ROUND(E141*N141,2)</f>
        <v>0</v>
      </c>
      <c r="P141" s="238">
        <v>0</v>
      </c>
      <c r="Q141" s="238">
        <f>ROUND(E141*P141,2)</f>
        <v>0</v>
      </c>
      <c r="R141" s="238" t="s">
        <v>306</v>
      </c>
      <c r="S141" s="238" t="s">
        <v>159</v>
      </c>
      <c r="T141" s="239" t="s">
        <v>159</v>
      </c>
      <c r="U141" s="223">
        <v>1.5863</v>
      </c>
      <c r="V141" s="223">
        <f>ROUND(E141*U141,2)</f>
        <v>0.19</v>
      </c>
      <c r="W141" s="223"/>
      <c r="X141" s="223" t="s">
        <v>271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272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33.75" outlineLevel="1" x14ac:dyDescent="0.2">
      <c r="A142" s="221"/>
      <c r="B142" s="222"/>
      <c r="C142" s="253" t="s">
        <v>358</v>
      </c>
      <c r="D142" s="251"/>
      <c r="E142" s="251"/>
      <c r="F142" s="251"/>
      <c r="G142" s="251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288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40" t="str">
        <f>C142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1212</v>
      </c>
      <c r="D143" s="224"/>
      <c r="E143" s="225">
        <v>0.1661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1213</v>
      </c>
      <c r="D144" s="224"/>
      <c r="E144" s="225">
        <v>-3.8159999999999999E-2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1214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164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5" t="s">
        <v>1215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164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1216</v>
      </c>
      <c r="D147" s="224"/>
      <c r="E147" s="225">
        <v>-5.4000000000000003E-3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33">
        <v>27</v>
      </c>
      <c r="B148" s="234" t="s">
        <v>415</v>
      </c>
      <c r="C148" s="244" t="s">
        <v>416</v>
      </c>
      <c r="D148" s="235" t="s">
        <v>293</v>
      </c>
      <c r="E148" s="236">
        <v>4.6580000000000003E-2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306</v>
      </c>
      <c r="S148" s="238" t="s">
        <v>159</v>
      </c>
      <c r="T148" s="239" t="s">
        <v>159</v>
      </c>
      <c r="U148" s="223">
        <v>7.5220000000000002</v>
      </c>
      <c r="V148" s="223">
        <f>ROUND(E148*U148,2)</f>
        <v>0.35</v>
      </c>
      <c r="W148" s="223"/>
      <c r="X148" s="223" t="s">
        <v>271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319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53" t="s">
        <v>417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288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0" t="str">
        <f>C149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1217</v>
      </c>
      <c r="D150" s="224"/>
      <c r="E150" s="225">
        <v>4.6580000000000003E-2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33">
        <v>28</v>
      </c>
      <c r="B151" s="234" t="s">
        <v>419</v>
      </c>
      <c r="C151" s="244" t="s">
        <v>420</v>
      </c>
      <c r="D151" s="235" t="s">
        <v>293</v>
      </c>
      <c r="E151" s="236">
        <v>6.3499999999999997E-3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306</v>
      </c>
      <c r="S151" s="238" t="s">
        <v>159</v>
      </c>
      <c r="T151" s="239" t="s">
        <v>159</v>
      </c>
      <c r="U151" s="223">
        <v>10.583</v>
      </c>
      <c r="V151" s="223">
        <f>ROUND(E151*U151,2)</f>
        <v>7.0000000000000007E-2</v>
      </c>
      <c r="W151" s="223"/>
      <c r="X151" s="223" t="s">
        <v>271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272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53" t="s">
        <v>417</v>
      </c>
      <c r="D152" s="251"/>
      <c r="E152" s="251"/>
      <c r="F152" s="251"/>
      <c r="G152" s="251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288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0" t="str">
        <f>C152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45" t="s">
        <v>1218</v>
      </c>
      <c r="D153" s="224"/>
      <c r="E153" s="225">
        <v>6.3499999999999997E-3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164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33">
        <v>29</v>
      </c>
      <c r="B154" s="234" t="s">
        <v>422</v>
      </c>
      <c r="C154" s="244" t="s">
        <v>423</v>
      </c>
      <c r="D154" s="235" t="s">
        <v>293</v>
      </c>
      <c r="E154" s="236">
        <v>1.08E-3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306</v>
      </c>
      <c r="S154" s="238" t="s">
        <v>159</v>
      </c>
      <c r="T154" s="239" t="s">
        <v>159</v>
      </c>
      <c r="U154" s="223">
        <v>19.922000000000001</v>
      </c>
      <c r="V154" s="223">
        <f>ROUND(E154*U154,2)</f>
        <v>0.02</v>
      </c>
      <c r="W154" s="223"/>
      <c r="X154" s="223" t="s">
        <v>271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319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53" t="s">
        <v>417</v>
      </c>
      <c r="D155" s="251"/>
      <c r="E155" s="251"/>
      <c r="F155" s="251"/>
      <c r="G155" s="251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288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0" t="str">
        <f>C155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45" t="s">
        <v>1219</v>
      </c>
      <c r="D156" s="224"/>
      <c r="E156" s="225">
        <v>1.08E-3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164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3">
        <v>30</v>
      </c>
      <c r="B157" s="234" t="s">
        <v>425</v>
      </c>
      <c r="C157" s="244" t="s">
        <v>426</v>
      </c>
      <c r="D157" s="235" t="s">
        <v>293</v>
      </c>
      <c r="E157" s="236">
        <v>0.41625000000000001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8">
        <v>0</v>
      </c>
      <c r="O157" s="238">
        <f>ROUND(E157*N157,2)</f>
        <v>0</v>
      </c>
      <c r="P157" s="238">
        <v>0</v>
      </c>
      <c r="Q157" s="238">
        <f>ROUND(E157*P157,2)</f>
        <v>0</v>
      </c>
      <c r="R157" s="238" t="s">
        <v>306</v>
      </c>
      <c r="S157" s="238" t="s">
        <v>159</v>
      </c>
      <c r="T157" s="239" t="s">
        <v>159</v>
      </c>
      <c r="U157" s="223">
        <v>3.5329999999999999</v>
      </c>
      <c r="V157" s="223">
        <f>ROUND(E157*U157,2)</f>
        <v>1.47</v>
      </c>
      <c r="W157" s="223"/>
      <c r="X157" s="223" t="s">
        <v>271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272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3" t="s">
        <v>427</v>
      </c>
      <c r="D158" s="251"/>
      <c r="E158" s="251"/>
      <c r="F158" s="251"/>
      <c r="G158" s="251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288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1220</v>
      </c>
      <c r="D159" s="224"/>
      <c r="E159" s="225">
        <v>0.41625000000000001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164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1221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164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1222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31</v>
      </c>
      <c r="B162" s="234" t="s">
        <v>431</v>
      </c>
      <c r="C162" s="244" t="s">
        <v>432</v>
      </c>
      <c r="D162" s="235" t="s">
        <v>293</v>
      </c>
      <c r="E162" s="236">
        <v>0.48375000000000001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306</v>
      </c>
      <c r="S162" s="238" t="s">
        <v>159</v>
      </c>
      <c r="T162" s="239" t="s">
        <v>159</v>
      </c>
      <c r="U162" s="223">
        <v>4.6550000000000002</v>
      </c>
      <c r="V162" s="223">
        <f>ROUND(E162*U162,2)</f>
        <v>2.25</v>
      </c>
      <c r="W162" s="223"/>
      <c r="X162" s="223" t="s">
        <v>271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272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427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1223</v>
      </c>
      <c r="D164" s="224"/>
      <c r="E164" s="225">
        <v>0.48375000000000001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1224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164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1225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164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3">
        <v>32</v>
      </c>
      <c r="B167" s="234" t="s">
        <v>436</v>
      </c>
      <c r="C167" s="244" t="s">
        <v>437</v>
      </c>
      <c r="D167" s="235" t="s">
        <v>277</v>
      </c>
      <c r="E167" s="236">
        <v>18.456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1.99E-3</v>
      </c>
      <c r="O167" s="238">
        <f>ROUND(E167*N167,2)</f>
        <v>0.04</v>
      </c>
      <c r="P167" s="238">
        <v>0</v>
      </c>
      <c r="Q167" s="238">
        <f>ROUND(E167*P167,2)</f>
        <v>0</v>
      </c>
      <c r="R167" s="238" t="s">
        <v>306</v>
      </c>
      <c r="S167" s="238" t="s">
        <v>159</v>
      </c>
      <c r="T167" s="239" t="s">
        <v>159</v>
      </c>
      <c r="U167" s="223">
        <v>0.40200000000000002</v>
      </c>
      <c r="V167" s="223">
        <f>ROUND(E167*U167,2)</f>
        <v>7.42</v>
      </c>
      <c r="W167" s="223"/>
      <c r="X167" s="223" t="s">
        <v>271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272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3" t="s">
        <v>438</v>
      </c>
      <c r="D168" s="251"/>
      <c r="E168" s="251"/>
      <c r="F168" s="251"/>
      <c r="G168" s="251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288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45" t="s">
        <v>1226</v>
      </c>
      <c r="D169" s="224"/>
      <c r="E169" s="225">
        <v>18.456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164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33">
        <v>33</v>
      </c>
      <c r="B170" s="234" t="s">
        <v>440</v>
      </c>
      <c r="C170" s="244" t="s">
        <v>441</v>
      </c>
      <c r="D170" s="235" t="s">
        <v>277</v>
      </c>
      <c r="E170" s="236">
        <v>18.456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38" t="s">
        <v>306</v>
      </c>
      <c r="S170" s="238" t="s">
        <v>159</v>
      </c>
      <c r="T170" s="239" t="s">
        <v>159</v>
      </c>
      <c r="U170" s="223">
        <v>0.17799999999999999</v>
      </c>
      <c r="V170" s="223">
        <f>ROUND(E170*U170,2)</f>
        <v>3.29</v>
      </c>
      <c r="W170" s="223"/>
      <c r="X170" s="223" t="s">
        <v>271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272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3" t="s">
        <v>442</v>
      </c>
      <c r="D171" s="251"/>
      <c r="E171" s="251"/>
      <c r="F171" s="251"/>
      <c r="G171" s="251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288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1226</v>
      </c>
      <c r="D172" s="224"/>
      <c r="E172" s="225">
        <v>18.456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34</v>
      </c>
      <c r="B173" s="234" t="s">
        <v>443</v>
      </c>
      <c r="C173" s="244" t="s">
        <v>444</v>
      </c>
      <c r="D173" s="235" t="s">
        <v>293</v>
      </c>
      <c r="E173" s="236">
        <v>3.4465499999999998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306</v>
      </c>
      <c r="S173" s="238" t="s">
        <v>159</v>
      </c>
      <c r="T173" s="239" t="s">
        <v>159</v>
      </c>
      <c r="U173" s="223">
        <v>0.34499999999999997</v>
      </c>
      <c r="V173" s="223">
        <f>ROUND(E173*U173,2)</f>
        <v>1.19</v>
      </c>
      <c r="W173" s="223"/>
      <c r="X173" s="223" t="s">
        <v>271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272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 t="s">
        <v>445</v>
      </c>
      <c r="D174" s="251"/>
      <c r="E174" s="251"/>
      <c r="F174" s="251"/>
      <c r="G174" s="251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288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40" t="str">
        <f>C174</f>
        <v>bez naložení do dopravní nádoby, ale s vyprázdněním dopravní nádoby na hromadu nebo na dopravní prostředek,</v>
      </c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45" t="s">
        <v>1227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5" t="s">
        <v>1228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1229</v>
      </c>
      <c r="D177" s="224"/>
      <c r="E177" s="225">
        <v>3.8411599999999999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1230</v>
      </c>
      <c r="D178" s="224"/>
      <c r="E178" s="225">
        <v>-0.88244999999999996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1231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1232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1233</v>
      </c>
      <c r="D181" s="224"/>
      <c r="E181" s="225">
        <v>-0.12488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164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1234</v>
      </c>
      <c r="D182" s="224"/>
      <c r="E182" s="225">
        <v>0.83052000000000004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164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1235</v>
      </c>
      <c r="D183" s="224"/>
      <c r="E183" s="225">
        <v>-0.1908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1236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164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1237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164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1238</v>
      </c>
      <c r="D186" s="224"/>
      <c r="E186" s="225">
        <v>-2.7E-2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1239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1240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1241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1242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1243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1244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1245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1246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1247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1248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33">
        <v>35</v>
      </c>
      <c r="B197" s="234" t="s">
        <v>468</v>
      </c>
      <c r="C197" s="244" t="s">
        <v>469</v>
      </c>
      <c r="D197" s="235" t="s">
        <v>293</v>
      </c>
      <c r="E197" s="236">
        <v>2.7076500000000001</v>
      </c>
      <c r="F197" s="237"/>
      <c r="G197" s="238">
        <f>ROUND(E197*F197,2)</f>
        <v>0</v>
      </c>
      <c r="H197" s="237"/>
      <c r="I197" s="238">
        <f>ROUND(E197*H197,2)</f>
        <v>0</v>
      </c>
      <c r="J197" s="237"/>
      <c r="K197" s="238">
        <f>ROUND(E197*J197,2)</f>
        <v>0</v>
      </c>
      <c r="L197" s="238">
        <v>21</v>
      </c>
      <c r="M197" s="238">
        <f>G197*(1+L197/100)</f>
        <v>0</v>
      </c>
      <c r="N197" s="238">
        <v>0</v>
      </c>
      <c r="O197" s="238">
        <f>ROUND(E197*N197,2)</f>
        <v>0</v>
      </c>
      <c r="P197" s="238">
        <v>0</v>
      </c>
      <c r="Q197" s="238">
        <f>ROUND(E197*P197,2)</f>
        <v>0</v>
      </c>
      <c r="R197" s="238" t="s">
        <v>306</v>
      </c>
      <c r="S197" s="238" t="s">
        <v>159</v>
      </c>
      <c r="T197" s="239" t="s">
        <v>159</v>
      </c>
      <c r="U197" s="223">
        <v>0.48399999999999999</v>
      </c>
      <c r="V197" s="223">
        <f>ROUND(E197*U197,2)</f>
        <v>1.31</v>
      </c>
      <c r="W197" s="223"/>
      <c r="X197" s="223" t="s">
        <v>271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272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3" t="s">
        <v>445</v>
      </c>
      <c r="D198" s="251"/>
      <c r="E198" s="251"/>
      <c r="F198" s="251"/>
      <c r="G198" s="251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288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40" t="str">
        <f>C198</f>
        <v>bez naložení do dopravní nádoby, ale s vyprázdněním dopravní nádoby na hromadu nebo na dopravní prostředek,</v>
      </c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470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45" t="s">
        <v>1249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1250</v>
      </c>
      <c r="D201" s="224"/>
      <c r="E201" s="225">
        <v>2.4915600000000002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1251</v>
      </c>
      <c r="D202" s="224"/>
      <c r="E202" s="225">
        <v>-0.57240000000000002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1252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1253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1254</v>
      </c>
      <c r="D205" s="224"/>
      <c r="E205" s="225">
        <v>-8.1000000000000003E-2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1255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1256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1257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1258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1259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1260</v>
      </c>
      <c r="D211" s="224"/>
      <c r="E211" s="225">
        <v>2.7E-2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497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45" t="s">
        <v>484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45" t="s">
        <v>1261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1262</v>
      </c>
      <c r="D215" s="224"/>
      <c r="E215" s="225">
        <v>0.97585999999999995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1263</v>
      </c>
      <c r="D216" s="224"/>
      <c r="E216" s="225">
        <v>-0.22419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1264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1265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1266</v>
      </c>
      <c r="D219" s="224"/>
      <c r="E219" s="225">
        <v>-3.1730000000000001E-2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1267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1268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1269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1270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1271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1272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483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45" t="s">
        <v>498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1273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1274</v>
      </c>
      <c r="D229" s="224"/>
      <c r="E229" s="225">
        <v>0.1661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1275</v>
      </c>
      <c r="D230" s="224"/>
      <c r="E230" s="225">
        <v>-3.8159999999999999E-2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1276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1277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1278</v>
      </c>
      <c r="D233" s="224"/>
      <c r="E233" s="225">
        <v>-5.4000000000000003E-3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1279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1280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1281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1282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1283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33">
        <v>36</v>
      </c>
      <c r="B239" s="234" t="s">
        <v>510</v>
      </c>
      <c r="C239" s="244" t="s">
        <v>511</v>
      </c>
      <c r="D239" s="235" t="s">
        <v>293</v>
      </c>
      <c r="E239" s="236">
        <v>2.4968599999999999</v>
      </c>
      <c r="F239" s="237"/>
      <c r="G239" s="238">
        <f>ROUND(E239*F239,2)</f>
        <v>0</v>
      </c>
      <c r="H239" s="237"/>
      <c r="I239" s="238">
        <f>ROUND(E239*H239,2)</f>
        <v>0</v>
      </c>
      <c r="J239" s="237"/>
      <c r="K239" s="238">
        <f>ROUND(E239*J239,2)</f>
        <v>0</v>
      </c>
      <c r="L239" s="238">
        <v>21</v>
      </c>
      <c r="M239" s="238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38" t="s">
        <v>306</v>
      </c>
      <c r="S239" s="238" t="s">
        <v>159</v>
      </c>
      <c r="T239" s="239" t="s">
        <v>159</v>
      </c>
      <c r="U239" s="223">
        <v>1.0999999999999999E-2</v>
      </c>
      <c r="V239" s="223">
        <f>ROUND(E239*U239,2)</f>
        <v>0.03</v>
      </c>
      <c r="W239" s="223"/>
      <c r="X239" s="223" t="s">
        <v>271</v>
      </c>
      <c r="Y239" s="214"/>
      <c r="Z239" s="214"/>
      <c r="AA239" s="214"/>
      <c r="AB239" s="214"/>
      <c r="AC239" s="214"/>
      <c r="AD239" s="214"/>
      <c r="AE239" s="214"/>
      <c r="AF239" s="214"/>
      <c r="AG239" s="214" t="s">
        <v>272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 t="s">
        <v>512</v>
      </c>
      <c r="D240" s="251"/>
      <c r="E240" s="251"/>
      <c r="F240" s="251"/>
      <c r="G240" s="251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288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1284</v>
      </c>
      <c r="D241" s="224"/>
      <c r="E241" s="225">
        <v>1.3669100000000001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1285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1286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1287</v>
      </c>
      <c r="D244" s="224"/>
      <c r="E244" s="225">
        <v>1.12995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517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518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33">
        <v>37</v>
      </c>
      <c r="B247" s="234" t="s">
        <v>519</v>
      </c>
      <c r="C247" s="244" t="s">
        <v>520</v>
      </c>
      <c r="D247" s="235" t="s">
        <v>293</v>
      </c>
      <c r="E247" s="236">
        <v>1.996</v>
      </c>
      <c r="F247" s="237"/>
      <c r="G247" s="238">
        <f>ROUND(E247*F247,2)</f>
        <v>0</v>
      </c>
      <c r="H247" s="237"/>
      <c r="I247" s="238">
        <f>ROUND(E247*H247,2)</f>
        <v>0</v>
      </c>
      <c r="J247" s="237"/>
      <c r="K247" s="238">
        <f>ROUND(E247*J247,2)</f>
        <v>0</v>
      </c>
      <c r="L247" s="238">
        <v>21</v>
      </c>
      <c r="M247" s="238">
        <f>G247*(1+L247/100)</f>
        <v>0</v>
      </c>
      <c r="N247" s="238">
        <v>0</v>
      </c>
      <c r="O247" s="238">
        <f>ROUND(E247*N247,2)</f>
        <v>0</v>
      </c>
      <c r="P247" s="238">
        <v>0</v>
      </c>
      <c r="Q247" s="238">
        <f>ROUND(E247*P247,2)</f>
        <v>0</v>
      </c>
      <c r="R247" s="238" t="s">
        <v>306</v>
      </c>
      <c r="S247" s="238" t="s">
        <v>159</v>
      </c>
      <c r="T247" s="239" t="s">
        <v>159</v>
      </c>
      <c r="U247" s="223">
        <v>1.2E-2</v>
      </c>
      <c r="V247" s="223">
        <f>ROUND(E247*U247,2)</f>
        <v>0.02</v>
      </c>
      <c r="W247" s="223"/>
      <c r="X247" s="223" t="s">
        <v>271</v>
      </c>
      <c r="Y247" s="214"/>
      <c r="Z247" s="214"/>
      <c r="AA247" s="214"/>
      <c r="AB247" s="214"/>
      <c r="AC247" s="214"/>
      <c r="AD247" s="214"/>
      <c r="AE247" s="214"/>
      <c r="AF247" s="214"/>
      <c r="AG247" s="214" t="s">
        <v>272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53" t="s">
        <v>512</v>
      </c>
      <c r="D248" s="251"/>
      <c r="E248" s="251"/>
      <c r="F248" s="251"/>
      <c r="G248" s="251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288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1288</v>
      </c>
      <c r="D249" s="224"/>
      <c r="E249" s="225">
        <v>0.72902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1289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164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1290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164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1291</v>
      </c>
      <c r="D252" s="224"/>
      <c r="E252" s="225">
        <v>5.3999999999999999E-2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525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1292</v>
      </c>
      <c r="D254" s="224"/>
      <c r="E254" s="225">
        <v>0.28553000000000001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1293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1294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1295</v>
      </c>
      <c r="D257" s="224"/>
      <c r="E257" s="225">
        <v>4.8599999999999997E-2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1296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5" t="s">
        <v>1297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1298</v>
      </c>
      <c r="D260" s="224"/>
      <c r="E260" s="225">
        <v>0.87885000000000002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533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33.75" outlineLevel="1" x14ac:dyDescent="0.2">
      <c r="A262" s="233">
        <v>38</v>
      </c>
      <c r="B262" s="234" t="s">
        <v>534</v>
      </c>
      <c r="C262" s="244" t="s">
        <v>535</v>
      </c>
      <c r="D262" s="235" t="s">
        <v>293</v>
      </c>
      <c r="E262" s="236">
        <v>9.9874399999999994</v>
      </c>
      <c r="F262" s="237"/>
      <c r="G262" s="238">
        <f>ROUND(E262*F262,2)</f>
        <v>0</v>
      </c>
      <c r="H262" s="237"/>
      <c r="I262" s="238">
        <f>ROUND(E262*H262,2)</f>
        <v>0</v>
      </c>
      <c r="J262" s="237"/>
      <c r="K262" s="238">
        <f>ROUND(E262*J262,2)</f>
        <v>0</v>
      </c>
      <c r="L262" s="238">
        <v>21</v>
      </c>
      <c r="M262" s="238">
        <f>G262*(1+L262/100)</f>
        <v>0</v>
      </c>
      <c r="N262" s="238">
        <v>0</v>
      </c>
      <c r="O262" s="238">
        <f>ROUND(E262*N262,2)</f>
        <v>0</v>
      </c>
      <c r="P262" s="238">
        <v>0</v>
      </c>
      <c r="Q262" s="238">
        <f>ROUND(E262*P262,2)</f>
        <v>0</v>
      </c>
      <c r="R262" s="238" t="s">
        <v>306</v>
      </c>
      <c r="S262" s="238" t="s">
        <v>159</v>
      </c>
      <c r="T262" s="239" t="s">
        <v>159</v>
      </c>
      <c r="U262" s="223">
        <v>0</v>
      </c>
      <c r="V262" s="223">
        <f>ROUND(E262*U262,2)</f>
        <v>0</v>
      </c>
      <c r="W262" s="223"/>
      <c r="X262" s="223" t="s">
        <v>271</v>
      </c>
      <c r="Y262" s="214"/>
      <c r="Z262" s="214"/>
      <c r="AA262" s="214"/>
      <c r="AB262" s="214"/>
      <c r="AC262" s="214"/>
      <c r="AD262" s="214"/>
      <c r="AE262" s="214"/>
      <c r="AF262" s="214"/>
      <c r="AG262" s="214" t="s">
        <v>272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3" t="s">
        <v>512</v>
      </c>
      <c r="D263" s="251"/>
      <c r="E263" s="251"/>
      <c r="F263" s="251"/>
      <c r="G263" s="251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288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1299</v>
      </c>
      <c r="D264" s="224"/>
      <c r="E264" s="225">
        <v>1.36175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1300</v>
      </c>
      <c r="D265" s="224"/>
      <c r="E265" s="225">
        <v>4.1059000000000001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1301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1302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5" t="s">
        <v>1303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1304</v>
      </c>
      <c r="D269" s="224"/>
      <c r="E269" s="225">
        <v>4.5198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542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543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33.75" outlineLevel="1" x14ac:dyDescent="0.2">
      <c r="A272" s="233">
        <v>39</v>
      </c>
      <c r="B272" s="234" t="s">
        <v>544</v>
      </c>
      <c r="C272" s="244" t="s">
        <v>545</v>
      </c>
      <c r="D272" s="235" t="s">
        <v>293</v>
      </c>
      <c r="E272" s="236">
        <v>7.9840099999999996</v>
      </c>
      <c r="F272" s="237"/>
      <c r="G272" s="238">
        <f>ROUND(E272*F272,2)</f>
        <v>0</v>
      </c>
      <c r="H272" s="237"/>
      <c r="I272" s="238">
        <f>ROUND(E272*H272,2)</f>
        <v>0</v>
      </c>
      <c r="J272" s="237"/>
      <c r="K272" s="238">
        <f>ROUND(E272*J272,2)</f>
        <v>0</v>
      </c>
      <c r="L272" s="238">
        <v>21</v>
      </c>
      <c r="M272" s="238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38" t="s">
        <v>306</v>
      </c>
      <c r="S272" s="238" t="s">
        <v>159</v>
      </c>
      <c r="T272" s="239" t="s">
        <v>159</v>
      </c>
      <c r="U272" s="223">
        <v>0</v>
      </c>
      <c r="V272" s="223">
        <f>ROUND(E272*U272,2)</f>
        <v>0</v>
      </c>
      <c r="W272" s="223"/>
      <c r="X272" s="223" t="s">
        <v>271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272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3" t="s">
        <v>512</v>
      </c>
      <c r="D273" s="251"/>
      <c r="E273" s="251"/>
      <c r="F273" s="251"/>
      <c r="G273" s="251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288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1305</v>
      </c>
      <c r="D274" s="224"/>
      <c r="E274" s="225">
        <v>2.91608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1306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1307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1308</v>
      </c>
      <c r="D277" s="224"/>
      <c r="E277" s="225">
        <v>0.216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550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1309</v>
      </c>
      <c r="D279" s="224"/>
      <c r="E279" s="225">
        <v>1.1421300000000001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1310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45" t="s">
        <v>1311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1312</v>
      </c>
      <c r="D282" s="224"/>
      <c r="E282" s="225">
        <v>0.19441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1313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1314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1315</v>
      </c>
      <c r="D285" s="224"/>
      <c r="E285" s="225">
        <v>3.5154000000000001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558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33">
        <v>40</v>
      </c>
      <c r="B287" s="234" t="s">
        <v>559</v>
      </c>
      <c r="C287" s="244" t="s">
        <v>560</v>
      </c>
      <c r="D287" s="235" t="s">
        <v>293</v>
      </c>
      <c r="E287" s="236">
        <v>4.4928600000000003</v>
      </c>
      <c r="F287" s="237"/>
      <c r="G287" s="238">
        <f>ROUND(E287*F287,2)</f>
        <v>0</v>
      </c>
      <c r="H287" s="237"/>
      <c r="I287" s="238">
        <f>ROUND(E287*H287,2)</f>
        <v>0</v>
      </c>
      <c r="J287" s="237"/>
      <c r="K287" s="238">
        <f>ROUND(E287*J287,2)</f>
        <v>0</v>
      </c>
      <c r="L287" s="238">
        <v>21</v>
      </c>
      <c r="M287" s="238">
        <f>G287*(1+L287/100)</f>
        <v>0</v>
      </c>
      <c r="N287" s="238">
        <v>0</v>
      </c>
      <c r="O287" s="238">
        <f>ROUND(E287*N287,2)</f>
        <v>0</v>
      </c>
      <c r="P287" s="238">
        <v>0</v>
      </c>
      <c r="Q287" s="238">
        <f>ROUND(E287*P287,2)</f>
        <v>0</v>
      </c>
      <c r="R287" s="238" t="s">
        <v>306</v>
      </c>
      <c r="S287" s="238" t="s">
        <v>159</v>
      </c>
      <c r="T287" s="239" t="s">
        <v>159</v>
      </c>
      <c r="U287" s="223">
        <v>8.9999999999999993E-3</v>
      </c>
      <c r="V287" s="223">
        <f>ROUND(E287*U287,2)</f>
        <v>0.04</v>
      </c>
      <c r="W287" s="223"/>
      <c r="X287" s="223" t="s">
        <v>271</v>
      </c>
      <c r="Y287" s="214"/>
      <c r="Z287" s="214"/>
      <c r="AA287" s="214"/>
      <c r="AB287" s="214"/>
      <c r="AC287" s="214"/>
      <c r="AD287" s="214"/>
      <c r="AE287" s="214"/>
      <c r="AF287" s="214"/>
      <c r="AG287" s="214" t="s">
        <v>272</v>
      </c>
      <c r="AH287" s="214"/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1284</v>
      </c>
      <c r="D288" s="224"/>
      <c r="E288" s="225">
        <v>1.3669100000000001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1285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1286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1287</v>
      </c>
      <c r="D291" s="224"/>
      <c r="E291" s="225">
        <v>1.12995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517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1288</v>
      </c>
      <c r="D293" s="224"/>
      <c r="E293" s="225">
        <v>0.72902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1289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1290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1292</v>
      </c>
      <c r="D296" s="224"/>
      <c r="E296" s="225">
        <v>0.28553000000000001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1293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1294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1295</v>
      </c>
      <c r="D299" s="224"/>
      <c r="E299" s="225">
        <v>4.8599999999999997E-2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1296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1297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1298</v>
      </c>
      <c r="D302" s="224"/>
      <c r="E302" s="225">
        <v>0.87885000000000002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533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1291</v>
      </c>
      <c r="D304" s="224"/>
      <c r="E304" s="225">
        <v>5.3999999999999999E-2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525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518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33">
        <v>41</v>
      </c>
      <c r="B307" s="234" t="s">
        <v>561</v>
      </c>
      <c r="C307" s="244" t="s">
        <v>562</v>
      </c>
      <c r="D307" s="235" t="s">
        <v>293</v>
      </c>
      <c r="E307" s="236">
        <v>4.6511399999999998</v>
      </c>
      <c r="F307" s="237"/>
      <c r="G307" s="238">
        <f>ROUND(E307*F307,2)</f>
        <v>0</v>
      </c>
      <c r="H307" s="237"/>
      <c r="I307" s="238">
        <f>ROUND(E307*H307,2)</f>
        <v>0</v>
      </c>
      <c r="J307" s="237"/>
      <c r="K307" s="238">
        <f>ROUND(E307*J307,2)</f>
        <v>0</v>
      </c>
      <c r="L307" s="238">
        <v>21</v>
      </c>
      <c r="M307" s="238">
        <f>G307*(1+L307/100)</f>
        <v>0</v>
      </c>
      <c r="N307" s="238">
        <v>0</v>
      </c>
      <c r="O307" s="238">
        <f>ROUND(E307*N307,2)</f>
        <v>0</v>
      </c>
      <c r="P307" s="238">
        <v>0</v>
      </c>
      <c r="Q307" s="238">
        <f>ROUND(E307*P307,2)</f>
        <v>0</v>
      </c>
      <c r="R307" s="238" t="s">
        <v>306</v>
      </c>
      <c r="S307" s="238" t="s">
        <v>159</v>
      </c>
      <c r="T307" s="239" t="s">
        <v>159</v>
      </c>
      <c r="U307" s="223">
        <v>0.20200000000000001</v>
      </c>
      <c r="V307" s="223">
        <f>ROUND(E307*U307,2)</f>
        <v>0.94</v>
      </c>
      <c r="W307" s="223"/>
      <c r="X307" s="223" t="s">
        <v>271</v>
      </c>
      <c r="Y307" s="214"/>
      <c r="Z307" s="214"/>
      <c r="AA307" s="214"/>
      <c r="AB307" s="214"/>
      <c r="AC307" s="214"/>
      <c r="AD307" s="214"/>
      <c r="AE307" s="214"/>
      <c r="AF307" s="214"/>
      <c r="AG307" s="214" t="s">
        <v>272</v>
      </c>
      <c r="AH307" s="214"/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3" t="s">
        <v>563</v>
      </c>
      <c r="D308" s="251"/>
      <c r="E308" s="251"/>
      <c r="F308" s="251"/>
      <c r="G308" s="251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288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4" t="s">
        <v>564</v>
      </c>
      <c r="D309" s="252"/>
      <c r="E309" s="252"/>
      <c r="F309" s="252"/>
      <c r="G309" s="252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210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1316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566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1317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1318</v>
      </c>
      <c r="D313" s="224"/>
      <c r="E313" s="225">
        <v>3.8411599999999999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1177</v>
      </c>
      <c r="D314" s="224"/>
      <c r="E314" s="225">
        <v>-0.88244999999999996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1178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1179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1180</v>
      </c>
      <c r="D317" s="224"/>
      <c r="E317" s="225">
        <v>-0.12488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1319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1320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1321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1322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1323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5" t="s">
        <v>1324</v>
      </c>
      <c r="D323" s="224"/>
      <c r="E323" s="225">
        <v>0.83052000000000004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1191</v>
      </c>
      <c r="D324" s="224"/>
      <c r="E324" s="225">
        <v>-0.1908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1192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1193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1194</v>
      </c>
      <c r="D327" s="224"/>
      <c r="E327" s="225">
        <v>-2.7E-2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5" t="s">
        <v>1325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5" t="s">
        <v>1326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1327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1328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5" t="s">
        <v>1329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1330</v>
      </c>
      <c r="D333" s="224"/>
      <c r="E333" s="225">
        <v>2.4915600000000002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1203</v>
      </c>
      <c r="D334" s="224"/>
      <c r="E334" s="225">
        <v>-0.57240000000000002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1204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1205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1206</v>
      </c>
      <c r="D337" s="224"/>
      <c r="E337" s="225">
        <v>-8.1000000000000003E-2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1331</v>
      </c>
      <c r="D338" s="224"/>
      <c r="E338" s="225">
        <v>0.97585999999999995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1208</v>
      </c>
      <c r="D339" s="224"/>
      <c r="E339" s="225">
        <v>-0.22419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1209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1210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1211</v>
      </c>
      <c r="D342" s="224"/>
      <c r="E342" s="225">
        <v>-3.1730000000000001E-2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1332</v>
      </c>
      <c r="D343" s="224"/>
      <c r="E343" s="225">
        <v>0.1661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1213</v>
      </c>
      <c r="D344" s="224"/>
      <c r="E344" s="225">
        <v>-3.8159999999999999E-2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1214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1215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1216</v>
      </c>
      <c r="D347" s="224"/>
      <c r="E347" s="225">
        <v>-5.4000000000000003E-3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1333</v>
      </c>
      <c r="D348" s="224"/>
      <c r="E348" s="225">
        <v>-2.4300600000000001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45" t="s">
        <v>1334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1335</v>
      </c>
      <c r="D350" s="224"/>
      <c r="E350" s="225">
        <v>5.3999999999999999E-2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586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518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587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1336</v>
      </c>
      <c r="D354" s="224"/>
      <c r="E354" s="225">
        <v>0.9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1337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1338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33">
        <v>42</v>
      </c>
      <c r="B357" s="234" t="s">
        <v>591</v>
      </c>
      <c r="C357" s="244" t="s">
        <v>592</v>
      </c>
      <c r="D357" s="235" t="s">
        <v>293</v>
      </c>
      <c r="E357" s="236">
        <v>1.8130599999999999</v>
      </c>
      <c r="F357" s="237"/>
      <c r="G357" s="238">
        <f>ROUND(E357*F357,2)</f>
        <v>0</v>
      </c>
      <c r="H357" s="237"/>
      <c r="I357" s="238">
        <f>ROUND(E357*H357,2)</f>
        <v>0</v>
      </c>
      <c r="J357" s="237"/>
      <c r="K357" s="238">
        <f>ROUND(E357*J357,2)</f>
        <v>0</v>
      </c>
      <c r="L357" s="238">
        <v>21</v>
      </c>
      <c r="M357" s="238">
        <f>G357*(1+L357/100)</f>
        <v>0</v>
      </c>
      <c r="N357" s="238">
        <v>0</v>
      </c>
      <c r="O357" s="238">
        <f>ROUND(E357*N357,2)</f>
        <v>0</v>
      </c>
      <c r="P357" s="238">
        <v>0</v>
      </c>
      <c r="Q357" s="238">
        <f>ROUND(E357*P357,2)</f>
        <v>0</v>
      </c>
      <c r="R357" s="238" t="s">
        <v>306</v>
      </c>
      <c r="S357" s="238" t="s">
        <v>159</v>
      </c>
      <c r="T357" s="239" t="s">
        <v>159</v>
      </c>
      <c r="U357" s="223">
        <v>1.587</v>
      </c>
      <c r="V357" s="223">
        <f>ROUND(E357*U357,2)</f>
        <v>2.88</v>
      </c>
      <c r="W357" s="223"/>
      <c r="X357" s="223" t="s">
        <v>271</v>
      </c>
      <c r="Y357" s="214"/>
      <c r="Z357" s="214"/>
      <c r="AA357" s="214"/>
      <c r="AB357" s="214"/>
      <c r="AC357" s="214"/>
      <c r="AD357" s="214"/>
      <c r="AE357" s="214"/>
      <c r="AF357" s="214"/>
      <c r="AG357" s="214" t="s">
        <v>272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53" t="s">
        <v>593</v>
      </c>
      <c r="D358" s="251"/>
      <c r="E358" s="251"/>
      <c r="F358" s="251"/>
      <c r="G358" s="251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288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40" t="str">
        <f>C358</f>
        <v>sypaninou z vhodných hornin tř. 1 - 4 nebo materiálem připraveným podél výkopu ve vzdálenosti do 3 m od jeho kraje, pro jakoukoliv hloubku výkopu a jakoukoliv míru zhutnění,</v>
      </c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1339</v>
      </c>
      <c r="D359" s="224"/>
      <c r="E359" s="225">
        <v>1.8130599999999999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1340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3">
        <v>43</v>
      </c>
      <c r="B361" s="234" t="s">
        <v>1341</v>
      </c>
      <c r="C361" s="244" t="s">
        <v>1342</v>
      </c>
      <c r="D361" s="235" t="s">
        <v>277</v>
      </c>
      <c r="E361" s="236">
        <v>7.8</v>
      </c>
      <c r="F361" s="237"/>
      <c r="G361" s="238">
        <f>ROUND(E361*F361,2)</f>
        <v>0</v>
      </c>
      <c r="H361" s="237"/>
      <c r="I361" s="238">
        <f>ROUND(E361*H361,2)</f>
        <v>0</v>
      </c>
      <c r="J361" s="237"/>
      <c r="K361" s="238">
        <f>ROUND(E361*J361,2)</f>
        <v>0</v>
      </c>
      <c r="L361" s="238">
        <v>21</v>
      </c>
      <c r="M361" s="238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38" t="s">
        <v>1343</v>
      </c>
      <c r="S361" s="238" t="s">
        <v>159</v>
      </c>
      <c r="T361" s="239" t="s">
        <v>159</v>
      </c>
      <c r="U361" s="223">
        <v>2.1000000000000001E-2</v>
      </c>
      <c r="V361" s="223">
        <f>ROUND(E361*U361,2)</f>
        <v>0.16</v>
      </c>
      <c r="W361" s="223"/>
      <c r="X361" s="223" t="s">
        <v>271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272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3" t="s">
        <v>1344</v>
      </c>
      <c r="D362" s="251"/>
      <c r="E362" s="251"/>
      <c r="F362" s="251"/>
      <c r="G362" s="251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288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1345</v>
      </c>
      <c r="D363" s="224"/>
      <c r="E363" s="225">
        <v>1.8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1346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1347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1348</v>
      </c>
      <c r="D366" s="224"/>
      <c r="E366" s="225">
        <v>6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33">
        <v>44</v>
      </c>
      <c r="B367" s="234" t="s">
        <v>1349</v>
      </c>
      <c r="C367" s="244" t="s">
        <v>1350</v>
      </c>
      <c r="D367" s="235" t="s">
        <v>277</v>
      </c>
      <c r="E367" s="236">
        <v>7.8</v>
      </c>
      <c r="F367" s="237"/>
      <c r="G367" s="238">
        <f>ROUND(E367*F367,2)</f>
        <v>0</v>
      </c>
      <c r="H367" s="237"/>
      <c r="I367" s="238">
        <f>ROUND(E367*H367,2)</f>
        <v>0</v>
      </c>
      <c r="J367" s="237"/>
      <c r="K367" s="238">
        <f>ROUND(E367*J367,2)</f>
        <v>0</v>
      </c>
      <c r="L367" s="238">
        <v>21</v>
      </c>
      <c r="M367" s="238">
        <f>G367*(1+L367/100)</f>
        <v>0</v>
      </c>
      <c r="N367" s="238">
        <v>0</v>
      </c>
      <c r="O367" s="238">
        <f>ROUND(E367*N367,2)</f>
        <v>0</v>
      </c>
      <c r="P367" s="238">
        <v>0</v>
      </c>
      <c r="Q367" s="238">
        <f>ROUND(E367*P367,2)</f>
        <v>0</v>
      </c>
      <c r="R367" s="238" t="s">
        <v>306</v>
      </c>
      <c r="S367" s="238" t="s">
        <v>159</v>
      </c>
      <c r="T367" s="239" t="s">
        <v>159</v>
      </c>
      <c r="U367" s="223">
        <v>0.17699999999999999</v>
      </c>
      <c r="V367" s="223">
        <f>ROUND(E367*U367,2)</f>
        <v>1.38</v>
      </c>
      <c r="W367" s="223"/>
      <c r="X367" s="223" t="s">
        <v>271</v>
      </c>
      <c r="Y367" s="214"/>
      <c r="Z367" s="214"/>
      <c r="AA367" s="214"/>
      <c r="AB367" s="214"/>
      <c r="AC367" s="214"/>
      <c r="AD367" s="214"/>
      <c r="AE367" s="214"/>
      <c r="AF367" s="214"/>
      <c r="AG367" s="214" t="s">
        <v>272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53" t="s">
        <v>1351</v>
      </c>
      <c r="D368" s="251"/>
      <c r="E368" s="251"/>
      <c r="F368" s="251"/>
      <c r="G368" s="251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288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40" t="str">
        <f>C368</f>
        <v>s případným nutným přemístěním hromad nebo dočasných skládek na místo potřeby ze vzdálenosti do 30 m, v rovině nebo ve svahu do 1 : 5,</v>
      </c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1345</v>
      </c>
      <c r="D369" s="224"/>
      <c r="E369" s="225">
        <v>1.8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1352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1347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1348</v>
      </c>
      <c r="D372" s="224"/>
      <c r="E372" s="225">
        <v>6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164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33">
        <v>45</v>
      </c>
      <c r="B373" s="234" t="s">
        <v>1353</v>
      </c>
      <c r="C373" s="244" t="s">
        <v>1354</v>
      </c>
      <c r="D373" s="235" t="s">
        <v>628</v>
      </c>
      <c r="E373" s="236">
        <v>9.7500000000000003E-2</v>
      </c>
      <c r="F373" s="237"/>
      <c r="G373" s="238">
        <f>ROUND(E373*F373,2)</f>
        <v>0</v>
      </c>
      <c r="H373" s="237"/>
      <c r="I373" s="238">
        <f>ROUND(E373*H373,2)</f>
        <v>0</v>
      </c>
      <c r="J373" s="237"/>
      <c r="K373" s="238">
        <f>ROUND(E373*J373,2)</f>
        <v>0</v>
      </c>
      <c r="L373" s="238">
        <v>21</v>
      </c>
      <c r="M373" s="238">
        <f>G373*(1+L373/100)</f>
        <v>0</v>
      </c>
      <c r="N373" s="238">
        <v>0</v>
      </c>
      <c r="O373" s="238">
        <f>ROUND(E373*N373,2)</f>
        <v>0</v>
      </c>
      <c r="P373" s="238">
        <v>0</v>
      </c>
      <c r="Q373" s="238">
        <f>ROUND(E373*P373,2)</f>
        <v>0</v>
      </c>
      <c r="R373" s="238" t="s">
        <v>1355</v>
      </c>
      <c r="S373" s="238" t="s">
        <v>159</v>
      </c>
      <c r="T373" s="239" t="s">
        <v>159</v>
      </c>
      <c r="U373" s="223">
        <v>0</v>
      </c>
      <c r="V373" s="223">
        <f>ROUND(E373*U373,2)</f>
        <v>0</v>
      </c>
      <c r="W373" s="223"/>
      <c r="X373" s="223" t="s">
        <v>271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272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5" t="s">
        <v>1356</v>
      </c>
      <c r="D374" s="224"/>
      <c r="E374" s="225">
        <v>2.2499999999999999E-2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1357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1358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1359</v>
      </c>
      <c r="D377" s="224"/>
      <c r="E377" s="225">
        <v>7.4999999999999997E-2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33">
        <v>46</v>
      </c>
      <c r="B378" s="234" t="s">
        <v>1360</v>
      </c>
      <c r="C378" s="244" t="s">
        <v>1361</v>
      </c>
      <c r="D378" s="235" t="s">
        <v>277</v>
      </c>
      <c r="E378" s="236">
        <v>7.8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0</v>
      </c>
      <c r="O378" s="238">
        <f>ROUND(E378*N378,2)</f>
        <v>0</v>
      </c>
      <c r="P378" s="238">
        <v>0</v>
      </c>
      <c r="Q378" s="238">
        <f>ROUND(E378*P378,2)</f>
        <v>0</v>
      </c>
      <c r="R378" s="238" t="s">
        <v>1343</v>
      </c>
      <c r="S378" s="238" t="s">
        <v>159</v>
      </c>
      <c r="T378" s="239" t="s">
        <v>159</v>
      </c>
      <c r="U378" s="223">
        <v>3.5000000000000001E-3</v>
      </c>
      <c r="V378" s="223">
        <f>ROUND(E378*U378,2)</f>
        <v>0.03</v>
      </c>
      <c r="W378" s="223"/>
      <c r="X378" s="223" t="s">
        <v>271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319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3" t="s">
        <v>1362</v>
      </c>
      <c r="D379" s="251"/>
      <c r="E379" s="251"/>
      <c r="F379" s="251"/>
      <c r="G379" s="251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288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4" t="s">
        <v>1363</v>
      </c>
      <c r="D380" s="252"/>
      <c r="E380" s="252"/>
      <c r="F380" s="252"/>
      <c r="G380" s="252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210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1345</v>
      </c>
      <c r="D381" s="224"/>
      <c r="E381" s="225">
        <v>1.8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1352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1347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1348</v>
      </c>
      <c r="D384" s="224"/>
      <c r="E384" s="225">
        <v>6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164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33">
        <v>47</v>
      </c>
      <c r="B385" s="234" t="s">
        <v>1364</v>
      </c>
      <c r="C385" s="244" t="s">
        <v>1365</v>
      </c>
      <c r="D385" s="235" t="s">
        <v>277</v>
      </c>
      <c r="E385" s="236">
        <v>7.8</v>
      </c>
      <c r="F385" s="237"/>
      <c r="G385" s="238">
        <f>ROUND(E385*F385,2)</f>
        <v>0</v>
      </c>
      <c r="H385" s="237"/>
      <c r="I385" s="238">
        <f>ROUND(E385*H385,2)</f>
        <v>0</v>
      </c>
      <c r="J385" s="237"/>
      <c r="K385" s="238">
        <f>ROUND(E385*J385,2)</f>
        <v>0</v>
      </c>
      <c r="L385" s="238">
        <v>21</v>
      </c>
      <c r="M385" s="238">
        <f>G385*(1+L385/100)</f>
        <v>0</v>
      </c>
      <c r="N385" s="238">
        <v>0</v>
      </c>
      <c r="O385" s="238">
        <f>ROUND(E385*N385,2)</f>
        <v>0</v>
      </c>
      <c r="P385" s="238">
        <v>0</v>
      </c>
      <c r="Q385" s="238">
        <f>ROUND(E385*P385,2)</f>
        <v>0</v>
      </c>
      <c r="R385" s="238" t="s">
        <v>1343</v>
      </c>
      <c r="S385" s="238" t="s">
        <v>159</v>
      </c>
      <c r="T385" s="239" t="s">
        <v>159</v>
      </c>
      <c r="U385" s="223">
        <v>2E-3</v>
      </c>
      <c r="V385" s="223">
        <f>ROUND(E385*U385,2)</f>
        <v>0.02</v>
      </c>
      <c r="W385" s="223"/>
      <c r="X385" s="223" t="s">
        <v>271</v>
      </c>
      <c r="Y385" s="214"/>
      <c r="Z385" s="214"/>
      <c r="AA385" s="214"/>
      <c r="AB385" s="214"/>
      <c r="AC385" s="214"/>
      <c r="AD385" s="214"/>
      <c r="AE385" s="214"/>
      <c r="AF385" s="214"/>
      <c r="AG385" s="214" t="s">
        <v>319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1345</v>
      </c>
      <c r="D386" s="224"/>
      <c r="E386" s="225">
        <v>1.8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1352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1347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1348</v>
      </c>
      <c r="D389" s="224"/>
      <c r="E389" s="225">
        <v>6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48</v>
      </c>
      <c r="B390" s="234" t="s">
        <v>1366</v>
      </c>
      <c r="C390" s="244" t="s">
        <v>1367</v>
      </c>
      <c r="D390" s="235" t="s">
        <v>293</v>
      </c>
      <c r="E390" s="236">
        <v>3.9E-2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0</v>
      </c>
      <c r="O390" s="238">
        <f>ROUND(E390*N390,2)</f>
        <v>0</v>
      </c>
      <c r="P390" s="238">
        <v>0</v>
      </c>
      <c r="Q390" s="238">
        <f>ROUND(E390*P390,2)</f>
        <v>0</v>
      </c>
      <c r="R390" s="238" t="s">
        <v>1343</v>
      </c>
      <c r="S390" s="238" t="s">
        <v>159</v>
      </c>
      <c r="T390" s="239" t="s">
        <v>159</v>
      </c>
      <c r="U390" s="223">
        <v>1.1950000000000001</v>
      </c>
      <c r="V390" s="223">
        <f>ROUND(E390*U390,2)</f>
        <v>0.05</v>
      </c>
      <c r="W390" s="223"/>
      <c r="X390" s="223" t="s">
        <v>271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272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1368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164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1368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1369</v>
      </c>
      <c r="D393" s="224"/>
      <c r="E393" s="225">
        <v>8.9999999999999993E-3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1370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1371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1372</v>
      </c>
      <c r="D396" s="224"/>
      <c r="E396" s="225">
        <v>0.03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164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49</v>
      </c>
      <c r="B397" s="234" t="s">
        <v>1373</v>
      </c>
      <c r="C397" s="244" t="s">
        <v>1374</v>
      </c>
      <c r="D397" s="235" t="s">
        <v>293</v>
      </c>
      <c r="E397" s="236">
        <v>3.9E-2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1343</v>
      </c>
      <c r="S397" s="238" t="s">
        <v>159</v>
      </c>
      <c r="T397" s="239" t="s">
        <v>159</v>
      </c>
      <c r="U397" s="223">
        <v>0.88400000000000001</v>
      </c>
      <c r="V397" s="223">
        <f>ROUND(E397*U397,2)</f>
        <v>0.03</v>
      </c>
      <c r="W397" s="223"/>
      <c r="X397" s="223" t="s">
        <v>271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319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1368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1368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164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1369</v>
      </c>
      <c r="D400" s="224"/>
      <c r="E400" s="225">
        <v>8.9999999999999993E-3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1370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164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1371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1372</v>
      </c>
      <c r="D403" s="224"/>
      <c r="E403" s="225">
        <v>0.03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3">
        <v>50</v>
      </c>
      <c r="B404" s="234" t="s">
        <v>1375</v>
      </c>
      <c r="C404" s="244" t="s">
        <v>1376</v>
      </c>
      <c r="D404" s="235" t="s">
        <v>293</v>
      </c>
      <c r="E404" s="236">
        <v>1.17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0</v>
      </c>
      <c r="O404" s="238">
        <f>ROUND(E404*N404,2)</f>
        <v>0</v>
      </c>
      <c r="P404" s="238">
        <v>0</v>
      </c>
      <c r="Q404" s="238">
        <f>ROUND(E404*P404,2)</f>
        <v>0</v>
      </c>
      <c r="R404" s="238" t="s">
        <v>306</v>
      </c>
      <c r="S404" s="238" t="s">
        <v>159</v>
      </c>
      <c r="T404" s="239" t="s">
        <v>159</v>
      </c>
      <c r="U404" s="223">
        <v>0</v>
      </c>
      <c r="V404" s="223">
        <f>ROUND(E404*U404,2)</f>
        <v>0</v>
      </c>
      <c r="W404" s="223"/>
      <c r="X404" s="223" t="s">
        <v>271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319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1377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1161</v>
      </c>
      <c r="D406" s="224"/>
      <c r="E406" s="225">
        <v>0.27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1162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164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1163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164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1164</v>
      </c>
      <c r="D409" s="224"/>
      <c r="E409" s="225">
        <v>0.9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603</v>
      </c>
      <c r="C410" s="244" t="s">
        <v>604</v>
      </c>
      <c r="D410" s="235" t="s">
        <v>293</v>
      </c>
      <c r="E410" s="236">
        <v>2.4968599999999999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0</v>
      </c>
      <c r="O410" s="238">
        <f>ROUND(E410*N410,2)</f>
        <v>0</v>
      </c>
      <c r="P410" s="238">
        <v>0</v>
      </c>
      <c r="Q410" s="238">
        <f>ROUND(E410*P410,2)</f>
        <v>0</v>
      </c>
      <c r="R410" s="238" t="s">
        <v>306</v>
      </c>
      <c r="S410" s="238" t="s">
        <v>159</v>
      </c>
      <c r="T410" s="239" t="s">
        <v>159</v>
      </c>
      <c r="U410" s="223">
        <v>0</v>
      </c>
      <c r="V410" s="223">
        <f>ROUND(E410*U410,2)</f>
        <v>0</v>
      </c>
      <c r="W410" s="223"/>
      <c r="X410" s="223" t="s">
        <v>271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272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21"/>
      <c r="B411" s="222"/>
      <c r="C411" s="245" t="s">
        <v>1378</v>
      </c>
      <c r="D411" s="224"/>
      <c r="E411" s="225">
        <v>1.3669100000000001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1379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1380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1381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1" x14ac:dyDescent="0.2">
      <c r="A415" s="221"/>
      <c r="B415" s="222"/>
      <c r="C415" s="245" t="s">
        <v>1287</v>
      </c>
      <c r="D415" s="224"/>
      <c r="E415" s="225">
        <v>1.12995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45" t="s">
        <v>517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45" t="s">
        <v>609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610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52</v>
      </c>
      <c r="B419" s="234" t="s">
        <v>611</v>
      </c>
      <c r="C419" s="244" t="s">
        <v>612</v>
      </c>
      <c r="D419" s="235" t="s">
        <v>293</v>
      </c>
      <c r="E419" s="236">
        <v>1.996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</v>
      </c>
      <c r="O419" s="238">
        <f>ROUND(E419*N419,2)</f>
        <v>0</v>
      </c>
      <c r="P419" s="238">
        <v>0</v>
      </c>
      <c r="Q419" s="238">
        <f>ROUND(E419*P419,2)</f>
        <v>0</v>
      </c>
      <c r="R419" s="238" t="s">
        <v>306</v>
      </c>
      <c r="S419" s="238" t="s">
        <v>159</v>
      </c>
      <c r="T419" s="239" t="s">
        <v>159</v>
      </c>
      <c r="U419" s="223">
        <v>0</v>
      </c>
      <c r="V419" s="223">
        <f>ROUND(E419*U419,2)</f>
        <v>0</v>
      </c>
      <c r="W419" s="223"/>
      <c r="X419" s="223" t="s">
        <v>271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319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5" t="s">
        <v>1382</v>
      </c>
      <c r="D420" s="224"/>
      <c r="E420" s="225">
        <v>0.72902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1383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164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1384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1385</v>
      </c>
      <c r="D423" s="224"/>
      <c r="E423" s="225">
        <v>0.28553000000000001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1386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1387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1388</v>
      </c>
      <c r="D426" s="224"/>
      <c r="E426" s="225">
        <v>4.8599999999999997E-2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1389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1390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1391</v>
      </c>
      <c r="D429" s="224"/>
      <c r="E429" s="225">
        <v>5.3999999999999999E-2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623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1298</v>
      </c>
      <c r="D431" s="224"/>
      <c r="E431" s="225">
        <v>0.87885000000000002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45" t="s">
        <v>533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45" t="s">
        <v>624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625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53</v>
      </c>
      <c r="B435" s="234" t="s">
        <v>1392</v>
      </c>
      <c r="C435" s="244" t="s">
        <v>1393</v>
      </c>
      <c r="D435" s="235" t="s">
        <v>957</v>
      </c>
      <c r="E435" s="236">
        <v>4.6800000000000001E-2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1E-3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629</v>
      </c>
      <c r="S435" s="238" t="s">
        <v>159</v>
      </c>
      <c r="T435" s="239" t="s">
        <v>159</v>
      </c>
      <c r="U435" s="223">
        <v>0</v>
      </c>
      <c r="V435" s="223">
        <f>ROUND(E435*U435,2)</f>
        <v>0</v>
      </c>
      <c r="W435" s="223"/>
      <c r="X435" s="223" t="s">
        <v>630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631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1394</v>
      </c>
      <c r="D436" s="224"/>
      <c r="E436" s="225">
        <v>1.0800000000000001E-2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1395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1396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1397</v>
      </c>
      <c r="D439" s="224"/>
      <c r="E439" s="225">
        <v>3.5999999999999997E-2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33">
        <v>54</v>
      </c>
      <c r="B440" s="234" t="s">
        <v>1398</v>
      </c>
      <c r="C440" s="244" t="s">
        <v>1399</v>
      </c>
      <c r="D440" s="235" t="s">
        <v>1400</v>
      </c>
      <c r="E440" s="236">
        <v>3.8999999999999999E-4</v>
      </c>
      <c r="F440" s="237"/>
      <c r="G440" s="238">
        <f>ROUND(E440*F440,2)</f>
        <v>0</v>
      </c>
      <c r="H440" s="237"/>
      <c r="I440" s="238">
        <f>ROUND(E440*H440,2)</f>
        <v>0</v>
      </c>
      <c r="J440" s="237"/>
      <c r="K440" s="238">
        <f>ROUND(E440*J440,2)</f>
        <v>0</v>
      </c>
      <c r="L440" s="238">
        <v>21</v>
      </c>
      <c r="M440" s="238">
        <f>G440*(1+L440/100)</f>
        <v>0</v>
      </c>
      <c r="N440" s="238">
        <v>1E-3</v>
      </c>
      <c r="O440" s="238">
        <f>ROUND(E440*N440,2)</f>
        <v>0</v>
      </c>
      <c r="P440" s="238">
        <v>0</v>
      </c>
      <c r="Q440" s="238">
        <f>ROUND(E440*P440,2)</f>
        <v>0</v>
      </c>
      <c r="R440" s="238" t="s">
        <v>629</v>
      </c>
      <c r="S440" s="238" t="s">
        <v>159</v>
      </c>
      <c r="T440" s="239" t="s">
        <v>159</v>
      </c>
      <c r="U440" s="223">
        <v>0</v>
      </c>
      <c r="V440" s="223">
        <f>ROUND(E440*U440,2)</f>
        <v>0</v>
      </c>
      <c r="W440" s="223"/>
      <c r="X440" s="223" t="s">
        <v>630</v>
      </c>
      <c r="Y440" s="214"/>
      <c r="Z440" s="214"/>
      <c r="AA440" s="214"/>
      <c r="AB440" s="214"/>
      <c r="AC440" s="214"/>
      <c r="AD440" s="214"/>
      <c r="AE440" s="214"/>
      <c r="AF440" s="214"/>
      <c r="AG440" s="214" t="s">
        <v>658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1401</v>
      </c>
      <c r="D441" s="224"/>
      <c r="E441" s="225">
        <v>9.0000000000000006E-5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1402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45" t="s">
        <v>1403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1404</v>
      </c>
      <c r="D444" s="224"/>
      <c r="E444" s="225">
        <v>2.9999999999999997E-4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55</v>
      </c>
      <c r="B445" s="234" t="s">
        <v>626</v>
      </c>
      <c r="C445" s="244" t="s">
        <v>627</v>
      </c>
      <c r="D445" s="235" t="s">
        <v>628</v>
      </c>
      <c r="E445" s="236">
        <v>3.17286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1</v>
      </c>
      <c r="O445" s="238">
        <f>ROUND(E445*N445,2)</f>
        <v>3.17</v>
      </c>
      <c r="P445" s="238">
        <v>0</v>
      </c>
      <c r="Q445" s="238">
        <f>ROUND(E445*P445,2)</f>
        <v>0</v>
      </c>
      <c r="R445" s="238" t="s">
        <v>629</v>
      </c>
      <c r="S445" s="238" t="s">
        <v>159</v>
      </c>
      <c r="T445" s="239" t="s">
        <v>159</v>
      </c>
      <c r="U445" s="223">
        <v>0</v>
      </c>
      <c r="V445" s="223">
        <f>ROUND(E445*U445,2)</f>
        <v>0</v>
      </c>
      <c r="W445" s="223"/>
      <c r="X445" s="223" t="s">
        <v>630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631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5" t="s">
        <v>1405</v>
      </c>
      <c r="D446" s="224"/>
      <c r="E446" s="225">
        <v>3.17286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164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1406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634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635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56</v>
      </c>
      <c r="B450" s="234" t="s">
        <v>636</v>
      </c>
      <c r="C450" s="244" t="s">
        <v>637</v>
      </c>
      <c r="D450" s="235" t="s">
        <v>628</v>
      </c>
      <c r="E450" s="236">
        <v>3.5154000000000001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1</v>
      </c>
      <c r="O450" s="238">
        <f>ROUND(E450*N450,2)</f>
        <v>3.52</v>
      </c>
      <c r="P450" s="238">
        <v>0</v>
      </c>
      <c r="Q450" s="238">
        <f>ROUND(E450*P450,2)</f>
        <v>0</v>
      </c>
      <c r="R450" s="238" t="s">
        <v>629</v>
      </c>
      <c r="S450" s="238" t="s">
        <v>159</v>
      </c>
      <c r="T450" s="239" t="s">
        <v>159</v>
      </c>
      <c r="U450" s="223">
        <v>0</v>
      </c>
      <c r="V450" s="223">
        <f>ROUND(E450*U450,2)</f>
        <v>0</v>
      </c>
      <c r="W450" s="223"/>
      <c r="X450" s="223" t="s">
        <v>630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631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638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164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639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640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641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22.5" outlineLevel="1" x14ac:dyDescent="0.2">
      <c r="A455" s="221"/>
      <c r="B455" s="222"/>
      <c r="C455" s="245" t="s">
        <v>1407</v>
      </c>
      <c r="D455" s="224"/>
      <c r="E455" s="225">
        <v>3.5154000000000001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643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164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154</v>
      </c>
      <c r="B457" s="228" t="s">
        <v>91</v>
      </c>
      <c r="C457" s="243" t="s">
        <v>92</v>
      </c>
      <c r="D457" s="229"/>
      <c r="E457" s="230"/>
      <c r="F457" s="231"/>
      <c r="G457" s="231">
        <f>SUMIF(AG458:AG467,"&lt;&gt;NOR",G458:G467)</f>
        <v>0</v>
      </c>
      <c r="H457" s="231"/>
      <c r="I457" s="231">
        <f>SUM(I458:I467)</f>
        <v>0</v>
      </c>
      <c r="J457" s="231"/>
      <c r="K457" s="231">
        <f>SUM(K458:K467)</f>
        <v>0</v>
      </c>
      <c r="L457" s="231"/>
      <c r="M457" s="231">
        <f>SUM(M458:M467)</f>
        <v>0</v>
      </c>
      <c r="N457" s="231"/>
      <c r="O457" s="231">
        <f>SUM(O458:O467)</f>
        <v>0.99</v>
      </c>
      <c r="P457" s="231"/>
      <c r="Q457" s="231">
        <f>SUM(Q458:Q467)</f>
        <v>0</v>
      </c>
      <c r="R457" s="231"/>
      <c r="S457" s="231"/>
      <c r="T457" s="232"/>
      <c r="U457" s="226"/>
      <c r="V457" s="226">
        <f>SUM(V458:V467)</f>
        <v>0.94</v>
      </c>
      <c r="W457" s="226"/>
      <c r="X457" s="226"/>
      <c r="AG457" t="s">
        <v>155</v>
      </c>
    </row>
    <row r="458" spans="1:60" outlineLevel="1" x14ac:dyDescent="0.2">
      <c r="A458" s="233">
        <v>57</v>
      </c>
      <c r="B458" s="234" t="s">
        <v>644</v>
      </c>
      <c r="C458" s="244" t="s">
        <v>645</v>
      </c>
      <c r="D458" s="235" t="s">
        <v>318</v>
      </c>
      <c r="E458" s="236">
        <v>4.5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0.22106999999999999</v>
      </c>
      <c r="O458" s="238">
        <f>ROUND(E458*N458,2)</f>
        <v>0.99</v>
      </c>
      <c r="P458" s="238">
        <v>0</v>
      </c>
      <c r="Q458" s="238">
        <f>ROUND(E458*P458,2)</f>
        <v>0</v>
      </c>
      <c r="R458" s="238" t="s">
        <v>646</v>
      </c>
      <c r="S458" s="238" t="s">
        <v>159</v>
      </c>
      <c r="T458" s="239" t="s">
        <v>159</v>
      </c>
      <c r="U458" s="223">
        <v>0.185</v>
      </c>
      <c r="V458" s="223">
        <f>ROUND(E458*U458,2)</f>
        <v>0.83</v>
      </c>
      <c r="W458" s="223"/>
      <c r="X458" s="223" t="s">
        <v>271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272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647</v>
      </c>
      <c r="D459" s="251"/>
      <c r="E459" s="251"/>
      <c r="F459" s="251"/>
      <c r="G459" s="251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288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40" t="str">
        <f>C459</f>
        <v>se zřízením štěrkopískového lože pod trubky a s jejich obsypem v průměrném celkovém množství do 0,15 m3/m,</v>
      </c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1408</v>
      </c>
      <c r="D460" s="224"/>
      <c r="E460" s="225">
        <v>4.5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58</v>
      </c>
      <c r="B461" s="234" t="s">
        <v>649</v>
      </c>
      <c r="C461" s="244" t="s">
        <v>650</v>
      </c>
      <c r="D461" s="235" t="s">
        <v>277</v>
      </c>
      <c r="E461" s="236">
        <v>1.4137200000000001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1.8000000000000001E-4</v>
      </c>
      <c r="O461" s="238">
        <f>ROUND(E461*N461,2)</f>
        <v>0</v>
      </c>
      <c r="P461" s="238">
        <v>0</v>
      </c>
      <c r="Q461" s="238">
        <f>ROUND(E461*P461,2)</f>
        <v>0</v>
      </c>
      <c r="R461" s="238" t="s">
        <v>294</v>
      </c>
      <c r="S461" s="238" t="s">
        <v>159</v>
      </c>
      <c r="T461" s="239" t="s">
        <v>159</v>
      </c>
      <c r="U461" s="223">
        <v>7.4999999999999997E-2</v>
      </c>
      <c r="V461" s="223">
        <f>ROUND(E461*U461,2)</f>
        <v>0.11</v>
      </c>
      <c r="W461" s="223"/>
      <c r="X461" s="223" t="s">
        <v>271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319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651</v>
      </c>
      <c r="D462" s="251"/>
      <c r="E462" s="251"/>
      <c r="F462" s="251"/>
      <c r="G462" s="251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288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1409</v>
      </c>
      <c r="D463" s="224"/>
      <c r="E463" s="225">
        <v>1.4137200000000001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59</v>
      </c>
      <c r="B464" s="234" t="s">
        <v>653</v>
      </c>
      <c r="C464" s="244" t="s">
        <v>654</v>
      </c>
      <c r="D464" s="235" t="s">
        <v>318</v>
      </c>
      <c r="E464" s="236">
        <v>4.9184999999999999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4.8000000000000001E-4</v>
      </c>
      <c r="O464" s="238">
        <f>ROUND(E464*N464,2)</f>
        <v>0</v>
      </c>
      <c r="P464" s="238">
        <v>0</v>
      </c>
      <c r="Q464" s="238">
        <f>ROUND(E464*P464,2)</f>
        <v>0</v>
      </c>
      <c r="R464" s="238" t="s">
        <v>629</v>
      </c>
      <c r="S464" s="238" t="s">
        <v>159</v>
      </c>
      <c r="T464" s="239" t="s">
        <v>159</v>
      </c>
      <c r="U464" s="223">
        <v>0</v>
      </c>
      <c r="V464" s="223">
        <f>ROUND(E464*U464,2)</f>
        <v>0</v>
      </c>
      <c r="W464" s="223"/>
      <c r="X464" s="223" t="s">
        <v>630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631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1410</v>
      </c>
      <c r="D465" s="224"/>
      <c r="E465" s="225">
        <v>4.9184999999999999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3">
        <v>60</v>
      </c>
      <c r="B466" s="234" t="s">
        <v>656</v>
      </c>
      <c r="C466" s="244" t="s">
        <v>657</v>
      </c>
      <c r="D466" s="235" t="s">
        <v>318</v>
      </c>
      <c r="E466" s="236">
        <v>1.6257699999999999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3.8000000000000002E-4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629</v>
      </c>
      <c r="S466" s="238" t="s">
        <v>159</v>
      </c>
      <c r="T466" s="239" t="s">
        <v>159</v>
      </c>
      <c r="U466" s="223">
        <v>0</v>
      </c>
      <c r="V466" s="223">
        <f>ROUND(E466*U466,2)</f>
        <v>0</v>
      </c>
      <c r="W466" s="223"/>
      <c r="X466" s="223" t="s">
        <v>630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658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1411</v>
      </c>
      <c r="D467" s="224"/>
      <c r="E467" s="225">
        <v>1.6257699999999999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x14ac:dyDescent="0.2">
      <c r="A468" s="227" t="s">
        <v>154</v>
      </c>
      <c r="B468" s="228" t="s">
        <v>93</v>
      </c>
      <c r="C468" s="243" t="s">
        <v>94</v>
      </c>
      <c r="D468" s="229"/>
      <c r="E468" s="230"/>
      <c r="F468" s="231"/>
      <c r="G468" s="231">
        <f>SUMIF(AG469:AG471,"&lt;&gt;NOR",G469:G471)</f>
        <v>0</v>
      </c>
      <c r="H468" s="231"/>
      <c r="I468" s="231">
        <f>SUM(I469:I471)</f>
        <v>0</v>
      </c>
      <c r="J468" s="231"/>
      <c r="K468" s="231">
        <f>SUM(K469:K471)</f>
        <v>0</v>
      </c>
      <c r="L468" s="231"/>
      <c r="M468" s="231">
        <f>SUM(M469:M471)</f>
        <v>0</v>
      </c>
      <c r="N468" s="231"/>
      <c r="O468" s="231">
        <f>SUM(O469:O471)</f>
        <v>0</v>
      </c>
      <c r="P468" s="231"/>
      <c r="Q468" s="231">
        <f>SUM(Q469:Q471)</f>
        <v>0</v>
      </c>
      <c r="R468" s="231"/>
      <c r="S468" s="231"/>
      <c r="T468" s="232"/>
      <c r="U468" s="226"/>
      <c r="V468" s="226">
        <f>SUM(V469:V471)</f>
        <v>1.76</v>
      </c>
      <c r="W468" s="226"/>
      <c r="X468" s="226"/>
      <c r="AG468" t="s">
        <v>155</v>
      </c>
    </row>
    <row r="469" spans="1:60" outlineLevel="1" x14ac:dyDescent="0.2">
      <c r="A469" s="233">
        <v>61</v>
      </c>
      <c r="B469" s="234" t="s">
        <v>660</v>
      </c>
      <c r="C469" s="244" t="s">
        <v>661</v>
      </c>
      <c r="D469" s="235" t="s">
        <v>318</v>
      </c>
      <c r="E469" s="236">
        <v>6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646</v>
      </c>
      <c r="S469" s="238" t="s">
        <v>159</v>
      </c>
      <c r="T469" s="239" t="s">
        <v>159</v>
      </c>
      <c r="U469" s="223">
        <v>0.29299999999999998</v>
      </c>
      <c r="V469" s="223">
        <f>ROUND(E469*U469,2)</f>
        <v>1.76</v>
      </c>
      <c r="W469" s="223"/>
      <c r="X469" s="223" t="s">
        <v>271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272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662</v>
      </c>
      <c r="D470" s="241"/>
      <c r="E470" s="241"/>
      <c r="F470" s="241"/>
      <c r="G470" s="241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210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1412</v>
      </c>
      <c r="D471" s="224"/>
      <c r="E471" s="225">
        <v>6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164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x14ac:dyDescent="0.2">
      <c r="A472" s="227" t="s">
        <v>154</v>
      </c>
      <c r="B472" s="228" t="s">
        <v>95</v>
      </c>
      <c r="C472" s="243" t="s">
        <v>96</v>
      </c>
      <c r="D472" s="229"/>
      <c r="E472" s="230"/>
      <c r="F472" s="231"/>
      <c r="G472" s="231">
        <f>SUMIF(AG473:AG478,"&lt;&gt;NOR",G473:G478)</f>
        <v>0</v>
      </c>
      <c r="H472" s="231"/>
      <c r="I472" s="231">
        <f>SUM(I473:I478)</f>
        <v>0</v>
      </c>
      <c r="J472" s="231"/>
      <c r="K472" s="231">
        <f>SUM(K473:K478)</f>
        <v>0</v>
      </c>
      <c r="L472" s="231"/>
      <c r="M472" s="231">
        <f>SUM(M473:M478)</f>
        <v>0</v>
      </c>
      <c r="N472" s="231"/>
      <c r="O472" s="231">
        <f>SUM(O473:O478)</f>
        <v>3.37</v>
      </c>
      <c r="P472" s="231"/>
      <c r="Q472" s="231">
        <f>SUM(Q473:Q478)</f>
        <v>0</v>
      </c>
      <c r="R472" s="231"/>
      <c r="S472" s="231"/>
      <c r="T472" s="232"/>
      <c r="U472" s="226"/>
      <c r="V472" s="226">
        <f>SUM(V473:V478)</f>
        <v>2.09</v>
      </c>
      <c r="W472" s="226"/>
      <c r="X472" s="226"/>
      <c r="AG472" t="s">
        <v>155</v>
      </c>
    </row>
    <row r="473" spans="1:60" outlineLevel="1" x14ac:dyDescent="0.2">
      <c r="A473" s="233">
        <v>62</v>
      </c>
      <c r="B473" s="234" t="s">
        <v>664</v>
      </c>
      <c r="C473" s="244" t="s">
        <v>665</v>
      </c>
      <c r="D473" s="235" t="s">
        <v>293</v>
      </c>
      <c r="E473" s="236">
        <v>0.60521999999999998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1.8907700000000001</v>
      </c>
      <c r="O473" s="238">
        <f>ROUND(E473*N473,2)</f>
        <v>1.1399999999999999</v>
      </c>
      <c r="P473" s="238">
        <v>0</v>
      </c>
      <c r="Q473" s="238">
        <f>ROUND(E473*P473,2)</f>
        <v>0</v>
      </c>
      <c r="R473" s="238" t="s">
        <v>646</v>
      </c>
      <c r="S473" s="238" t="s">
        <v>159</v>
      </c>
      <c r="T473" s="239" t="s">
        <v>159</v>
      </c>
      <c r="U473" s="223">
        <v>1.3169999999999999</v>
      </c>
      <c r="V473" s="223">
        <f>ROUND(E473*U473,2)</f>
        <v>0.8</v>
      </c>
      <c r="W473" s="223"/>
      <c r="X473" s="223" t="s">
        <v>271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272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3" t="s">
        <v>666</v>
      </c>
      <c r="D474" s="251"/>
      <c r="E474" s="251"/>
      <c r="F474" s="251"/>
      <c r="G474" s="251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288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1413</v>
      </c>
      <c r="D475" s="224"/>
      <c r="E475" s="225">
        <v>0.60521999999999998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164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5" t="s">
        <v>1414</v>
      </c>
      <c r="D476" s="224"/>
      <c r="E476" s="225"/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164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3">
        <v>63</v>
      </c>
      <c r="B477" s="234" t="s">
        <v>676</v>
      </c>
      <c r="C477" s="244" t="s">
        <v>677</v>
      </c>
      <c r="D477" s="235" t="s">
        <v>293</v>
      </c>
      <c r="E477" s="236">
        <v>0.9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2.4815700000000001</v>
      </c>
      <c r="O477" s="238">
        <f>ROUND(E477*N477,2)</f>
        <v>2.23</v>
      </c>
      <c r="P477" s="238">
        <v>0</v>
      </c>
      <c r="Q477" s="238">
        <f>ROUND(E477*P477,2)</f>
        <v>0</v>
      </c>
      <c r="R477" s="238" t="s">
        <v>678</v>
      </c>
      <c r="S477" s="238" t="s">
        <v>159</v>
      </c>
      <c r="T477" s="239" t="s">
        <v>159</v>
      </c>
      <c r="U477" s="223">
        <v>1.4379999999999999</v>
      </c>
      <c r="V477" s="223">
        <f>ROUND(E477*U477,2)</f>
        <v>1.29</v>
      </c>
      <c r="W477" s="223"/>
      <c r="X477" s="223" t="s">
        <v>271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272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1415</v>
      </c>
      <c r="D478" s="224"/>
      <c r="E478" s="225">
        <v>0.9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154</v>
      </c>
      <c r="B479" s="228" t="s">
        <v>97</v>
      </c>
      <c r="C479" s="243" t="s">
        <v>98</v>
      </c>
      <c r="D479" s="229"/>
      <c r="E479" s="230"/>
      <c r="F479" s="231"/>
      <c r="G479" s="231">
        <f>SUMIF(AG480:AG531,"&lt;&gt;NOR",G480:G531)</f>
        <v>0</v>
      </c>
      <c r="H479" s="231"/>
      <c r="I479" s="231">
        <f>SUM(I480:I531)</f>
        <v>0</v>
      </c>
      <c r="J479" s="231"/>
      <c r="K479" s="231">
        <f>SUM(K480:K531)</f>
        <v>0</v>
      </c>
      <c r="L479" s="231"/>
      <c r="M479" s="231">
        <f>SUM(M480:M531)</f>
        <v>0</v>
      </c>
      <c r="N479" s="231"/>
      <c r="O479" s="231">
        <f>SUM(O480:O531)</f>
        <v>5.66</v>
      </c>
      <c r="P479" s="231"/>
      <c r="Q479" s="231">
        <f>SUM(Q480:Q531)</f>
        <v>0</v>
      </c>
      <c r="R479" s="231"/>
      <c r="S479" s="231"/>
      <c r="T479" s="232"/>
      <c r="U479" s="226"/>
      <c r="V479" s="226">
        <f>SUM(V480:V531)</f>
        <v>3.7300000000000004</v>
      </c>
      <c r="W479" s="226"/>
      <c r="X479" s="226"/>
      <c r="AG479" t="s">
        <v>155</v>
      </c>
    </row>
    <row r="480" spans="1:60" outlineLevel="1" x14ac:dyDescent="0.2">
      <c r="A480" s="233">
        <v>64</v>
      </c>
      <c r="B480" s="234" t="s">
        <v>680</v>
      </c>
      <c r="C480" s="244" t="s">
        <v>681</v>
      </c>
      <c r="D480" s="235" t="s">
        <v>277</v>
      </c>
      <c r="E480" s="236">
        <v>3.6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0.30360999999999999</v>
      </c>
      <c r="O480" s="238">
        <f>ROUND(E480*N480,2)</f>
        <v>1.0900000000000001</v>
      </c>
      <c r="P480" s="238">
        <v>0</v>
      </c>
      <c r="Q480" s="238">
        <f>ROUND(E480*P480,2)</f>
        <v>0</v>
      </c>
      <c r="R480" s="238" t="s">
        <v>278</v>
      </c>
      <c r="S480" s="238" t="s">
        <v>159</v>
      </c>
      <c r="T480" s="239" t="s">
        <v>159</v>
      </c>
      <c r="U480" s="223">
        <v>1.6E-2</v>
      </c>
      <c r="V480" s="223">
        <f>ROUND(E480*U480,2)</f>
        <v>0.06</v>
      </c>
      <c r="W480" s="223"/>
      <c r="X480" s="223" t="s">
        <v>271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272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3" t="s">
        <v>682</v>
      </c>
      <c r="D481" s="251"/>
      <c r="E481" s="251"/>
      <c r="F481" s="251"/>
      <c r="G481" s="25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288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1416</v>
      </c>
      <c r="D482" s="224"/>
      <c r="E482" s="225">
        <v>3.6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5" t="s">
        <v>684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164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33">
        <v>65</v>
      </c>
      <c r="B484" s="234" t="s">
        <v>685</v>
      </c>
      <c r="C484" s="244" t="s">
        <v>686</v>
      </c>
      <c r="D484" s="235" t="s">
        <v>277</v>
      </c>
      <c r="E484" s="236">
        <v>3.6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0.55125000000000002</v>
      </c>
      <c r="O484" s="238">
        <f>ROUND(E484*N484,2)</f>
        <v>1.98</v>
      </c>
      <c r="P484" s="238">
        <v>0</v>
      </c>
      <c r="Q484" s="238">
        <f>ROUND(E484*P484,2)</f>
        <v>0</v>
      </c>
      <c r="R484" s="238" t="s">
        <v>278</v>
      </c>
      <c r="S484" s="238" t="s">
        <v>159</v>
      </c>
      <c r="T484" s="239" t="s">
        <v>159</v>
      </c>
      <c r="U484" s="223">
        <v>2.7E-2</v>
      </c>
      <c r="V484" s="223">
        <f>ROUND(E484*U484,2)</f>
        <v>0.1</v>
      </c>
      <c r="W484" s="223"/>
      <c r="X484" s="223" t="s">
        <v>271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272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1416</v>
      </c>
      <c r="D485" s="224"/>
      <c r="E485" s="225">
        <v>3.6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164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66</v>
      </c>
      <c r="B486" s="234" t="s">
        <v>687</v>
      </c>
      <c r="C486" s="244" t="s">
        <v>688</v>
      </c>
      <c r="D486" s="235" t="s">
        <v>293</v>
      </c>
      <c r="E486" s="236">
        <v>0.23400000000000001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1.6867000000000001</v>
      </c>
      <c r="O486" s="238">
        <f>ROUND(E486*N486,2)</f>
        <v>0.39</v>
      </c>
      <c r="P486" s="238">
        <v>0</v>
      </c>
      <c r="Q486" s="238">
        <f>ROUND(E486*P486,2)</f>
        <v>0</v>
      </c>
      <c r="R486" s="238" t="s">
        <v>278</v>
      </c>
      <c r="S486" s="238" t="s">
        <v>159</v>
      </c>
      <c r="T486" s="239" t="s">
        <v>159</v>
      </c>
      <c r="U486" s="223">
        <v>0.16200000000000001</v>
      </c>
      <c r="V486" s="223">
        <f>ROUND(E486*U486,2)</f>
        <v>0.04</v>
      </c>
      <c r="W486" s="223"/>
      <c r="X486" s="223" t="s">
        <v>271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272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3" t="s">
        <v>689</v>
      </c>
      <c r="D487" s="251"/>
      <c r="E487" s="251"/>
      <c r="F487" s="251"/>
      <c r="G487" s="251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288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1135</v>
      </c>
      <c r="D488" s="224"/>
      <c r="E488" s="225">
        <v>0.18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164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1136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21"/>
      <c r="B490" s="222"/>
      <c r="C490" s="245" t="s">
        <v>1137</v>
      </c>
      <c r="D490" s="224"/>
      <c r="E490" s="225">
        <v>3.5999999999999997E-2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164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45" t="s">
        <v>1138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164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21"/>
      <c r="B492" s="222"/>
      <c r="C492" s="245" t="s">
        <v>1139</v>
      </c>
      <c r="D492" s="224"/>
      <c r="E492" s="225">
        <v>1.7999999999999999E-2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45" t="s">
        <v>1140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1417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1418</v>
      </c>
      <c r="D495" s="224"/>
      <c r="E495" s="225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164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21"/>
      <c r="B496" s="222"/>
      <c r="C496" s="245" t="s">
        <v>1419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164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33">
        <v>67</v>
      </c>
      <c r="B497" s="234" t="s">
        <v>693</v>
      </c>
      <c r="C497" s="244" t="s">
        <v>694</v>
      </c>
      <c r="D497" s="235" t="s">
        <v>628</v>
      </c>
      <c r="E497" s="236">
        <v>0.53280000000000005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1.1000000000000001</v>
      </c>
      <c r="O497" s="238">
        <f>ROUND(E497*N497,2)</f>
        <v>0.59</v>
      </c>
      <c r="P497" s="238">
        <v>0</v>
      </c>
      <c r="Q497" s="238">
        <f>ROUND(E497*P497,2)</f>
        <v>0</v>
      </c>
      <c r="R497" s="238" t="s">
        <v>278</v>
      </c>
      <c r="S497" s="238" t="s">
        <v>159</v>
      </c>
      <c r="T497" s="239" t="s">
        <v>159</v>
      </c>
      <c r="U497" s="223">
        <v>0.16300000000000001</v>
      </c>
      <c r="V497" s="223">
        <f>ROUND(E497*U497,2)</f>
        <v>0.09</v>
      </c>
      <c r="W497" s="223"/>
      <c r="X497" s="223" t="s">
        <v>271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272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3" t="s">
        <v>689</v>
      </c>
      <c r="D498" s="251"/>
      <c r="E498" s="251"/>
      <c r="F498" s="251"/>
      <c r="G498" s="251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288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1420</v>
      </c>
      <c r="D499" s="224"/>
      <c r="E499" s="225">
        <v>0.53280000000000005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5" t="s">
        <v>1421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164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1" x14ac:dyDescent="0.2">
      <c r="A501" s="221"/>
      <c r="B501" s="222"/>
      <c r="C501" s="245" t="s">
        <v>1422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68</v>
      </c>
      <c r="B502" s="234" t="s">
        <v>698</v>
      </c>
      <c r="C502" s="244" t="s">
        <v>699</v>
      </c>
      <c r="D502" s="235" t="s">
        <v>628</v>
      </c>
      <c r="E502" s="236">
        <v>0.68515000000000004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</v>
      </c>
      <c r="O502" s="238">
        <f>ROUND(E502*N502,2)</f>
        <v>0.69</v>
      </c>
      <c r="P502" s="238">
        <v>0</v>
      </c>
      <c r="Q502" s="238">
        <f>ROUND(E502*P502,2)</f>
        <v>0</v>
      </c>
      <c r="R502" s="238" t="s">
        <v>278</v>
      </c>
      <c r="S502" s="238" t="s">
        <v>159</v>
      </c>
      <c r="T502" s="239" t="s">
        <v>159</v>
      </c>
      <c r="U502" s="223">
        <v>0.40600000000000003</v>
      </c>
      <c r="V502" s="223">
        <f>ROUND(E502*U502,2)</f>
        <v>0.28000000000000003</v>
      </c>
      <c r="W502" s="223"/>
      <c r="X502" s="223" t="s">
        <v>271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272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3" t="s">
        <v>689</v>
      </c>
      <c r="D503" s="251"/>
      <c r="E503" s="251"/>
      <c r="F503" s="251"/>
      <c r="G503" s="251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288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1423</v>
      </c>
      <c r="D504" s="224"/>
      <c r="E504" s="225">
        <v>0.68515000000000004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21"/>
      <c r="B505" s="222"/>
      <c r="C505" s="245" t="s">
        <v>1424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164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3">
        <v>69</v>
      </c>
      <c r="B506" s="234" t="s">
        <v>702</v>
      </c>
      <c r="C506" s="244" t="s">
        <v>703</v>
      </c>
      <c r="D506" s="235" t="s">
        <v>277</v>
      </c>
      <c r="E506" s="236">
        <v>1</v>
      </c>
      <c r="F506" s="237"/>
      <c r="G506" s="238">
        <f>ROUND(E506*F506,2)</f>
        <v>0</v>
      </c>
      <c r="H506" s="237"/>
      <c r="I506" s="238">
        <f>ROUND(E506*H506,2)</f>
        <v>0</v>
      </c>
      <c r="J506" s="237"/>
      <c r="K506" s="238">
        <f>ROUND(E506*J506,2)</f>
        <v>0</v>
      </c>
      <c r="L506" s="238">
        <v>21</v>
      </c>
      <c r="M506" s="238">
        <f>G506*(1+L506/100)</f>
        <v>0</v>
      </c>
      <c r="N506" s="238">
        <v>0.11545</v>
      </c>
      <c r="O506" s="238">
        <f>ROUND(E506*N506,2)</f>
        <v>0.12</v>
      </c>
      <c r="P506" s="238">
        <v>0</v>
      </c>
      <c r="Q506" s="238">
        <f>ROUND(E506*P506,2)</f>
        <v>0</v>
      </c>
      <c r="R506" s="238" t="s">
        <v>278</v>
      </c>
      <c r="S506" s="238" t="s">
        <v>159</v>
      </c>
      <c r="T506" s="239" t="s">
        <v>159</v>
      </c>
      <c r="U506" s="223">
        <v>4.5999999999999999E-2</v>
      </c>
      <c r="V506" s="223">
        <f>ROUND(E506*U506,2)</f>
        <v>0.05</v>
      </c>
      <c r="W506" s="223"/>
      <c r="X506" s="223" t="s">
        <v>271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272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3" t="s">
        <v>704</v>
      </c>
      <c r="D507" s="251"/>
      <c r="E507" s="251"/>
      <c r="F507" s="251"/>
      <c r="G507" s="251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288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1425</v>
      </c>
      <c r="D508" s="224"/>
      <c r="E508" s="225">
        <v>1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70</v>
      </c>
      <c r="B509" s="234" t="s">
        <v>706</v>
      </c>
      <c r="C509" s="244" t="s">
        <v>707</v>
      </c>
      <c r="D509" s="235" t="s">
        <v>277</v>
      </c>
      <c r="E509" s="236">
        <v>1.47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9.9900000000000006E-3</v>
      </c>
      <c r="O509" s="238">
        <f>ROUND(E509*N509,2)</f>
        <v>0.01</v>
      </c>
      <c r="P509" s="238">
        <v>0</v>
      </c>
      <c r="Q509" s="238">
        <f>ROUND(E509*P509,2)</f>
        <v>0</v>
      </c>
      <c r="R509" s="238" t="s">
        <v>278</v>
      </c>
      <c r="S509" s="238" t="s">
        <v>159</v>
      </c>
      <c r="T509" s="239" t="s">
        <v>159</v>
      </c>
      <c r="U509" s="223">
        <v>0.01</v>
      </c>
      <c r="V509" s="223">
        <f>ROUND(E509*U509,2)</f>
        <v>0.01</v>
      </c>
      <c r="W509" s="223"/>
      <c r="X509" s="223" t="s">
        <v>271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272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3" t="s">
        <v>708</v>
      </c>
      <c r="D510" s="251"/>
      <c r="E510" s="251"/>
      <c r="F510" s="251"/>
      <c r="G510" s="251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288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1426</v>
      </c>
      <c r="D511" s="224"/>
      <c r="E511" s="225">
        <v>1.2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5" t="s">
        <v>1427</v>
      </c>
      <c r="D512" s="224"/>
      <c r="E512" s="225">
        <v>0.27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164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5" t="s">
        <v>1428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164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33">
        <v>71</v>
      </c>
      <c r="B514" s="234" t="s">
        <v>712</v>
      </c>
      <c r="C514" s="244" t="s">
        <v>713</v>
      </c>
      <c r="D514" s="235" t="s">
        <v>277</v>
      </c>
      <c r="E514" s="236">
        <v>7.6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0.10255</v>
      </c>
      <c r="O514" s="238">
        <f>ROUND(E514*N514,2)</f>
        <v>0.78</v>
      </c>
      <c r="P514" s="238">
        <v>0</v>
      </c>
      <c r="Q514" s="238">
        <f>ROUND(E514*P514,2)</f>
        <v>0</v>
      </c>
      <c r="R514" s="238" t="s">
        <v>278</v>
      </c>
      <c r="S514" s="238" t="s">
        <v>159</v>
      </c>
      <c r="T514" s="239" t="s">
        <v>159</v>
      </c>
      <c r="U514" s="223">
        <v>0.111</v>
      </c>
      <c r="V514" s="223">
        <f>ROUND(E514*U514,2)</f>
        <v>0.84</v>
      </c>
      <c r="W514" s="223"/>
      <c r="X514" s="223" t="s">
        <v>271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272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1429</v>
      </c>
      <c r="D515" s="224"/>
      <c r="E515" s="225">
        <v>7.6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21"/>
      <c r="B516" s="222"/>
      <c r="C516" s="245" t="s">
        <v>1430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72</v>
      </c>
      <c r="B517" s="234" t="s">
        <v>716</v>
      </c>
      <c r="C517" s="244" t="s">
        <v>717</v>
      </c>
      <c r="D517" s="235" t="s">
        <v>277</v>
      </c>
      <c r="E517" s="236">
        <v>11.2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6.0999999999999997E-4</v>
      </c>
      <c r="O517" s="238">
        <f>ROUND(E517*N517,2)</f>
        <v>0.01</v>
      </c>
      <c r="P517" s="238">
        <v>0</v>
      </c>
      <c r="Q517" s="238">
        <f>ROUND(E517*P517,2)</f>
        <v>0</v>
      </c>
      <c r="R517" s="238" t="s">
        <v>278</v>
      </c>
      <c r="S517" s="238" t="s">
        <v>159</v>
      </c>
      <c r="T517" s="239" t="s">
        <v>159</v>
      </c>
      <c r="U517" s="223">
        <v>2E-3</v>
      </c>
      <c r="V517" s="223">
        <f>ROUND(E517*U517,2)</f>
        <v>0.02</v>
      </c>
      <c r="W517" s="223"/>
      <c r="X517" s="223" t="s">
        <v>271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272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1431</v>
      </c>
      <c r="D518" s="224"/>
      <c r="E518" s="225">
        <v>7.6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164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1432</v>
      </c>
      <c r="D519" s="224"/>
      <c r="E519" s="225">
        <v>3.6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1433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1433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73</v>
      </c>
      <c r="B522" s="234" t="s">
        <v>721</v>
      </c>
      <c r="C522" s="244" t="s">
        <v>722</v>
      </c>
      <c r="D522" s="235" t="s">
        <v>325</v>
      </c>
      <c r="E522" s="236">
        <v>2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38" t="s">
        <v>723</v>
      </c>
      <c r="S522" s="238" t="s">
        <v>159</v>
      </c>
      <c r="T522" s="239" t="s">
        <v>159</v>
      </c>
      <c r="U522" s="223">
        <v>1</v>
      </c>
      <c r="V522" s="223">
        <f>ROUND(E522*U522,2)</f>
        <v>2</v>
      </c>
      <c r="W522" s="223"/>
      <c r="X522" s="223" t="s">
        <v>724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725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726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164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1434</v>
      </c>
      <c r="D524" s="224"/>
      <c r="E524" s="225">
        <v>2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5" t="s">
        <v>728</v>
      </c>
      <c r="D525" s="224"/>
      <c r="E525" s="225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164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33">
        <v>74</v>
      </c>
      <c r="B526" s="234" t="s">
        <v>729</v>
      </c>
      <c r="C526" s="244" t="s">
        <v>730</v>
      </c>
      <c r="D526" s="235" t="s">
        <v>325</v>
      </c>
      <c r="E526" s="236">
        <v>0.24</v>
      </c>
      <c r="F526" s="237"/>
      <c r="G526" s="238">
        <f>ROUND(E526*F526,2)</f>
        <v>0</v>
      </c>
      <c r="H526" s="237"/>
      <c r="I526" s="238">
        <f>ROUND(E526*H526,2)</f>
        <v>0</v>
      </c>
      <c r="J526" s="237"/>
      <c r="K526" s="238">
        <f>ROUND(E526*J526,2)</f>
        <v>0</v>
      </c>
      <c r="L526" s="238">
        <v>21</v>
      </c>
      <c r="M526" s="238">
        <f>G526*(1+L526/100)</f>
        <v>0</v>
      </c>
      <c r="N526" s="238">
        <v>0</v>
      </c>
      <c r="O526" s="238">
        <f>ROUND(E526*N526,2)</f>
        <v>0</v>
      </c>
      <c r="P526" s="238">
        <v>0</v>
      </c>
      <c r="Q526" s="238">
        <f>ROUND(E526*P526,2)</f>
        <v>0</v>
      </c>
      <c r="R526" s="238" t="s">
        <v>723</v>
      </c>
      <c r="S526" s="238" t="s">
        <v>159</v>
      </c>
      <c r="T526" s="239" t="s">
        <v>159</v>
      </c>
      <c r="U526" s="223">
        <v>1</v>
      </c>
      <c r="V526" s="223">
        <f>ROUND(E526*U526,2)</f>
        <v>0.24</v>
      </c>
      <c r="W526" s="223"/>
      <c r="X526" s="223" t="s">
        <v>724</v>
      </c>
      <c r="Y526" s="214"/>
      <c r="Z526" s="214"/>
      <c r="AA526" s="214"/>
      <c r="AB526" s="214"/>
      <c r="AC526" s="214"/>
      <c r="AD526" s="214"/>
      <c r="AE526" s="214"/>
      <c r="AF526" s="214"/>
      <c r="AG526" s="214" t="s">
        <v>731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1435</v>
      </c>
      <c r="D527" s="224"/>
      <c r="E527" s="225">
        <v>0.24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75</v>
      </c>
      <c r="B528" s="234" t="s">
        <v>733</v>
      </c>
      <c r="C528" s="244" t="s">
        <v>734</v>
      </c>
      <c r="D528" s="235" t="s">
        <v>735</v>
      </c>
      <c r="E528" s="236">
        <v>0.24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</v>
      </c>
      <c r="O528" s="238">
        <f>ROUND(E528*N528,2)</f>
        <v>0</v>
      </c>
      <c r="P528" s="238">
        <v>0</v>
      </c>
      <c r="Q528" s="238">
        <f>ROUND(E528*P528,2)</f>
        <v>0</v>
      </c>
      <c r="R528" s="238" t="s">
        <v>736</v>
      </c>
      <c r="S528" s="238" t="s">
        <v>159</v>
      </c>
      <c r="T528" s="239" t="s">
        <v>159</v>
      </c>
      <c r="U528" s="223">
        <v>0</v>
      </c>
      <c r="V528" s="223">
        <f>ROUND(E528*U528,2)</f>
        <v>0</v>
      </c>
      <c r="W528" s="223"/>
      <c r="X528" s="223" t="s">
        <v>737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738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6" t="s">
        <v>739</v>
      </c>
      <c r="D529" s="241"/>
      <c r="E529" s="241"/>
      <c r="F529" s="241"/>
      <c r="G529" s="241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210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4" t="s">
        <v>740</v>
      </c>
      <c r="D530" s="252"/>
      <c r="E530" s="252"/>
      <c r="F530" s="252"/>
      <c r="G530" s="252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210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1435</v>
      </c>
      <c r="D531" s="224"/>
      <c r="E531" s="225">
        <v>0.24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x14ac:dyDescent="0.2">
      <c r="A532" s="227" t="s">
        <v>154</v>
      </c>
      <c r="B532" s="228" t="s">
        <v>99</v>
      </c>
      <c r="C532" s="243" t="s">
        <v>100</v>
      </c>
      <c r="D532" s="229"/>
      <c r="E532" s="230"/>
      <c r="F532" s="231"/>
      <c r="G532" s="231">
        <f>SUMIF(AG533:AG550,"&lt;&gt;NOR",G533:G550)</f>
        <v>0</v>
      </c>
      <c r="H532" s="231"/>
      <c r="I532" s="231">
        <f>SUM(I533:I550)</f>
        <v>0</v>
      </c>
      <c r="J532" s="231"/>
      <c r="K532" s="231">
        <f>SUM(K533:K550)</f>
        <v>0</v>
      </c>
      <c r="L532" s="231"/>
      <c r="M532" s="231">
        <f>SUM(M533:M550)</f>
        <v>0</v>
      </c>
      <c r="N532" s="231"/>
      <c r="O532" s="231">
        <f>SUM(O533:O550)</f>
        <v>0.04</v>
      </c>
      <c r="P532" s="231"/>
      <c r="Q532" s="231">
        <f>SUM(Q533:Q550)</f>
        <v>0</v>
      </c>
      <c r="R532" s="231"/>
      <c r="S532" s="231"/>
      <c r="T532" s="232"/>
      <c r="U532" s="226"/>
      <c r="V532" s="226">
        <f>SUM(V533:V550)</f>
        <v>12.13</v>
      </c>
      <c r="W532" s="226"/>
      <c r="X532" s="226"/>
      <c r="AG532" t="s">
        <v>155</v>
      </c>
    </row>
    <row r="533" spans="1:60" ht="22.5" outlineLevel="1" x14ac:dyDescent="0.2">
      <c r="A533" s="233">
        <v>76</v>
      </c>
      <c r="B533" s="234" t="s">
        <v>1436</v>
      </c>
      <c r="C533" s="244" t="s">
        <v>1437</v>
      </c>
      <c r="D533" s="235" t="s">
        <v>318</v>
      </c>
      <c r="E533" s="236">
        <v>6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646</v>
      </c>
      <c r="S533" s="238" t="s">
        <v>159</v>
      </c>
      <c r="T533" s="239" t="s">
        <v>159</v>
      </c>
      <c r="U533" s="223">
        <v>3.7999999999999999E-2</v>
      </c>
      <c r="V533" s="223">
        <f>ROUND(E533*U533,2)</f>
        <v>0.23</v>
      </c>
      <c r="W533" s="223"/>
      <c r="X533" s="223" t="s">
        <v>271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272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3" t="s">
        <v>666</v>
      </c>
      <c r="D534" s="251"/>
      <c r="E534" s="251"/>
      <c r="F534" s="251"/>
      <c r="G534" s="251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288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5" t="s">
        <v>1412</v>
      </c>
      <c r="D535" s="224"/>
      <c r="E535" s="225">
        <v>6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77</v>
      </c>
      <c r="B536" s="234" t="s">
        <v>782</v>
      </c>
      <c r="C536" s="244" t="s">
        <v>783</v>
      </c>
      <c r="D536" s="235" t="s">
        <v>318</v>
      </c>
      <c r="E536" s="236">
        <v>6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646</v>
      </c>
      <c r="S536" s="238" t="s">
        <v>159</v>
      </c>
      <c r="T536" s="239" t="s">
        <v>159</v>
      </c>
      <c r="U536" s="223">
        <v>4.3999999999999997E-2</v>
      </c>
      <c r="V536" s="223">
        <f>ROUND(E536*U536,2)</f>
        <v>0.26</v>
      </c>
      <c r="W536" s="223"/>
      <c r="X536" s="223" t="s">
        <v>271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272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3" t="s">
        <v>784</v>
      </c>
      <c r="D537" s="251"/>
      <c r="E537" s="251"/>
      <c r="F537" s="251"/>
      <c r="G537" s="251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288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40" t="str">
        <f>C537</f>
        <v>přísun, montáže, demontáže a odsunu zkoušecího čerpadla, napuštění tlakovou vodou a dodání vody pro tlakovou zkoušku,</v>
      </c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1412</v>
      </c>
      <c r="D538" s="224"/>
      <c r="E538" s="225">
        <v>6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164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78</v>
      </c>
      <c r="B539" s="234" t="s">
        <v>785</v>
      </c>
      <c r="C539" s="244" t="s">
        <v>786</v>
      </c>
      <c r="D539" s="235" t="s">
        <v>787</v>
      </c>
      <c r="E539" s="236">
        <v>1.06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3.5029999999999999E-2</v>
      </c>
      <c r="O539" s="238">
        <f>ROUND(E539*N539,2)</f>
        <v>0.04</v>
      </c>
      <c r="P539" s="238">
        <v>0</v>
      </c>
      <c r="Q539" s="238">
        <f>ROUND(E539*P539,2)</f>
        <v>0</v>
      </c>
      <c r="R539" s="238" t="s">
        <v>646</v>
      </c>
      <c r="S539" s="238" t="s">
        <v>159</v>
      </c>
      <c r="T539" s="239" t="s">
        <v>159</v>
      </c>
      <c r="U539" s="223">
        <v>10.130000000000001</v>
      </c>
      <c r="V539" s="223">
        <f>ROUND(E539*U539,2)</f>
        <v>10.74</v>
      </c>
      <c r="W539" s="223"/>
      <c r="X539" s="223" t="s">
        <v>271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272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33.75" outlineLevel="1" x14ac:dyDescent="0.2">
      <c r="A540" s="221"/>
      <c r="B540" s="222"/>
      <c r="C540" s="253" t="s">
        <v>788</v>
      </c>
      <c r="D540" s="251"/>
      <c r="E540" s="251"/>
      <c r="F540" s="251"/>
      <c r="G540" s="251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288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40" t="str">
        <f>C540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1438</v>
      </c>
      <c r="D541" s="224"/>
      <c r="E541" s="225">
        <v>1.06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164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79</v>
      </c>
      <c r="B542" s="234" t="s">
        <v>1439</v>
      </c>
      <c r="C542" s="244" t="s">
        <v>1440</v>
      </c>
      <c r="D542" s="235" t="s">
        <v>318</v>
      </c>
      <c r="E542" s="236">
        <v>6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646</v>
      </c>
      <c r="S542" s="238" t="s">
        <v>159</v>
      </c>
      <c r="T542" s="239" t="s">
        <v>159</v>
      </c>
      <c r="U542" s="223">
        <v>0.15</v>
      </c>
      <c r="V542" s="223">
        <f>ROUND(E542*U542,2)</f>
        <v>0.9</v>
      </c>
      <c r="W542" s="223"/>
      <c r="X542" s="223" t="s">
        <v>271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319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3" t="s">
        <v>792</v>
      </c>
      <c r="D543" s="251"/>
      <c r="E543" s="251"/>
      <c r="F543" s="251"/>
      <c r="G543" s="251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288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40" t="str">
        <f>C543</f>
        <v>napuštění a vypuštění vody, dodání vody a desinfekčního prostředku, náklady na bakteriologický rozbor vody,</v>
      </c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1441</v>
      </c>
      <c r="D544" s="224"/>
      <c r="E544" s="225">
        <v>6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80</v>
      </c>
      <c r="B545" s="234" t="s">
        <v>1442</v>
      </c>
      <c r="C545" s="244" t="s">
        <v>1443</v>
      </c>
      <c r="D545" s="235" t="s">
        <v>743</v>
      </c>
      <c r="E545" s="236">
        <v>2.6389999999999998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629</v>
      </c>
      <c r="S545" s="238" t="s">
        <v>159</v>
      </c>
      <c r="T545" s="239" t="s">
        <v>159</v>
      </c>
      <c r="U545" s="223">
        <v>0</v>
      </c>
      <c r="V545" s="223">
        <f>ROUND(E545*U545,2)</f>
        <v>0</v>
      </c>
      <c r="W545" s="223"/>
      <c r="X545" s="223" t="s">
        <v>630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658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821</v>
      </c>
      <c r="D546" s="224"/>
      <c r="E546" s="225">
        <v>2.0299999999999998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1444</v>
      </c>
      <c r="D547" s="224"/>
      <c r="E547" s="225">
        <v>0.60899999999999999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164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33">
        <v>81</v>
      </c>
      <c r="B548" s="234" t="s">
        <v>1445</v>
      </c>
      <c r="C548" s="244" t="s">
        <v>1446</v>
      </c>
      <c r="D548" s="235" t="s">
        <v>318</v>
      </c>
      <c r="E548" s="236">
        <v>6.5579999999999998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6.7000000000000002E-4</v>
      </c>
      <c r="O548" s="238">
        <f>ROUND(E548*N548,2)</f>
        <v>0</v>
      </c>
      <c r="P548" s="238">
        <v>0</v>
      </c>
      <c r="Q548" s="238">
        <f>ROUND(E548*P548,2)</f>
        <v>0</v>
      </c>
      <c r="R548" s="238" t="s">
        <v>629</v>
      </c>
      <c r="S548" s="238" t="s">
        <v>159</v>
      </c>
      <c r="T548" s="239" t="s">
        <v>159</v>
      </c>
      <c r="U548" s="223">
        <v>0</v>
      </c>
      <c r="V548" s="223">
        <f>ROUND(E548*U548,2)</f>
        <v>0</v>
      </c>
      <c r="W548" s="223"/>
      <c r="X548" s="223" t="s">
        <v>630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825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1447</v>
      </c>
      <c r="D549" s="224"/>
      <c r="E549" s="225">
        <v>6.5579999999999998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164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827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x14ac:dyDescent="0.2">
      <c r="A551" s="227" t="s">
        <v>154</v>
      </c>
      <c r="B551" s="228" t="s">
        <v>101</v>
      </c>
      <c r="C551" s="243" t="s">
        <v>102</v>
      </c>
      <c r="D551" s="229"/>
      <c r="E551" s="230"/>
      <c r="F551" s="231"/>
      <c r="G551" s="231">
        <f>SUMIF(AG552:AG605,"&lt;&gt;NOR",G552:G605)</f>
        <v>0</v>
      </c>
      <c r="H551" s="231"/>
      <c r="I551" s="231">
        <f>SUM(I552:I605)</f>
        <v>0</v>
      </c>
      <c r="J551" s="231"/>
      <c r="K551" s="231">
        <f>SUM(K552:K605)</f>
        <v>0</v>
      </c>
      <c r="L551" s="231"/>
      <c r="M551" s="231">
        <f>SUM(M552:M605)</f>
        <v>0</v>
      </c>
      <c r="N551" s="231"/>
      <c r="O551" s="231">
        <f>SUM(O552:O605)</f>
        <v>1.36</v>
      </c>
      <c r="P551" s="231"/>
      <c r="Q551" s="231">
        <f>SUM(Q552:Q605)</f>
        <v>0.46</v>
      </c>
      <c r="R551" s="231"/>
      <c r="S551" s="231"/>
      <c r="T551" s="232"/>
      <c r="U551" s="226"/>
      <c r="V551" s="226">
        <f>SUM(V552:V605)</f>
        <v>5.45</v>
      </c>
      <c r="W551" s="226"/>
      <c r="X551" s="226"/>
      <c r="AG551" t="s">
        <v>155</v>
      </c>
    </row>
    <row r="552" spans="1:60" outlineLevel="1" x14ac:dyDescent="0.2">
      <c r="A552" s="233">
        <v>82</v>
      </c>
      <c r="B552" s="234" t="s">
        <v>901</v>
      </c>
      <c r="C552" s="244" t="s">
        <v>902</v>
      </c>
      <c r="D552" s="235" t="s">
        <v>743</v>
      </c>
      <c r="E552" s="236">
        <v>3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6.6000000000000003E-2</v>
      </c>
      <c r="O552" s="238">
        <f>ROUND(E552*N552,2)</f>
        <v>0.2</v>
      </c>
      <c r="P552" s="238">
        <v>0</v>
      </c>
      <c r="Q552" s="238">
        <f>ROUND(E552*P552,2)</f>
        <v>0</v>
      </c>
      <c r="R552" s="238" t="s">
        <v>278</v>
      </c>
      <c r="S552" s="238" t="s">
        <v>159</v>
      </c>
      <c r="T552" s="239" t="s">
        <v>159</v>
      </c>
      <c r="U552" s="223">
        <v>0.17</v>
      </c>
      <c r="V552" s="223">
        <f>ROUND(E552*U552,2)</f>
        <v>0.51</v>
      </c>
      <c r="W552" s="223"/>
      <c r="X552" s="223" t="s">
        <v>271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272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45" t="s">
        <v>1448</v>
      </c>
      <c r="D553" s="224"/>
      <c r="E553" s="225">
        <v>2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164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45" t="s">
        <v>1449</v>
      </c>
      <c r="D554" s="224"/>
      <c r="E554" s="225">
        <v>1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83</v>
      </c>
      <c r="B555" s="234" t="s">
        <v>905</v>
      </c>
      <c r="C555" s="244" t="s">
        <v>906</v>
      </c>
      <c r="D555" s="235" t="s">
        <v>743</v>
      </c>
      <c r="E555" s="236">
        <v>1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0.127</v>
      </c>
      <c r="O555" s="238">
        <f>ROUND(E555*N555,2)</f>
        <v>0.13</v>
      </c>
      <c r="P555" s="238">
        <v>0</v>
      </c>
      <c r="Q555" s="238">
        <f>ROUND(E555*P555,2)</f>
        <v>0</v>
      </c>
      <c r="R555" s="238" t="s">
        <v>278</v>
      </c>
      <c r="S555" s="238" t="s">
        <v>159</v>
      </c>
      <c r="T555" s="239" t="s">
        <v>159</v>
      </c>
      <c r="U555" s="223">
        <v>0.19</v>
      </c>
      <c r="V555" s="223">
        <f>ROUND(E555*U555,2)</f>
        <v>0.19</v>
      </c>
      <c r="W555" s="223"/>
      <c r="X555" s="223" t="s">
        <v>271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272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1450</v>
      </c>
      <c r="D556" s="224"/>
      <c r="E556" s="225">
        <v>1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164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908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33">
        <v>84</v>
      </c>
      <c r="B558" s="234" t="s">
        <v>909</v>
      </c>
      <c r="C558" s="244" t="s">
        <v>910</v>
      </c>
      <c r="D558" s="235" t="s">
        <v>911</v>
      </c>
      <c r="E558" s="236">
        <v>1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0.13</v>
      </c>
      <c r="O558" s="238">
        <f>ROUND(E558*N558,2)</f>
        <v>0.13</v>
      </c>
      <c r="P558" s="238">
        <v>0</v>
      </c>
      <c r="Q558" s="238">
        <f>ROUND(E558*P558,2)</f>
        <v>0</v>
      </c>
      <c r="R558" s="238" t="s">
        <v>278</v>
      </c>
      <c r="S558" s="238" t="s">
        <v>159</v>
      </c>
      <c r="T558" s="239" t="s">
        <v>159</v>
      </c>
      <c r="U558" s="223">
        <v>1.3</v>
      </c>
      <c r="V558" s="223">
        <f>ROUND(E558*U558,2)</f>
        <v>1.3</v>
      </c>
      <c r="W558" s="223"/>
      <c r="X558" s="223" t="s">
        <v>271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272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1451</v>
      </c>
      <c r="D559" s="224"/>
      <c r="E559" s="225">
        <v>1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164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908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913</v>
      </c>
      <c r="C561" s="244" t="s">
        <v>914</v>
      </c>
      <c r="D561" s="235" t="s">
        <v>743</v>
      </c>
      <c r="E561" s="236">
        <v>1.5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278</v>
      </c>
      <c r="S561" s="238" t="s">
        <v>159</v>
      </c>
      <c r="T561" s="239" t="s">
        <v>159</v>
      </c>
      <c r="U561" s="223">
        <v>0</v>
      </c>
      <c r="V561" s="223">
        <f>ROUND(E561*U561,2)</f>
        <v>0</v>
      </c>
      <c r="W561" s="223"/>
      <c r="X561" s="223" t="s">
        <v>271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272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45" t="s">
        <v>1452</v>
      </c>
      <c r="D562" s="224"/>
      <c r="E562" s="225">
        <v>1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164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45" t="s">
        <v>1453</v>
      </c>
      <c r="D563" s="224"/>
      <c r="E563" s="225">
        <v>0.5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86</v>
      </c>
      <c r="B564" s="234" t="s">
        <v>917</v>
      </c>
      <c r="C564" s="244" t="s">
        <v>918</v>
      </c>
      <c r="D564" s="235" t="s">
        <v>743</v>
      </c>
      <c r="E564" s="236">
        <v>0.5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278</v>
      </c>
      <c r="S564" s="238" t="s">
        <v>159</v>
      </c>
      <c r="T564" s="239" t="s">
        <v>159</v>
      </c>
      <c r="U564" s="223">
        <v>0</v>
      </c>
      <c r="V564" s="223">
        <f>ROUND(E564*U564,2)</f>
        <v>0</v>
      </c>
      <c r="W564" s="223"/>
      <c r="X564" s="223" t="s">
        <v>271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272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45" t="s">
        <v>1454</v>
      </c>
      <c r="D565" s="224"/>
      <c r="E565" s="225">
        <v>0.5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908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3">
        <v>87</v>
      </c>
      <c r="B567" s="234" t="s">
        <v>920</v>
      </c>
      <c r="C567" s="244" t="s">
        <v>921</v>
      </c>
      <c r="D567" s="235" t="s">
        <v>911</v>
      </c>
      <c r="E567" s="236">
        <v>0.33333000000000002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278</v>
      </c>
      <c r="S567" s="238" t="s">
        <v>159</v>
      </c>
      <c r="T567" s="239" t="s">
        <v>159</v>
      </c>
      <c r="U567" s="223">
        <v>0</v>
      </c>
      <c r="V567" s="223">
        <f>ROUND(E567*U567,2)</f>
        <v>0</v>
      </c>
      <c r="W567" s="223"/>
      <c r="X567" s="223" t="s">
        <v>271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272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45" t="s">
        <v>1455</v>
      </c>
      <c r="D568" s="224"/>
      <c r="E568" s="225">
        <v>0.33333000000000002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908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88</v>
      </c>
      <c r="B570" s="234" t="s">
        <v>923</v>
      </c>
      <c r="C570" s="244" t="s">
        <v>924</v>
      </c>
      <c r="D570" s="235" t="s">
        <v>743</v>
      </c>
      <c r="E570" s="236">
        <v>3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6.7000000000000004E-2</v>
      </c>
      <c r="O570" s="238">
        <f>ROUND(E570*N570,2)</f>
        <v>0.2</v>
      </c>
      <c r="P570" s="238">
        <v>6.6000000000000003E-2</v>
      </c>
      <c r="Q570" s="238">
        <f>ROUND(E570*P570,2)</f>
        <v>0.2</v>
      </c>
      <c r="R570" s="238" t="s">
        <v>278</v>
      </c>
      <c r="S570" s="238" t="s">
        <v>159</v>
      </c>
      <c r="T570" s="239" t="s">
        <v>159</v>
      </c>
      <c r="U570" s="223">
        <v>0.1105</v>
      </c>
      <c r="V570" s="223">
        <f>ROUND(E570*U570,2)</f>
        <v>0.33</v>
      </c>
      <c r="W570" s="223"/>
      <c r="X570" s="223" t="s">
        <v>271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272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45" t="s">
        <v>1448</v>
      </c>
      <c r="D571" s="224"/>
      <c r="E571" s="225">
        <v>2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164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1449</v>
      </c>
      <c r="D572" s="224"/>
      <c r="E572" s="225">
        <v>1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89</v>
      </c>
      <c r="B573" s="234" t="s">
        <v>925</v>
      </c>
      <c r="C573" s="244" t="s">
        <v>926</v>
      </c>
      <c r="D573" s="235" t="s">
        <v>743</v>
      </c>
      <c r="E573" s="236">
        <v>1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0.127</v>
      </c>
      <c r="O573" s="238">
        <f>ROUND(E573*N573,2)</f>
        <v>0.13</v>
      </c>
      <c r="P573" s="238">
        <v>0.127</v>
      </c>
      <c r="Q573" s="238">
        <f>ROUND(E573*P573,2)</f>
        <v>0.13</v>
      </c>
      <c r="R573" s="238" t="s">
        <v>278</v>
      </c>
      <c r="S573" s="238" t="s">
        <v>159</v>
      </c>
      <c r="T573" s="239" t="s">
        <v>159</v>
      </c>
      <c r="U573" s="223">
        <v>0.11</v>
      </c>
      <c r="V573" s="223">
        <f>ROUND(E573*U573,2)</f>
        <v>0.11</v>
      </c>
      <c r="W573" s="223"/>
      <c r="X573" s="223" t="s">
        <v>271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272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1450</v>
      </c>
      <c r="D574" s="224"/>
      <c r="E574" s="225">
        <v>1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164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908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33">
        <v>90</v>
      </c>
      <c r="B576" s="234" t="s">
        <v>927</v>
      </c>
      <c r="C576" s="244" t="s">
        <v>928</v>
      </c>
      <c r="D576" s="235" t="s">
        <v>911</v>
      </c>
      <c r="E576" s="236">
        <v>1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0.13</v>
      </c>
      <c r="O576" s="238">
        <f>ROUND(E576*N576,2)</f>
        <v>0.13</v>
      </c>
      <c r="P576" s="238">
        <v>0.13</v>
      </c>
      <c r="Q576" s="238">
        <f>ROUND(E576*P576,2)</f>
        <v>0.13</v>
      </c>
      <c r="R576" s="238" t="s">
        <v>278</v>
      </c>
      <c r="S576" s="238" t="s">
        <v>159</v>
      </c>
      <c r="T576" s="239" t="s">
        <v>159</v>
      </c>
      <c r="U576" s="223">
        <v>0.2</v>
      </c>
      <c r="V576" s="223">
        <f>ROUND(E576*U576,2)</f>
        <v>0.2</v>
      </c>
      <c r="W576" s="223"/>
      <c r="X576" s="223" t="s">
        <v>271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272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5" t="s">
        <v>1451</v>
      </c>
      <c r="D577" s="224"/>
      <c r="E577" s="225">
        <v>1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164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5" t="s">
        <v>908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164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33">
        <v>91</v>
      </c>
      <c r="B579" s="234" t="s">
        <v>929</v>
      </c>
      <c r="C579" s="244" t="s">
        <v>930</v>
      </c>
      <c r="D579" s="235" t="s">
        <v>318</v>
      </c>
      <c r="E579" s="236">
        <v>4</v>
      </c>
      <c r="F579" s="237"/>
      <c r="G579" s="238">
        <f>ROUND(E579*F579,2)</f>
        <v>0</v>
      </c>
      <c r="H579" s="237"/>
      <c r="I579" s="238">
        <f>ROUND(E579*H579,2)</f>
        <v>0</v>
      </c>
      <c r="J579" s="237"/>
      <c r="K579" s="238">
        <f>ROUND(E579*J579,2)</f>
        <v>0</v>
      </c>
      <c r="L579" s="238">
        <v>21</v>
      </c>
      <c r="M579" s="238">
        <f>G579*(1+L579/100)</f>
        <v>0</v>
      </c>
      <c r="N579" s="238">
        <v>8.2320000000000004E-2</v>
      </c>
      <c r="O579" s="238">
        <f>ROUND(E579*N579,2)</f>
        <v>0.33</v>
      </c>
      <c r="P579" s="238">
        <v>0</v>
      </c>
      <c r="Q579" s="238">
        <f>ROUND(E579*P579,2)</f>
        <v>0</v>
      </c>
      <c r="R579" s="238" t="s">
        <v>278</v>
      </c>
      <c r="S579" s="238" t="s">
        <v>159</v>
      </c>
      <c r="T579" s="239" t="s">
        <v>159</v>
      </c>
      <c r="U579" s="223">
        <v>0.13600000000000001</v>
      </c>
      <c r="V579" s="223">
        <f>ROUND(E579*U579,2)</f>
        <v>0.54</v>
      </c>
      <c r="W579" s="223"/>
      <c r="X579" s="223" t="s">
        <v>271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272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53" t="s">
        <v>931</v>
      </c>
      <c r="D580" s="251"/>
      <c r="E580" s="251"/>
      <c r="F580" s="251"/>
      <c r="G580" s="251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288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40" t="str">
        <f>C580</f>
        <v>tl. do 12 cm, do lože z cementové malty tl. do 2 cm, s vyplněním a zatřením spár cementovou maltou s podkladní vrstvou z betonu prostého C 12/15 tl. 5 až 10 cm</v>
      </c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5" t="s">
        <v>1456</v>
      </c>
      <c r="D581" s="224"/>
      <c r="E581" s="225">
        <v>4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33">
        <v>92</v>
      </c>
      <c r="B582" s="234" t="s">
        <v>933</v>
      </c>
      <c r="C582" s="244" t="s">
        <v>934</v>
      </c>
      <c r="D582" s="235" t="s">
        <v>318</v>
      </c>
      <c r="E582" s="236">
        <v>4</v>
      </c>
      <c r="F582" s="237"/>
      <c r="G582" s="238">
        <f>ROUND(E582*F582,2)</f>
        <v>0</v>
      </c>
      <c r="H582" s="237"/>
      <c r="I582" s="238">
        <f>ROUND(E582*H582,2)</f>
        <v>0</v>
      </c>
      <c r="J582" s="237"/>
      <c r="K582" s="238">
        <f>ROUND(E582*J582,2)</f>
        <v>0</v>
      </c>
      <c r="L582" s="238">
        <v>21</v>
      </c>
      <c r="M582" s="238">
        <f>G582*(1+L582/100)</f>
        <v>0</v>
      </c>
      <c r="N582" s="238">
        <v>3.6999999999999999E-4</v>
      </c>
      <c r="O582" s="238">
        <f>ROUND(E582*N582,2)</f>
        <v>0</v>
      </c>
      <c r="P582" s="238">
        <v>0</v>
      </c>
      <c r="Q582" s="238">
        <f>ROUND(E582*P582,2)</f>
        <v>0</v>
      </c>
      <c r="R582" s="238" t="s">
        <v>278</v>
      </c>
      <c r="S582" s="238" t="s">
        <v>159</v>
      </c>
      <c r="T582" s="239" t="s">
        <v>159</v>
      </c>
      <c r="U582" s="223">
        <v>4.8000000000000001E-2</v>
      </c>
      <c r="V582" s="223">
        <f>ROUND(E582*U582,2)</f>
        <v>0.19</v>
      </c>
      <c r="W582" s="223"/>
      <c r="X582" s="223" t="s">
        <v>271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319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1457</v>
      </c>
      <c r="D583" s="224"/>
      <c r="E583" s="225">
        <v>4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164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33">
        <v>93</v>
      </c>
      <c r="B584" s="234" t="s">
        <v>935</v>
      </c>
      <c r="C584" s="244" t="s">
        <v>936</v>
      </c>
      <c r="D584" s="235" t="s">
        <v>318</v>
      </c>
      <c r="E584" s="236">
        <v>4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0</v>
      </c>
      <c r="O584" s="238">
        <f>ROUND(E584*N584,2)</f>
        <v>0</v>
      </c>
      <c r="P584" s="238">
        <v>0</v>
      </c>
      <c r="Q584" s="238">
        <f>ROUND(E584*P584,2)</f>
        <v>0</v>
      </c>
      <c r="R584" s="238" t="s">
        <v>278</v>
      </c>
      <c r="S584" s="238" t="s">
        <v>159</v>
      </c>
      <c r="T584" s="239" t="s">
        <v>159</v>
      </c>
      <c r="U584" s="223">
        <v>1.2E-2</v>
      </c>
      <c r="V584" s="223">
        <f>ROUND(E584*U584,2)</f>
        <v>0.05</v>
      </c>
      <c r="W584" s="223"/>
      <c r="X584" s="223" t="s">
        <v>271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319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937</v>
      </c>
      <c r="D585" s="251"/>
      <c r="E585" s="251"/>
      <c r="F585" s="251"/>
      <c r="G585" s="251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288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1457</v>
      </c>
      <c r="D586" s="224"/>
      <c r="E586" s="225">
        <v>4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33">
        <v>94</v>
      </c>
      <c r="B587" s="234" t="s">
        <v>938</v>
      </c>
      <c r="C587" s="244" t="s">
        <v>939</v>
      </c>
      <c r="D587" s="235" t="s">
        <v>318</v>
      </c>
      <c r="E587" s="236">
        <v>1.8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2.0000000000000002E-5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278</v>
      </c>
      <c r="S587" s="238" t="s">
        <v>159</v>
      </c>
      <c r="T587" s="239" t="s">
        <v>159</v>
      </c>
      <c r="U587" s="223">
        <v>3.1E-2</v>
      </c>
      <c r="V587" s="223">
        <f>ROUND(E587*U587,2)</f>
        <v>0.06</v>
      </c>
      <c r="W587" s="223"/>
      <c r="X587" s="223" t="s">
        <v>271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319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3" t="s">
        <v>940</v>
      </c>
      <c r="D588" s="251"/>
      <c r="E588" s="251"/>
      <c r="F588" s="251"/>
      <c r="G588" s="251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288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1458</v>
      </c>
      <c r="D589" s="224"/>
      <c r="E589" s="225">
        <v>1.8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164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1459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33">
        <v>95</v>
      </c>
      <c r="B591" s="234" t="s">
        <v>943</v>
      </c>
      <c r="C591" s="244" t="s">
        <v>944</v>
      </c>
      <c r="D591" s="235" t="s">
        <v>318</v>
      </c>
      <c r="E591" s="236">
        <v>8</v>
      </c>
      <c r="F591" s="237"/>
      <c r="G591" s="238">
        <f>ROUND(E591*F591,2)</f>
        <v>0</v>
      </c>
      <c r="H591" s="237"/>
      <c r="I591" s="238">
        <f>ROUND(E591*H591,2)</f>
        <v>0</v>
      </c>
      <c r="J591" s="237"/>
      <c r="K591" s="238">
        <f>ROUND(E591*J591,2)</f>
        <v>0</v>
      </c>
      <c r="L591" s="238">
        <v>21</v>
      </c>
      <c r="M591" s="238">
        <f>G591*(1+L591/100)</f>
        <v>0</v>
      </c>
      <c r="N591" s="238">
        <v>2.0000000000000002E-5</v>
      </c>
      <c r="O591" s="238">
        <f>ROUND(E591*N591,2)</f>
        <v>0</v>
      </c>
      <c r="P591" s="238">
        <v>0</v>
      </c>
      <c r="Q591" s="238">
        <f>ROUND(E591*P591,2)</f>
        <v>0</v>
      </c>
      <c r="R591" s="238" t="s">
        <v>278</v>
      </c>
      <c r="S591" s="238" t="s">
        <v>159</v>
      </c>
      <c r="T591" s="239" t="s">
        <v>159</v>
      </c>
      <c r="U591" s="223">
        <v>3.1E-2</v>
      </c>
      <c r="V591" s="223">
        <f>ROUND(E591*U591,2)</f>
        <v>0.25</v>
      </c>
      <c r="W591" s="223"/>
      <c r="X591" s="223" t="s">
        <v>271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319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3" t="s">
        <v>940</v>
      </c>
      <c r="D592" s="251"/>
      <c r="E592" s="251"/>
      <c r="F592" s="251"/>
      <c r="G592" s="251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288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1460</v>
      </c>
      <c r="D593" s="224"/>
      <c r="E593" s="225">
        <v>8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96</v>
      </c>
      <c r="B594" s="234" t="s">
        <v>946</v>
      </c>
      <c r="C594" s="244" t="s">
        <v>947</v>
      </c>
      <c r="D594" s="235" t="s">
        <v>318</v>
      </c>
      <c r="E594" s="236">
        <v>9.8000000000000007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278</v>
      </c>
      <c r="S594" s="238" t="s">
        <v>159</v>
      </c>
      <c r="T594" s="239" t="s">
        <v>159</v>
      </c>
      <c r="U594" s="223">
        <v>0.12</v>
      </c>
      <c r="V594" s="223">
        <f>ROUND(E594*U594,2)</f>
        <v>1.18</v>
      </c>
      <c r="W594" s="223"/>
      <c r="X594" s="223" t="s">
        <v>271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272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3" t="s">
        <v>948</v>
      </c>
      <c r="D595" s="251"/>
      <c r="E595" s="251"/>
      <c r="F595" s="251"/>
      <c r="G595" s="251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288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1460</v>
      </c>
      <c r="D596" s="224"/>
      <c r="E596" s="225">
        <v>8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1461</v>
      </c>
      <c r="D597" s="224"/>
      <c r="E597" s="225">
        <v>1.8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1459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33">
        <v>97</v>
      </c>
      <c r="B599" s="234" t="s">
        <v>950</v>
      </c>
      <c r="C599" s="244" t="s">
        <v>951</v>
      </c>
      <c r="D599" s="235" t="s">
        <v>318</v>
      </c>
      <c r="E599" s="236">
        <v>9.8000000000000007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0</v>
      </c>
      <c r="O599" s="238">
        <f>ROUND(E599*N599,2)</f>
        <v>0</v>
      </c>
      <c r="P599" s="238">
        <v>0</v>
      </c>
      <c r="Q599" s="238">
        <f>ROUND(E599*P599,2)</f>
        <v>0</v>
      </c>
      <c r="R599" s="238" t="s">
        <v>278</v>
      </c>
      <c r="S599" s="238" t="s">
        <v>159</v>
      </c>
      <c r="T599" s="239" t="s">
        <v>159</v>
      </c>
      <c r="U599" s="223">
        <v>5.5E-2</v>
      </c>
      <c r="V599" s="223">
        <f>ROUND(E599*U599,2)</f>
        <v>0.54</v>
      </c>
      <c r="W599" s="223"/>
      <c r="X599" s="223" t="s">
        <v>271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272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3" t="s">
        <v>952</v>
      </c>
      <c r="D600" s="251"/>
      <c r="E600" s="251"/>
      <c r="F600" s="251"/>
      <c r="G600" s="251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288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5" t="s">
        <v>1460</v>
      </c>
      <c r="D601" s="224"/>
      <c r="E601" s="225">
        <v>8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164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1461</v>
      </c>
      <c r="D602" s="224"/>
      <c r="E602" s="225">
        <v>1.8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5" t="s">
        <v>1459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164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33">
        <v>98</v>
      </c>
      <c r="B604" s="234" t="s">
        <v>953</v>
      </c>
      <c r="C604" s="244" t="s">
        <v>954</v>
      </c>
      <c r="D604" s="235" t="s">
        <v>743</v>
      </c>
      <c r="E604" s="236">
        <v>4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2.7E-2</v>
      </c>
      <c r="O604" s="238">
        <f>ROUND(E604*N604,2)</f>
        <v>0.11</v>
      </c>
      <c r="P604" s="238">
        <v>0</v>
      </c>
      <c r="Q604" s="238">
        <f>ROUND(E604*P604,2)</f>
        <v>0</v>
      </c>
      <c r="R604" s="238" t="s">
        <v>629</v>
      </c>
      <c r="S604" s="238" t="s">
        <v>159</v>
      </c>
      <c r="T604" s="239" t="s">
        <v>159</v>
      </c>
      <c r="U604" s="223">
        <v>0</v>
      </c>
      <c r="V604" s="223">
        <f>ROUND(E604*U604,2)</f>
        <v>0</v>
      </c>
      <c r="W604" s="223"/>
      <c r="X604" s="223" t="s">
        <v>630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631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1456</v>
      </c>
      <c r="D605" s="224"/>
      <c r="E605" s="225">
        <v>4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x14ac:dyDescent="0.2">
      <c r="A606" s="227" t="s">
        <v>154</v>
      </c>
      <c r="B606" s="228" t="s">
        <v>103</v>
      </c>
      <c r="C606" s="243" t="s">
        <v>104</v>
      </c>
      <c r="D606" s="229"/>
      <c r="E606" s="230"/>
      <c r="F606" s="231"/>
      <c r="G606" s="231">
        <f>SUMIF(AG607:AG615,"&lt;&gt;NOR",G607:G615)</f>
        <v>0</v>
      </c>
      <c r="H606" s="231"/>
      <c r="I606" s="231">
        <f>SUM(I607:I615)</f>
        <v>0</v>
      </c>
      <c r="J606" s="231"/>
      <c r="K606" s="231">
        <f>SUM(K607:K615)</f>
        <v>0</v>
      </c>
      <c r="L606" s="231"/>
      <c r="M606" s="231">
        <f>SUM(M607:M615)</f>
        <v>0</v>
      </c>
      <c r="N606" s="231"/>
      <c r="O606" s="231">
        <f>SUM(O607:O615)</f>
        <v>0</v>
      </c>
      <c r="P606" s="231"/>
      <c r="Q606" s="231">
        <f>SUM(Q607:Q615)</f>
        <v>0</v>
      </c>
      <c r="R606" s="231"/>
      <c r="S606" s="231"/>
      <c r="T606" s="232"/>
      <c r="U606" s="226"/>
      <c r="V606" s="226">
        <f>SUM(V607:V615)</f>
        <v>0.15</v>
      </c>
      <c r="W606" s="226"/>
      <c r="X606" s="226"/>
      <c r="AG606" t="s">
        <v>155</v>
      </c>
    </row>
    <row r="607" spans="1:60" ht="22.5" outlineLevel="1" x14ac:dyDescent="0.2">
      <c r="A607" s="233">
        <v>99</v>
      </c>
      <c r="B607" s="234" t="s">
        <v>955</v>
      </c>
      <c r="C607" s="244" t="s">
        <v>956</v>
      </c>
      <c r="D607" s="235" t="s">
        <v>957</v>
      </c>
      <c r="E607" s="236">
        <v>1.96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1E-3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678</v>
      </c>
      <c r="S607" s="238" t="s">
        <v>159</v>
      </c>
      <c r="T607" s="239" t="s">
        <v>159</v>
      </c>
      <c r="U607" s="223">
        <v>4.3999999999999997E-2</v>
      </c>
      <c r="V607" s="223">
        <f>ROUND(E607*U607,2)</f>
        <v>0.09</v>
      </c>
      <c r="W607" s="223"/>
      <c r="X607" s="223" t="s">
        <v>271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272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958</v>
      </c>
      <c r="D608" s="251"/>
      <c r="E608" s="251"/>
      <c r="F608" s="251"/>
      <c r="G608" s="251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288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4" t="s">
        <v>959</v>
      </c>
      <c r="D609" s="252"/>
      <c r="E609" s="252"/>
      <c r="F609" s="252"/>
      <c r="G609" s="252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210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5" t="s">
        <v>1462</v>
      </c>
      <c r="D610" s="224"/>
      <c r="E610" s="225">
        <v>1.6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1463</v>
      </c>
      <c r="D611" s="224"/>
      <c r="E611" s="225">
        <v>0.36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164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1464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33">
        <v>100</v>
      </c>
      <c r="B613" s="234" t="s">
        <v>963</v>
      </c>
      <c r="C613" s="244" t="s">
        <v>964</v>
      </c>
      <c r="D613" s="235" t="s">
        <v>277</v>
      </c>
      <c r="E613" s="236">
        <v>31.2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0</v>
      </c>
      <c r="O613" s="238">
        <f>ROUND(E613*N613,2)</f>
        <v>0</v>
      </c>
      <c r="P613" s="238">
        <v>0</v>
      </c>
      <c r="Q613" s="238">
        <f>ROUND(E613*P613,2)</f>
        <v>0</v>
      </c>
      <c r="R613" s="238" t="s">
        <v>278</v>
      </c>
      <c r="S613" s="238" t="s">
        <v>159</v>
      </c>
      <c r="T613" s="239" t="s">
        <v>159</v>
      </c>
      <c r="U613" s="223">
        <v>2E-3</v>
      </c>
      <c r="V613" s="223">
        <f>ROUND(E613*U613,2)</f>
        <v>0.06</v>
      </c>
      <c r="W613" s="223"/>
      <c r="X613" s="223" t="s">
        <v>271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272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1465</v>
      </c>
      <c r="D614" s="224"/>
      <c r="E614" s="225">
        <v>31.2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164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1466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164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x14ac:dyDescent="0.2">
      <c r="A616" s="227" t="s">
        <v>154</v>
      </c>
      <c r="B616" s="228" t="s">
        <v>105</v>
      </c>
      <c r="C616" s="243" t="s">
        <v>106</v>
      </c>
      <c r="D616" s="229"/>
      <c r="E616" s="230"/>
      <c r="F616" s="231"/>
      <c r="G616" s="231">
        <f>SUMIF(AG617:AG621,"&lt;&gt;NOR",G617:G621)</f>
        <v>0</v>
      </c>
      <c r="H616" s="231"/>
      <c r="I616" s="231">
        <f>SUM(I617:I621)</f>
        <v>0</v>
      </c>
      <c r="J616" s="231"/>
      <c r="K616" s="231">
        <f>SUM(K617:K621)</f>
        <v>0</v>
      </c>
      <c r="L616" s="231"/>
      <c r="M616" s="231">
        <f>SUM(M617:M621)</f>
        <v>0</v>
      </c>
      <c r="N616" s="231"/>
      <c r="O616" s="231">
        <f>SUM(O617:O621)</f>
        <v>0</v>
      </c>
      <c r="P616" s="231"/>
      <c r="Q616" s="231">
        <f>SUM(Q617:Q621)</f>
        <v>0.24</v>
      </c>
      <c r="R616" s="231"/>
      <c r="S616" s="231"/>
      <c r="T616" s="232"/>
      <c r="U616" s="226"/>
      <c r="V616" s="226">
        <f>SUM(V617:V621)</f>
        <v>0.79</v>
      </c>
      <c r="W616" s="226"/>
      <c r="X616" s="226"/>
      <c r="AG616" t="s">
        <v>155</v>
      </c>
    </row>
    <row r="617" spans="1:60" outlineLevel="1" x14ac:dyDescent="0.2">
      <c r="A617" s="233">
        <v>101</v>
      </c>
      <c r="B617" s="234" t="s">
        <v>967</v>
      </c>
      <c r="C617" s="244" t="s">
        <v>968</v>
      </c>
      <c r="D617" s="235" t="s">
        <v>293</v>
      </c>
      <c r="E617" s="236">
        <v>0.1</v>
      </c>
      <c r="F617" s="237"/>
      <c r="G617" s="238">
        <f>ROUND(E617*F617,2)</f>
        <v>0</v>
      </c>
      <c r="H617" s="237"/>
      <c r="I617" s="238">
        <f>ROUND(E617*H617,2)</f>
        <v>0</v>
      </c>
      <c r="J617" s="237"/>
      <c r="K617" s="238">
        <f>ROUND(E617*J617,2)</f>
        <v>0</v>
      </c>
      <c r="L617" s="238">
        <v>21</v>
      </c>
      <c r="M617" s="238">
        <f>G617*(1+L617/100)</f>
        <v>0</v>
      </c>
      <c r="N617" s="238">
        <v>2.33E-3</v>
      </c>
      <c r="O617" s="238">
        <f>ROUND(E617*N617,2)</f>
        <v>0</v>
      </c>
      <c r="P617" s="238">
        <v>2.4470000000000001</v>
      </c>
      <c r="Q617" s="238">
        <f>ROUND(E617*P617,2)</f>
        <v>0.24</v>
      </c>
      <c r="R617" s="238" t="s">
        <v>678</v>
      </c>
      <c r="S617" s="238" t="s">
        <v>159</v>
      </c>
      <c r="T617" s="239" t="s">
        <v>159</v>
      </c>
      <c r="U617" s="223">
        <v>7.8559999999999999</v>
      </c>
      <c r="V617" s="223">
        <f>ROUND(E617*U617,2)</f>
        <v>0.79</v>
      </c>
      <c r="W617" s="223"/>
      <c r="X617" s="223" t="s">
        <v>271</v>
      </c>
      <c r="Y617" s="214"/>
      <c r="Z617" s="214"/>
      <c r="AA617" s="214"/>
      <c r="AB617" s="214"/>
      <c r="AC617" s="214"/>
      <c r="AD617" s="214"/>
      <c r="AE617" s="214"/>
      <c r="AF617" s="214"/>
      <c r="AG617" s="214" t="s">
        <v>272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3" t="s">
        <v>969</v>
      </c>
      <c r="D618" s="251"/>
      <c r="E618" s="251"/>
      <c r="F618" s="251"/>
      <c r="G618" s="251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288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40" t="str">
        <f>C618</f>
        <v>s naložením vybouraných hmot a suti na dopravní prostředek nebo s odklizením na hromady do vzdálenosti 20 m</v>
      </c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4" t="s">
        <v>970</v>
      </c>
      <c r="D619" s="252"/>
      <c r="E619" s="252"/>
      <c r="F619" s="252"/>
      <c r="G619" s="252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210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40" t="str">
        <f>C619</f>
        <v>Včetně bourání geotextilií, výplně otvorů tvárnic, drenáží, trubek a dilatačních prvků apod. zabudovaných v bouraných konstrukcích.</v>
      </c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1467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1468</v>
      </c>
      <c r="D621" s="224"/>
      <c r="E621" s="225">
        <v>0.1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164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x14ac:dyDescent="0.2">
      <c r="A622" s="227" t="s">
        <v>154</v>
      </c>
      <c r="B622" s="228" t="s">
        <v>107</v>
      </c>
      <c r="C622" s="243" t="s">
        <v>108</v>
      </c>
      <c r="D622" s="229"/>
      <c r="E622" s="230"/>
      <c r="F622" s="231"/>
      <c r="G622" s="231">
        <f>SUMIF(AG623:AG730,"&lt;&gt;NOR",G623:G730)</f>
        <v>0</v>
      </c>
      <c r="H622" s="231"/>
      <c r="I622" s="231">
        <f>SUM(I623:I730)</f>
        <v>0</v>
      </c>
      <c r="J622" s="231"/>
      <c r="K622" s="231">
        <f>SUM(K623:K730)</f>
        <v>0</v>
      </c>
      <c r="L622" s="231"/>
      <c r="M622" s="231">
        <f>SUM(M623:M730)</f>
        <v>0</v>
      </c>
      <c r="N622" s="231"/>
      <c r="O622" s="231">
        <f>SUM(O623:O730)</f>
        <v>0</v>
      </c>
      <c r="P622" s="231"/>
      <c r="Q622" s="231">
        <f>SUM(Q623:Q730)</f>
        <v>0</v>
      </c>
      <c r="R622" s="231"/>
      <c r="S622" s="231"/>
      <c r="T622" s="232"/>
      <c r="U622" s="226"/>
      <c r="V622" s="226">
        <f>SUM(V623:V730)</f>
        <v>0.66</v>
      </c>
      <c r="W622" s="226"/>
      <c r="X622" s="226"/>
      <c r="AG622" t="s">
        <v>155</v>
      </c>
    </row>
    <row r="623" spans="1:60" outlineLevel="1" x14ac:dyDescent="0.2">
      <c r="A623" s="233">
        <v>102</v>
      </c>
      <c r="B623" s="234" t="s">
        <v>973</v>
      </c>
      <c r="C623" s="244" t="s">
        <v>974</v>
      </c>
      <c r="D623" s="235" t="s">
        <v>628</v>
      </c>
      <c r="E623" s="236">
        <v>6.3029999999999999</v>
      </c>
      <c r="F623" s="237"/>
      <c r="G623" s="238">
        <f>ROUND(E623*F623,2)</f>
        <v>0</v>
      </c>
      <c r="H623" s="237"/>
      <c r="I623" s="238">
        <f>ROUND(E623*H623,2)</f>
        <v>0</v>
      </c>
      <c r="J623" s="237"/>
      <c r="K623" s="238">
        <f>ROUND(E623*J623,2)</f>
        <v>0</v>
      </c>
      <c r="L623" s="238">
        <v>21</v>
      </c>
      <c r="M623" s="238">
        <f>G623*(1+L623/100)</f>
        <v>0</v>
      </c>
      <c r="N623" s="238">
        <v>0</v>
      </c>
      <c r="O623" s="238">
        <f>ROUND(E623*N623,2)</f>
        <v>0</v>
      </c>
      <c r="P623" s="238">
        <v>0</v>
      </c>
      <c r="Q623" s="238">
        <f>ROUND(E623*P623,2)</f>
        <v>0</v>
      </c>
      <c r="R623" s="238" t="s">
        <v>278</v>
      </c>
      <c r="S623" s="238" t="s">
        <v>159</v>
      </c>
      <c r="T623" s="239" t="s">
        <v>159</v>
      </c>
      <c r="U623" s="223">
        <v>9.9000000000000005E-2</v>
      </c>
      <c r="V623" s="223">
        <f>ROUND(E623*U623,2)</f>
        <v>0.62</v>
      </c>
      <c r="W623" s="223"/>
      <c r="X623" s="223" t="s">
        <v>271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975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3" t="s">
        <v>976</v>
      </c>
      <c r="D624" s="251"/>
      <c r="E624" s="251"/>
      <c r="F624" s="251"/>
      <c r="G624" s="251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288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1469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1470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45" t="s">
        <v>1471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5" t="s">
        <v>1472</v>
      </c>
      <c r="D628" s="224"/>
      <c r="E628" s="225">
        <v>3.4056000000000002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164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1473</v>
      </c>
      <c r="D629" s="224"/>
      <c r="E629" s="225">
        <v>0.79200000000000004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1474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1475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164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1476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1477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1478</v>
      </c>
      <c r="D634" s="224"/>
      <c r="E634" s="225">
        <v>0.44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290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1479</v>
      </c>
      <c r="D636" s="224"/>
      <c r="E636" s="225">
        <v>0.33300000000000002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1480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1481</v>
      </c>
      <c r="D638" s="224"/>
      <c r="E638" s="225">
        <v>6.6600000000000006E-2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164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1482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5" t="s">
        <v>1483</v>
      </c>
      <c r="D640" s="224"/>
      <c r="E640" s="225">
        <v>3.3300000000000003E-2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164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1484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164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45" t="s">
        <v>1420</v>
      </c>
      <c r="D642" s="224"/>
      <c r="E642" s="225">
        <v>0.53280000000000005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1421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164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993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164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45" t="s">
        <v>1485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164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1486</v>
      </c>
      <c r="D646" s="224"/>
      <c r="E646" s="225">
        <v>0.2447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164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1487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45" t="s">
        <v>1488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164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1489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164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1490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1491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164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1492</v>
      </c>
      <c r="D652" s="224"/>
      <c r="E652" s="225">
        <v>0.19800000000000001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164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1493</v>
      </c>
      <c r="D653" s="224"/>
      <c r="E653" s="225">
        <v>0.127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1494</v>
      </c>
      <c r="D654" s="224"/>
      <c r="E654" s="225">
        <v>0.13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1495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1496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33">
        <v>103</v>
      </c>
      <c r="B657" s="234" t="s">
        <v>1006</v>
      </c>
      <c r="C657" s="244" t="s">
        <v>1007</v>
      </c>
      <c r="D657" s="235" t="s">
        <v>628</v>
      </c>
      <c r="E657" s="236">
        <v>4.3712999999999997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</v>
      </c>
      <c r="O657" s="238">
        <f>ROUND(E657*N657,2)</f>
        <v>0</v>
      </c>
      <c r="P657" s="238">
        <v>0</v>
      </c>
      <c r="Q657" s="238">
        <f>ROUND(E657*P657,2)</f>
        <v>0</v>
      </c>
      <c r="R657" s="238" t="s">
        <v>1008</v>
      </c>
      <c r="S657" s="238" t="s">
        <v>159</v>
      </c>
      <c r="T657" s="239" t="s">
        <v>159</v>
      </c>
      <c r="U657" s="223">
        <v>0</v>
      </c>
      <c r="V657" s="223">
        <f>ROUND(E657*U657,2)</f>
        <v>0</v>
      </c>
      <c r="W657" s="223"/>
      <c r="X657" s="223" t="s">
        <v>271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272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1497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1498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1499</v>
      </c>
      <c r="D660" s="224"/>
      <c r="E660" s="225">
        <v>3.4056000000000002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1500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1501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1502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1479</v>
      </c>
      <c r="D664" s="224"/>
      <c r="E664" s="225">
        <v>0.33300000000000002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1480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1481</v>
      </c>
      <c r="D666" s="224"/>
      <c r="E666" s="225">
        <v>6.6600000000000006E-2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1482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1483</v>
      </c>
      <c r="D668" s="224"/>
      <c r="E668" s="225">
        <v>3.3300000000000003E-2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1484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1420</v>
      </c>
      <c r="D670" s="224"/>
      <c r="E670" s="225">
        <v>0.53280000000000005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1421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1490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1491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33">
        <v>104</v>
      </c>
      <c r="B674" s="234" t="s">
        <v>1015</v>
      </c>
      <c r="C674" s="244" t="s">
        <v>1016</v>
      </c>
      <c r="D674" s="235" t="s">
        <v>628</v>
      </c>
      <c r="E674" s="236">
        <v>0.17150000000000001</v>
      </c>
      <c r="F674" s="237"/>
      <c r="G674" s="238">
        <f>ROUND(E674*F674,2)</f>
        <v>0</v>
      </c>
      <c r="H674" s="237"/>
      <c r="I674" s="238">
        <f>ROUND(E674*H674,2)</f>
        <v>0</v>
      </c>
      <c r="J674" s="237"/>
      <c r="K674" s="238">
        <f>ROUND(E674*J674,2)</f>
        <v>0</v>
      </c>
      <c r="L674" s="238">
        <v>21</v>
      </c>
      <c r="M674" s="238">
        <f>G674*(1+L674/100)</f>
        <v>0</v>
      </c>
      <c r="N674" s="238">
        <v>0</v>
      </c>
      <c r="O674" s="238">
        <f>ROUND(E674*N674,2)</f>
        <v>0</v>
      </c>
      <c r="P674" s="238">
        <v>0</v>
      </c>
      <c r="Q674" s="238">
        <f>ROUND(E674*P674,2)</f>
        <v>0</v>
      </c>
      <c r="R674" s="238" t="s">
        <v>1008</v>
      </c>
      <c r="S674" s="238" t="s">
        <v>159</v>
      </c>
      <c r="T674" s="239" t="s">
        <v>159</v>
      </c>
      <c r="U674" s="223">
        <v>0</v>
      </c>
      <c r="V674" s="223">
        <f>ROUND(E674*U674,2)</f>
        <v>0</v>
      </c>
      <c r="W674" s="223"/>
      <c r="X674" s="223" t="s">
        <v>271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272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5" t="s">
        <v>1503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1504</v>
      </c>
      <c r="D676" s="224"/>
      <c r="E676" s="225">
        <v>0.17150000000000001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1505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1506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1507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1508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33">
        <v>105</v>
      </c>
      <c r="B681" s="234" t="s">
        <v>1023</v>
      </c>
      <c r="C681" s="244" t="s">
        <v>1024</v>
      </c>
      <c r="D681" s="235" t="s">
        <v>628</v>
      </c>
      <c r="E681" s="236">
        <v>7.3499999999999996E-2</v>
      </c>
      <c r="F681" s="237"/>
      <c r="G681" s="238">
        <f>ROUND(E681*F681,2)</f>
        <v>0</v>
      </c>
      <c r="H681" s="237"/>
      <c r="I681" s="238">
        <f>ROUND(E681*H681,2)</f>
        <v>0</v>
      </c>
      <c r="J681" s="237"/>
      <c r="K681" s="238">
        <f>ROUND(E681*J681,2)</f>
        <v>0</v>
      </c>
      <c r="L681" s="238">
        <v>21</v>
      </c>
      <c r="M681" s="238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38" t="s">
        <v>1008</v>
      </c>
      <c r="S681" s="238" t="s">
        <v>159</v>
      </c>
      <c r="T681" s="239" t="s">
        <v>159</v>
      </c>
      <c r="U681" s="223">
        <v>0</v>
      </c>
      <c r="V681" s="223">
        <f>ROUND(E681*U681,2)</f>
        <v>0</v>
      </c>
      <c r="W681" s="223"/>
      <c r="X681" s="223" t="s">
        <v>271</v>
      </c>
      <c r="Y681" s="214"/>
      <c r="Z681" s="214"/>
      <c r="AA681" s="214"/>
      <c r="AB681" s="214"/>
      <c r="AC681" s="214"/>
      <c r="AD681" s="214"/>
      <c r="AE681" s="214"/>
      <c r="AF681" s="214"/>
      <c r="AG681" s="214" t="s">
        <v>319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45" t="s">
        <v>1509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5" t="s">
        <v>1510</v>
      </c>
      <c r="D683" s="224"/>
      <c r="E683" s="225">
        <v>7.3499999999999996E-2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1511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1512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164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1513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1514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33">
        <v>106</v>
      </c>
      <c r="B688" s="234" t="s">
        <v>1031</v>
      </c>
      <c r="C688" s="244" t="s">
        <v>1032</v>
      </c>
      <c r="D688" s="235" t="s">
        <v>628</v>
      </c>
      <c r="E688" s="236">
        <v>0.99439999999999995</v>
      </c>
      <c r="F688" s="237"/>
      <c r="G688" s="238">
        <f>ROUND(E688*F688,2)</f>
        <v>0</v>
      </c>
      <c r="H688" s="237"/>
      <c r="I688" s="238">
        <f>ROUND(E688*H688,2)</f>
        <v>0</v>
      </c>
      <c r="J688" s="237"/>
      <c r="K688" s="238">
        <f>ROUND(E688*J688,2)</f>
        <v>0</v>
      </c>
      <c r="L688" s="238">
        <v>21</v>
      </c>
      <c r="M688" s="238">
        <f>G688*(1+L688/100)</f>
        <v>0</v>
      </c>
      <c r="N688" s="238">
        <v>0</v>
      </c>
      <c r="O688" s="238">
        <f>ROUND(E688*N688,2)</f>
        <v>0</v>
      </c>
      <c r="P688" s="238">
        <v>0</v>
      </c>
      <c r="Q688" s="238">
        <f>ROUND(E688*P688,2)</f>
        <v>0</v>
      </c>
      <c r="R688" s="238" t="s">
        <v>1008</v>
      </c>
      <c r="S688" s="238" t="s">
        <v>159</v>
      </c>
      <c r="T688" s="239" t="s">
        <v>159</v>
      </c>
      <c r="U688" s="223">
        <v>0</v>
      </c>
      <c r="V688" s="223">
        <f>ROUND(E688*U688,2)</f>
        <v>0</v>
      </c>
      <c r="W688" s="223"/>
      <c r="X688" s="223" t="s">
        <v>271</v>
      </c>
      <c r="Y688" s="214"/>
      <c r="Z688" s="214"/>
      <c r="AA688" s="214"/>
      <c r="AB688" s="214"/>
      <c r="AC688" s="214"/>
      <c r="AD688" s="214"/>
      <c r="AE688" s="214"/>
      <c r="AF688" s="214"/>
      <c r="AG688" s="214" t="s">
        <v>272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5" t="s">
        <v>1515</v>
      </c>
      <c r="D689" s="224"/>
      <c r="E689" s="225">
        <v>0.5544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1495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1516</v>
      </c>
      <c r="D691" s="224"/>
      <c r="E691" s="225">
        <v>0.44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33">
        <v>107</v>
      </c>
      <c r="B692" s="234" t="s">
        <v>1035</v>
      </c>
      <c r="C692" s="244" t="s">
        <v>1032</v>
      </c>
      <c r="D692" s="235" t="s">
        <v>628</v>
      </c>
      <c r="E692" s="236">
        <v>0.23760000000000001</v>
      </c>
      <c r="F692" s="237"/>
      <c r="G692" s="238">
        <f>ROUND(E692*F692,2)</f>
        <v>0</v>
      </c>
      <c r="H692" s="237"/>
      <c r="I692" s="238">
        <f>ROUND(E692*H692,2)</f>
        <v>0</v>
      </c>
      <c r="J692" s="237"/>
      <c r="K692" s="238">
        <f>ROUND(E692*J692,2)</f>
        <v>0</v>
      </c>
      <c r="L692" s="238">
        <v>21</v>
      </c>
      <c r="M692" s="238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38" t="s">
        <v>1008</v>
      </c>
      <c r="S692" s="238" t="s">
        <v>159</v>
      </c>
      <c r="T692" s="239" t="s">
        <v>159</v>
      </c>
      <c r="U692" s="223">
        <v>0</v>
      </c>
      <c r="V692" s="223">
        <f>ROUND(E692*U692,2)</f>
        <v>0</v>
      </c>
      <c r="W692" s="223"/>
      <c r="X692" s="223" t="s">
        <v>271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319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5" t="s">
        <v>1517</v>
      </c>
      <c r="D693" s="224"/>
      <c r="E693" s="225">
        <v>0.23760000000000001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1496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33">
        <v>108</v>
      </c>
      <c r="B695" s="234" t="s">
        <v>1037</v>
      </c>
      <c r="C695" s="244" t="s">
        <v>1038</v>
      </c>
      <c r="D695" s="235" t="s">
        <v>628</v>
      </c>
      <c r="E695" s="236">
        <v>3.9100000000000003E-3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8">
        <v>0</v>
      </c>
      <c r="O695" s="238">
        <f>ROUND(E695*N695,2)</f>
        <v>0</v>
      </c>
      <c r="P695" s="238">
        <v>0</v>
      </c>
      <c r="Q695" s="238">
        <f>ROUND(E695*P695,2)</f>
        <v>0</v>
      </c>
      <c r="R695" s="238" t="s">
        <v>1008</v>
      </c>
      <c r="S695" s="238" t="s">
        <v>159</v>
      </c>
      <c r="T695" s="239" t="s">
        <v>159</v>
      </c>
      <c r="U695" s="223">
        <v>0</v>
      </c>
      <c r="V695" s="223">
        <f>ROUND(E695*U695,2)</f>
        <v>0</v>
      </c>
      <c r="W695" s="223"/>
      <c r="X695" s="223" t="s">
        <v>271</v>
      </c>
      <c r="Y695" s="214"/>
      <c r="Z695" s="214"/>
      <c r="AA695" s="214"/>
      <c r="AB695" s="214"/>
      <c r="AC695" s="214"/>
      <c r="AD695" s="214"/>
      <c r="AE695" s="214"/>
      <c r="AF695" s="214"/>
      <c r="AG695" s="214" t="s">
        <v>319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5" t="s">
        <v>1518</v>
      </c>
      <c r="D696" s="224"/>
      <c r="E696" s="225">
        <v>3.9100000000000003E-3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33">
        <v>109</v>
      </c>
      <c r="B697" s="234" t="s">
        <v>1040</v>
      </c>
      <c r="C697" s="244" t="s">
        <v>1041</v>
      </c>
      <c r="D697" s="235" t="s">
        <v>628</v>
      </c>
      <c r="E697" s="236">
        <v>6.3029999999999999</v>
      </c>
      <c r="F697" s="237"/>
      <c r="G697" s="238">
        <f>ROUND(E697*F697,2)</f>
        <v>0</v>
      </c>
      <c r="H697" s="237"/>
      <c r="I697" s="238">
        <f>ROUND(E697*H697,2)</f>
        <v>0</v>
      </c>
      <c r="J697" s="237"/>
      <c r="K697" s="238">
        <f>ROUND(E697*J697,2)</f>
        <v>0</v>
      </c>
      <c r="L697" s="238">
        <v>21</v>
      </c>
      <c r="M697" s="238">
        <f>G697*(1+L697/100)</f>
        <v>0</v>
      </c>
      <c r="N697" s="238">
        <v>0</v>
      </c>
      <c r="O697" s="238">
        <f>ROUND(E697*N697,2)</f>
        <v>0</v>
      </c>
      <c r="P697" s="238">
        <v>0</v>
      </c>
      <c r="Q697" s="238">
        <f>ROUND(E697*P697,2)</f>
        <v>0</v>
      </c>
      <c r="R697" s="238" t="s">
        <v>1042</v>
      </c>
      <c r="S697" s="238" t="s">
        <v>159</v>
      </c>
      <c r="T697" s="239" t="s">
        <v>159</v>
      </c>
      <c r="U697" s="223">
        <v>6.0000000000000001E-3</v>
      </c>
      <c r="V697" s="223">
        <f>ROUND(E697*U697,2)</f>
        <v>0.04</v>
      </c>
      <c r="W697" s="223"/>
      <c r="X697" s="223" t="s">
        <v>271</v>
      </c>
      <c r="Y697" s="214"/>
      <c r="Z697" s="214"/>
      <c r="AA697" s="214"/>
      <c r="AB697" s="214"/>
      <c r="AC697" s="214"/>
      <c r="AD697" s="214"/>
      <c r="AE697" s="214"/>
      <c r="AF697" s="214"/>
      <c r="AG697" s="214" t="s">
        <v>975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3" t="s">
        <v>1043</v>
      </c>
      <c r="D698" s="251"/>
      <c r="E698" s="251"/>
      <c r="F698" s="251"/>
      <c r="G698" s="251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288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1469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5" t="s">
        <v>1470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1471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45" t="s">
        <v>1472</v>
      </c>
      <c r="D702" s="224"/>
      <c r="E702" s="225">
        <v>3.4056000000000002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164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1473</v>
      </c>
      <c r="D703" s="224"/>
      <c r="E703" s="225">
        <v>0.79200000000000004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1474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1475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1476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1477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1478</v>
      </c>
      <c r="D708" s="224"/>
      <c r="E708" s="225">
        <v>0.44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290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164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5" t="s">
        <v>1479</v>
      </c>
      <c r="D710" s="224"/>
      <c r="E710" s="225">
        <v>0.33300000000000002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1480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1481</v>
      </c>
      <c r="D712" s="224"/>
      <c r="E712" s="225">
        <v>6.6600000000000006E-2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45" t="s">
        <v>1482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5" t="s">
        <v>1483</v>
      </c>
      <c r="D714" s="224"/>
      <c r="E714" s="225">
        <v>3.3300000000000003E-2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45" t="s">
        <v>1484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1420</v>
      </c>
      <c r="D716" s="224"/>
      <c r="E716" s="225">
        <v>0.53280000000000005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164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5" t="s">
        <v>1421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993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1485</v>
      </c>
      <c r="D719" s="224"/>
      <c r="E719" s="225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5" t="s">
        <v>1486</v>
      </c>
      <c r="D720" s="224"/>
      <c r="E720" s="225">
        <v>0.2447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164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5" t="s">
        <v>1487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1488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1489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164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5" t="s">
        <v>1490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5" t="s">
        <v>1491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164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5" t="s">
        <v>1492</v>
      </c>
      <c r="D726" s="224"/>
      <c r="E726" s="225">
        <v>0.19800000000000001</v>
      </c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164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45" t="s">
        <v>1493</v>
      </c>
      <c r="D727" s="224"/>
      <c r="E727" s="225">
        <v>0.127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1494</v>
      </c>
      <c r="D728" s="224"/>
      <c r="E728" s="225">
        <v>0.13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1495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5" t="s">
        <v>1496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7" t="s">
        <v>154</v>
      </c>
      <c r="B731" s="228" t="s">
        <v>109</v>
      </c>
      <c r="C731" s="243" t="s">
        <v>110</v>
      </c>
      <c r="D731" s="229"/>
      <c r="E731" s="230"/>
      <c r="F731" s="231"/>
      <c r="G731" s="231">
        <f>SUMIF(AG732:AG744,"&lt;&gt;NOR",G732:G744)</f>
        <v>0</v>
      </c>
      <c r="H731" s="231"/>
      <c r="I731" s="231">
        <f>SUM(I732:I744)</f>
        <v>0</v>
      </c>
      <c r="J731" s="231"/>
      <c r="K731" s="231">
        <f>SUM(K732:K744)</f>
        <v>0</v>
      </c>
      <c r="L731" s="231"/>
      <c r="M731" s="231">
        <f>SUM(M732:M744)</f>
        <v>0</v>
      </c>
      <c r="N731" s="231"/>
      <c r="O731" s="231">
        <f>SUM(O732:O744)</f>
        <v>0</v>
      </c>
      <c r="P731" s="231"/>
      <c r="Q731" s="231">
        <f>SUM(Q732:Q744)</f>
        <v>0</v>
      </c>
      <c r="R731" s="231"/>
      <c r="S731" s="231"/>
      <c r="T731" s="232"/>
      <c r="U731" s="226"/>
      <c r="V731" s="226">
        <f>SUM(V732:V744)</f>
        <v>18.079999999999998</v>
      </c>
      <c r="W731" s="226"/>
      <c r="X731" s="226"/>
      <c r="AG731" t="s">
        <v>155</v>
      </c>
    </row>
    <row r="732" spans="1:60" ht="22.5" outlineLevel="1" x14ac:dyDescent="0.2">
      <c r="A732" s="233">
        <v>110</v>
      </c>
      <c r="B732" s="234" t="s">
        <v>1044</v>
      </c>
      <c r="C732" s="244" t="s">
        <v>1045</v>
      </c>
      <c r="D732" s="235" t="s">
        <v>628</v>
      </c>
      <c r="E732" s="236">
        <v>18.357990000000001</v>
      </c>
      <c r="F732" s="237"/>
      <c r="G732" s="238">
        <f>ROUND(E732*F732,2)</f>
        <v>0</v>
      </c>
      <c r="H732" s="237"/>
      <c r="I732" s="238">
        <f>ROUND(E732*H732,2)</f>
        <v>0</v>
      </c>
      <c r="J732" s="237"/>
      <c r="K732" s="238">
        <f>ROUND(E732*J732,2)</f>
        <v>0</v>
      </c>
      <c r="L732" s="238">
        <v>21</v>
      </c>
      <c r="M732" s="238">
        <f>G732*(1+L732/100)</f>
        <v>0</v>
      </c>
      <c r="N732" s="238">
        <v>0</v>
      </c>
      <c r="O732" s="238">
        <f>ROUND(E732*N732,2)</f>
        <v>0</v>
      </c>
      <c r="P732" s="238">
        <v>0</v>
      </c>
      <c r="Q732" s="238">
        <f>ROUND(E732*P732,2)</f>
        <v>0</v>
      </c>
      <c r="R732" s="238" t="s">
        <v>646</v>
      </c>
      <c r="S732" s="238" t="s">
        <v>159</v>
      </c>
      <c r="T732" s="239" t="s">
        <v>159</v>
      </c>
      <c r="U732" s="223">
        <v>0.21149999999999999</v>
      </c>
      <c r="V732" s="223">
        <f>ROUND(E732*U732,2)</f>
        <v>3.88</v>
      </c>
      <c r="W732" s="223"/>
      <c r="X732" s="223" t="s">
        <v>1046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1047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3" t="s">
        <v>1048</v>
      </c>
      <c r="D733" s="251"/>
      <c r="E733" s="251"/>
      <c r="F733" s="251"/>
      <c r="G733" s="251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288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4" t="s">
        <v>1049</v>
      </c>
      <c r="D734" s="252"/>
      <c r="E734" s="252"/>
      <c r="F734" s="252"/>
      <c r="G734" s="252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210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1050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45" t="s">
        <v>1519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1520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1521</v>
      </c>
      <c r="D738" s="224"/>
      <c r="E738" s="225">
        <v>18.357990000000001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33.75" outlineLevel="1" x14ac:dyDescent="0.2">
      <c r="A739" s="233">
        <v>111</v>
      </c>
      <c r="B739" s="234" t="s">
        <v>1055</v>
      </c>
      <c r="C739" s="244" t="s">
        <v>1056</v>
      </c>
      <c r="D739" s="235" t="s">
        <v>628</v>
      </c>
      <c r="E739" s="236">
        <v>18.357990000000001</v>
      </c>
      <c r="F739" s="237"/>
      <c r="G739" s="238">
        <f>ROUND(E739*F739,2)</f>
        <v>0</v>
      </c>
      <c r="H739" s="237"/>
      <c r="I739" s="238">
        <f>ROUND(E739*H739,2)</f>
        <v>0</v>
      </c>
      <c r="J739" s="237"/>
      <c r="K739" s="238">
        <f>ROUND(E739*J739,2)</f>
        <v>0</v>
      </c>
      <c r="L739" s="238">
        <v>21</v>
      </c>
      <c r="M739" s="238">
        <f>G739*(1+L739/100)</f>
        <v>0</v>
      </c>
      <c r="N739" s="238">
        <v>0</v>
      </c>
      <c r="O739" s="238">
        <f>ROUND(E739*N739,2)</f>
        <v>0</v>
      </c>
      <c r="P739" s="238">
        <v>0</v>
      </c>
      <c r="Q739" s="238">
        <f>ROUND(E739*P739,2)</f>
        <v>0</v>
      </c>
      <c r="R739" s="238" t="s">
        <v>646</v>
      </c>
      <c r="S739" s="238" t="s">
        <v>159</v>
      </c>
      <c r="T739" s="239" t="s">
        <v>159</v>
      </c>
      <c r="U739" s="223">
        <v>0.77339999999999998</v>
      </c>
      <c r="V739" s="223">
        <f>ROUND(E739*U739,2)</f>
        <v>14.2</v>
      </c>
      <c r="W739" s="223"/>
      <c r="X739" s="223" t="s">
        <v>1046</v>
      </c>
      <c r="Y739" s="214"/>
      <c r="Z739" s="214"/>
      <c r="AA739" s="214"/>
      <c r="AB739" s="214"/>
      <c r="AC739" s="214"/>
      <c r="AD739" s="214"/>
      <c r="AE739" s="214"/>
      <c r="AF739" s="214"/>
      <c r="AG739" s="214" t="s">
        <v>1047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3" t="s">
        <v>1048</v>
      </c>
      <c r="D740" s="251"/>
      <c r="E740" s="251"/>
      <c r="F740" s="251"/>
      <c r="G740" s="251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288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1050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5" t="s">
        <v>1519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1520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1521</v>
      </c>
      <c r="D744" s="224"/>
      <c r="E744" s="225">
        <v>18.357990000000001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x14ac:dyDescent="0.2">
      <c r="A745" s="227" t="s">
        <v>154</v>
      </c>
      <c r="B745" s="228" t="s">
        <v>115</v>
      </c>
      <c r="C745" s="243" t="s">
        <v>116</v>
      </c>
      <c r="D745" s="229"/>
      <c r="E745" s="230"/>
      <c r="F745" s="231"/>
      <c r="G745" s="231">
        <f>SUMIF(AG746:AG762,"&lt;&gt;NOR",G746:G762)</f>
        <v>0</v>
      </c>
      <c r="H745" s="231"/>
      <c r="I745" s="231">
        <f>SUM(I746:I762)</f>
        <v>0</v>
      </c>
      <c r="J745" s="231"/>
      <c r="K745" s="231">
        <f>SUM(K746:K762)</f>
        <v>0</v>
      </c>
      <c r="L745" s="231"/>
      <c r="M745" s="231">
        <f>SUM(M746:M762)</f>
        <v>0</v>
      </c>
      <c r="N745" s="231"/>
      <c r="O745" s="231">
        <f>SUM(O746:O762)</f>
        <v>0.33</v>
      </c>
      <c r="P745" s="231"/>
      <c r="Q745" s="231">
        <f>SUM(Q746:Q762)</f>
        <v>0</v>
      </c>
      <c r="R745" s="231"/>
      <c r="S745" s="231"/>
      <c r="T745" s="232"/>
      <c r="U745" s="226"/>
      <c r="V745" s="226">
        <f>SUM(V746:V762)</f>
        <v>19.009999999999998</v>
      </c>
      <c r="W745" s="226"/>
      <c r="X745" s="226"/>
      <c r="AG745" t="s">
        <v>155</v>
      </c>
    </row>
    <row r="746" spans="1:60" outlineLevel="1" x14ac:dyDescent="0.2">
      <c r="A746" s="233">
        <v>112</v>
      </c>
      <c r="B746" s="234" t="s">
        <v>1061</v>
      </c>
      <c r="C746" s="244" t="s">
        <v>1062</v>
      </c>
      <c r="D746" s="235" t="s">
        <v>318</v>
      </c>
      <c r="E746" s="236">
        <v>15.2</v>
      </c>
      <c r="F746" s="237"/>
      <c r="G746" s="238">
        <f>ROUND(E746*F746,2)</f>
        <v>0</v>
      </c>
      <c r="H746" s="237"/>
      <c r="I746" s="238">
        <f>ROUND(E746*H746,2)</f>
        <v>0</v>
      </c>
      <c r="J746" s="237"/>
      <c r="K746" s="238">
        <f>ROUND(E746*J746,2)</f>
        <v>0</v>
      </c>
      <c r="L746" s="238">
        <v>21</v>
      </c>
      <c r="M746" s="238">
        <f>G746*(1+L746/100)</f>
        <v>0</v>
      </c>
      <c r="N746" s="238">
        <v>2.1940000000000001E-2</v>
      </c>
      <c r="O746" s="238">
        <f>ROUND(E746*N746,2)</f>
        <v>0.33</v>
      </c>
      <c r="P746" s="238">
        <v>0</v>
      </c>
      <c r="Q746" s="238">
        <f>ROUND(E746*P746,2)</f>
        <v>0</v>
      </c>
      <c r="R746" s="238" t="s">
        <v>1063</v>
      </c>
      <c r="S746" s="238" t="s">
        <v>159</v>
      </c>
      <c r="T746" s="239" t="s">
        <v>159</v>
      </c>
      <c r="U746" s="223">
        <v>0.84499999999999997</v>
      </c>
      <c r="V746" s="223">
        <f>ROUND(E746*U746,2)</f>
        <v>12.84</v>
      </c>
      <c r="W746" s="223"/>
      <c r="X746" s="223" t="s">
        <v>271</v>
      </c>
      <c r="Y746" s="214"/>
      <c r="Z746" s="214"/>
      <c r="AA746" s="214"/>
      <c r="AB746" s="214"/>
      <c r="AC746" s="214"/>
      <c r="AD746" s="214"/>
      <c r="AE746" s="214"/>
      <c r="AF746" s="214"/>
      <c r="AG746" s="214" t="s">
        <v>319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3" t="s">
        <v>1064</v>
      </c>
      <c r="D747" s="251"/>
      <c r="E747" s="251"/>
      <c r="F747" s="251"/>
      <c r="G747" s="251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288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4" t="s">
        <v>1065</v>
      </c>
      <c r="D748" s="252"/>
      <c r="E748" s="252"/>
      <c r="F748" s="252"/>
      <c r="G748" s="252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210</v>
      </c>
      <c r="AH748" s="214"/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21"/>
      <c r="B749" s="222"/>
      <c r="C749" s="245" t="s">
        <v>1522</v>
      </c>
      <c r="D749" s="224"/>
      <c r="E749" s="225">
        <v>3.8</v>
      </c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164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21"/>
      <c r="B750" s="222"/>
      <c r="C750" s="245" t="s">
        <v>1523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164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45" t="s">
        <v>1524</v>
      </c>
      <c r="D751" s="224"/>
      <c r="E751" s="225">
        <v>11.4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164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33">
        <v>113</v>
      </c>
      <c r="B752" s="234" t="s">
        <v>1069</v>
      </c>
      <c r="C752" s="244" t="s">
        <v>1070</v>
      </c>
      <c r="D752" s="235" t="s">
        <v>318</v>
      </c>
      <c r="E752" s="236">
        <v>15.2</v>
      </c>
      <c r="F752" s="237"/>
      <c r="G752" s="238">
        <f>ROUND(E752*F752,2)</f>
        <v>0</v>
      </c>
      <c r="H752" s="237"/>
      <c r="I752" s="238">
        <f>ROUND(E752*H752,2)</f>
        <v>0</v>
      </c>
      <c r="J752" s="237"/>
      <c r="K752" s="238">
        <f>ROUND(E752*J752,2)</f>
        <v>0</v>
      </c>
      <c r="L752" s="238">
        <v>21</v>
      </c>
      <c r="M752" s="238">
        <f>G752*(1+L752/100)</f>
        <v>0</v>
      </c>
      <c r="N752" s="238">
        <v>0</v>
      </c>
      <c r="O752" s="238">
        <f>ROUND(E752*N752,2)</f>
        <v>0</v>
      </c>
      <c r="P752" s="238">
        <v>0</v>
      </c>
      <c r="Q752" s="238">
        <f>ROUND(E752*P752,2)</f>
        <v>0</v>
      </c>
      <c r="R752" s="238" t="s">
        <v>1063</v>
      </c>
      <c r="S752" s="238" t="s">
        <v>159</v>
      </c>
      <c r="T752" s="239" t="s">
        <v>159</v>
      </c>
      <c r="U752" s="223">
        <v>0.36799999999999999</v>
      </c>
      <c r="V752" s="223">
        <f>ROUND(E752*U752,2)</f>
        <v>5.59</v>
      </c>
      <c r="W752" s="223"/>
      <c r="X752" s="223" t="s">
        <v>271</v>
      </c>
      <c r="Y752" s="214"/>
      <c r="Z752" s="214"/>
      <c r="AA752" s="214"/>
      <c r="AB752" s="214"/>
      <c r="AC752" s="214"/>
      <c r="AD752" s="214"/>
      <c r="AE752" s="214"/>
      <c r="AF752" s="214"/>
      <c r="AG752" s="214" t="s">
        <v>319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3" t="s">
        <v>1064</v>
      </c>
      <c r="D753" s="251"/>
      <c r="E753" s="251"/>
      <c r="F753" s="251"/>
      <c r="G753" s="251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288</v>
      </c>
      <c r="AH753" s="214"/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4" t="s">
        <v>1071</v>
      </c>
      <c r="D754" s="252"/>
      <c r="E754" s="252"/>
      <c r="F754" s="252"/>
      <c r="G754" s="252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210</v>
      </c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1522</v>
      </c>
      <c r="D755" s="224"/>
      <c r="E755" s="225">
        <v>3.8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ht="22.5" outlineLevel="1" x14ac:dyDescent="0.2">
      <c r="A756" s="221"/>
      <c r="B756" s="222"/>
      <c r="C756" s="245" t="s">
        <v>1523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164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ht="22.5" outlineLevel="1" x14ac:dyDescent="0.2">
      <c r="A757" s="221"/>
      <c r="B757" s="222"/>
      <c r="C757" s="245" t="s">
        <v>1524</v>
      </c>
      <c r="D757" s="224"/>
      <c r="E757" s="225">
        <v>11.4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164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33">
        <v>114</v>
      </c>
      <c r="B758" s="234" t="s">
        <v>1072</v>
      </c>
      <c r="C758" s="244" t="s">
        <v>1073</v>
      </c>
      <c r="D758" s="235" t="s">
        <v>628</v>
      </c>
      <c r="E758" s="236">
        <v>0.33349000000000001</v>
      </c>
      <c r="F758" s="237"/>
      <c r="G758" s="238">
        <f>ROUND(E758*F758,2)</f>
        <v>0</v>
      </c>
      <c r="H758" s="237"/>
      <c r="I758" s="238">
        <f>ROUND(E758*H758,2)</f>
        <v>0</v>
      </c>
      <c r="J758" s="237"/>
      <c r="K758" s="238">
        <f>ROUND(E758*J758,2)</f>
        <v>0</v>
      </c>
      <c r="L758" s="238">
        <v>21</v>
      </c>
      <c r="M758" s="238">
        <f>G758*(1+L758/100)</f>
        <v>0</v>
      </c>
      <c r="N758" s="238">
        <v>0</v>
      </c>
      <c r="O758" s="238">
        <f>ROUND(E758*N758,2)</f>
        <v>0</v>
      </c>
      <c r="P758" s="238">
        <v>0</v>
      </c>
      <c r="Q758" s="238">
        <f>ROUND(E758*P758,2)</f>
        <v>0</v>
      </c>
      <c r="R758" s="238" t="s">
        <v>1074</v>
      </c>
      <c r="S758" s="238" t="s">
        <v>159</v>
      </c>
      <c r="T758" s="239" t="s">
        <v>159</v>
      </c>
      <c r="U758" s="223">
        <v>1.7509999999999999</v>
      </c>
      <c r="V758" s="223">
        <f>ROUND(E758*U758,2)</f>
        <v>0.57999999999999996</v>
      </c>
      <c r="W758" s="223"/>
      <c r="X758" s="223" t="s">
        <v>1046</v>
      </c>
      <c r="Y758" s="214"/>
      <c r="Z758" s="214"/>
      <c r="AA758" s="214"/>
      <c r="AB758" s="214"/>
      <c r="AC758" s="214"/>
      <c r="AD758" s="214"/>
      <c r="AE758" s="214"/>
      <c r="AF758" s="214"/>
      <c r="AG758" s="214" t="s">
        <v>1047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3" t="s">
        <v>1075</v>
      </c>
      <c r="D759" s="251"/>
      <c r="E759" s="251"/>
      <c r="F759" s="251"/>
      <c r="G759" s="251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288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45" t="s">
        <v>1050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164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45" t="s">
        <v>1525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164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45" t="s">
        <v>1526</v>
      </c>
      <c r="D762" s="224"/>
      <c r="E762" s="225">
        <v>0.33349000000000001</v>
      </c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164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x14ac:dyDescent="0.2">
      <c r="A763" s="227" t="s">
        <v>154</v>
      </c>
      <c r="B763" s="228" t="s">
        <v>117</v>
      </c>
      <c r="C763" s="243" t="s">
        <v>118</v>
      </c>
      <c r="D763" s="229"/>
      <c r="E763" s="230"/>
      <c r="F763" s="231"/>
      <c r="G763" s="231">
        <f>SUMIF(AG764:AG775,"&lt;&gt;NOR",G764:G775)</f>
        <v>0</v>
      </c>
      <c r="H763" s="231"/>
      <c r="I763" s="231">
        <f>SUM(I764:I775)</f>
        <v>0</v>
      </c>
      <c r="J763" s="231"/>
      <c r="K763" s="231">
        <f>SUM(K764:K775)</f>
        <v>0</v>
      </c>
      <c r="L763" s="231"/>
      <c r="M763" s="231">
        <f>SUM(M764:M775)</f>
        <v>0</v>
      </c>
      <c r="N763" s="231"/>
      <c r="O763" s="231">
        <f>SUM(O764:O775)</f>
        <v>0</v>
      </c>
      <c r="P763" s="231"/>
      <c r="Q763" s="231">
        <f>SUM(Q764:Q775)</f>
        <v>0</v>
      </c>
      <c r="R763" s="231"/>
      <c r="S763" s="231"/>
      <c r="T763" s="232"/>
      <c r="U763" s="226"/>
      <c r="V763" s="226">
        <f>SUM(V764:V775)</f>
        <v>0.44000000000000006</v>
      </c>
      <c r="W763" s="226"/>
      <c r="X763" s="226"/>
      <c r="AG763" t="s">
        <v>155</v>
      </c>
    </row>
    <row r="764" spans="1:60" outlineLevel="1" x14ac:dyDescent="0.2">
      <c r="A764" s="233">
        <v>115</v>
      </c>
      <c r="B764" s="234" t="s">
        <v>1078</v>
      </c>
      <c r="C764" s="244" t="s">
        <v>1079</v>
      </c>
      <c r="D764" s="235" t="s">
        <v>318</v>
      </c>
      <c r="E764" s="236">
        <v>6</v>
      </c>
      <c r="F764" s="237"/>
      <c r="G764" s="238">
        <f>ROUND(E764*F764,2)</f>
        <v>0</v>
      </c>
      <c r="H764" s="237"/>
      <c r="I764" s="238">
        <f>ROUND(E764*H764,2)</f>
        <v>0</v>
      </c>
      <c r="J764" s="237"/>
      <c r="K764" s="238">
        <f>ROUND(E764*J764,2)</f>
        <v>0</v>
      </c>
      <c r="L764" s="238">
        <v>21</v>
      </c>
      <c r="M764" s="238">
        <f>G764*(1+L764/100)</f>
        <v>0</v>
      </c>
      <c r="N764" s="238">
        <v>0</v>
      </c>
      <c r="O764" s="238">
        <f>ROUND(E764*N764,2)</f>
        <v>0</v>
      </c>
      <c r="P764" s="238">
        <v>0</v>
      </c>
      <c r="Q764" s="238">
        <f>ROUND(E764*P764,2)</f>
        <v>0</v>
      </c>
      <c r="R764" s="238" t="s">
        <v>646</v>
      </c>
      <c r="S764" s="238" t="s">
        <v>159</v>
      </c>
      <c r="T764" s="239" t="s">
        <v>159</v>
      </c>
      <c r="U764" s="223">
        <v>2.5999999999999999E-2</v>
      </c>
      <c r="V764" s="223">
        <f>ROUND(E764*U764,2)</f>
        <v>0.16</v>
      </c>
      <c r="W764" s="223"/>
      <c r="X764" s="223" t="s">
        <v>271</v>
      </c>
      <c r="Y764" s="214"/>
      <c r="Z764" s="214"/>
      <c r="AA764" s="214"/>
      <c r="AB764" s="214"/>
      <c r="AC764" s="214"/>
      <c r="AD764" s="214"/>
      <c r="AE764" s="214"/>
      <c r="AF764" s="214"/>
      <c r="AG764" s="214" t="s">
        <v>319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5" t="s">
        <v>1527</v>
      </c>
      <c r="D765" s="224"/>
      <c r="E765" s="225">
        <v>6</v>
      </c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164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5" t="s">
        <v>1528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164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33">
        <v>116</v>
      </c>
      <c r="B767" s="234" t="s">
        <v>1082</v>
      </c>
      <c r="C767" s="244" t="s">
        <v>1083</v>
      </c>
      <c r="D767" s="235" t="s">
        <v>318</v>
      </c>
      <c r="E767" s="236">
        <v>6</v>
      </c>
      <c r="F767" s="237"/>
      <c r="G767" s="238">
        <f>ROUND(E767*F767,2)</f>
        <v>0</v>
      </c>
      <c r="H767" s="237"/>
      <c r="I767" s="238">
        <f>ROUND(E767*H767,2)</f>
        <v>0</v>
      </c>
      <c r="J767" s="237"/>
      <c r="K767" s="238">
        <f>ROUND(E767*J767,2)</f>
        <v>0</v>
      </c>
      <c r="L767" s="238">
        <v>21</v>
      </c>
      <c r="M767" s="238">
        <f>G767*(1+L767/100)</f>
        <v>0</v>
      </c>
      <c r="N767" s="238">
        <v>0</v>
      </c>
      <c r="O767" s="238">
        <f>ROUND(E767*N767,2)</f>
        <v>0</v>
      </c>
      <c r="P767" s="238">
        <v>0</v>
      </c>
      <c r="Q767" s="238">
        <f>ROUND(E767*P767,2)</f>
        <v>0</v>
      </c>
      <c r="R767" s="238" t="s">
        <v>117</v>
      </c>
      <c r="S767" s="238" t="s">
        <v>159</v>
      </c>
      <c r="T767" s="239" t="s">
        <v>159</v>
      </c>
      <c r="U767" s="223">
        <v>4.6330000000000003E-2</v>
      </c>
      <c r="V767" s="223">
        <f>ROUND(E767*U767,2)</f>
        <v>0.28000000000000003</v>
      </c>
      <c r="W767" s="223"/>
      <c r="X767" s="223" t="s">
        <v>271</v>
      </c>
      <c r="Y767" s="214"/>
      <c r="Z767" s="214"/>
      <c r="AA767" s="214"/>
      <c r="AB767" s="214"/>
      <c r="AC767" s="214"/>
      <c r="AD767" s="214"/>
      <c r="AE767" s="214"/>
      <c r="AF767" s="214"/>
      <c r="AG767" s="214" t="s">
        <v>319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45" t="s">
        <v>1527</v>
      </c>
      <c r="D768" s="224"/>
      <c r="E768" s="225">
        <v>6</v>
      </c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164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1528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33">
        <v>117</v>
      </c>
      <c r="B770" s="234" t="s">
        <v>1084</v>
      </c>
      <c r="C770" s="244" t="s">
        <v>1085</v>
      </c>
      <c r="D770" s="235" t="s">
        <v>318</v>
      </c>
      <c r="E770" s="236">
        <v>6.6</v>
      </c>
      <c r="F770" s="237"/>
      <c r="G770" s="238">
        <f>ROUND(E770*F770,2)</f>
        <v>0</v>
      </c>
      <c r="H770" s="237"/>
      <c r="I770" s="238">
        <f>ROUND(E770*H770,2)</f>
        <v>0</v>
      </c>
      <c r="J770" s="237"/>
      <c r="K770" s="238">
        <f>ROUND(E770*J770,2)</f>
        <v>0</v>
      </c>
      <c r="L770" s="238">
        <v>21</v>
      </c>
      <c r="M770" s="238">
        <f>G770*(1+L770/100)</f>
        <v>0</v>
      </c>
      <c r="N770" s="238">
        <v>0</v>
      </c>
      <c r="O770" s="238">
        <f>ROUND(E770*N770,2)</f>
        <v>0</v>
      </c>
      <c r="P770" s="238">
        <v>0</v>
      </c>
      <c r="Q770" s="238">
        <f>ROUND(E770*P770,2)</f>
        <v>0</v>
      </c>
      <c r="R770" s="238" t="s">
        <v>629</v>
      </c>
      <c r="S770" s="238" t="s">
        <v>159</v>
      </c>
      <c r="T770" s="239" t="s">
        <v>159</v>
      </c>
      <c r="U770" s="223">
        <v>0</v>
      </c>
      <c r="V770" s="223">
        <f>ROUND(E770*U770,2)</f>
        <v>0</v>
      </c>
      <c r="W770" s="223"/>
      <c r="X770" s="223" t="s">
        <v>630</v>
      </c>
      <c r="Y770" s="214"/>
      <c r="Z770" s="214"/>
      <c r="AA770" s="214"/>
      <c r="AB770" s="214"/>
      <c r="AC770" s="214"/>
      <c r="AD770" s="214"/>
      <c r="AE770" s="214"/>
      <c r="AF770" s="214"/>
      <c r="AG770" s="214" t="s">
        <v>658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45" t="s">
        <v>1529</v>
      </c>
      <c r="D771" s="224"/>
      <c r="E771" s="225">
        <v>6.6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164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5" t="s">
        <v>1530</v>
      </c>
      <c r="D772" s="224"/>
      <c r="E772" s="225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164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ht="33.75" outlineLevel="1" x14ac:dyDescent="0.2">
      <c r="A773" s="233">
        <v>118</v>
      </c>
      <c r="B773" s="234" t="s">
        <v>1088</v>
      </c>
      <c r="C773" s="244" t="s">
        <v>1089</v>
      </c>
      <c r="D773" s="235" t="s">
        <v>318</v>
      </c>
      <c r="E773" s="236">
        <v>6.6</v>
      </c>
      <c r="F773" s="237"/>
      <c r="G773" s="238">
        <f>ROUND(E773*F773,2)</f>
        <v>0</v>
      </c>
      <c r="H773" s="237"/>
      <c r="I773" s="238">
        <f>ROUND(E773*H773,2)</f>
        <v>0</v>
      </c>
      <c r="J773" s="237"/>
      <c r="K773" s="238">
        <f>ROUND(E773*J773,2)</f>
        <v>0</v>
      </c>
      <c r="L773" s="238">
        <v>21</v>
      </c>
      <c r="M773" s="238">
        <f>G773*(1+L773/100)</f>
        <v>0</v>
      </c>
      <c r="N773" s="238">
        <v>4.0000000000000003E-5</v>
      </c>
      <c r="O773" s="238">
        <f>ROUND(E773*N773,2)</f>
        <v>0</v>
      </c>
      <c r="P773" s="238">
        <v>0</v>
      </c>
      <c r="Q773" s="238">
        <f>ROUND(E773*P773,2)</f>
        <v>0</v>
      </c>
      <c r="R773" s="238" t="s">
        <v>629</v>
      </c>
      <c r="S773" s="238" t="s">
        <v>159</v>
      </c>
      <c r="T773" s="239" t="s">
        <v>159</v>
      </c>
      <c r="U773" s="223">
        <v>0</v>
      </c>
      <c r="V773" s="223">
        <f>ROUND(E773*U773,2)</f>
        <v>0</v>
      </c>
      <c r="W773" s="223"/>
      <c r="X773" s="223" t="s">
        <v>630</v>
      </c>
      <c r="Y773" s="214"/>
      <c r="Z773" s="214"/>
      <c r="AA773" s="214"/>
      <c r="AB773" s="214"/>
      <c r="AC773" s="214"/>
      <c r="AD773" s="214"/>
      <c r="AE773" s="214"/>
      <c r="AF773" s="214"/>
      <c r="AG773" s="214" t="s">
        <v>658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45" t="s">
        <v>1531</v>
      </c>
      <c r="D774" s="224"/>
      <c r="E774" s="225">
        <v>6.6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164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5" t="s">
        <v>1530</v>
      </c>
      <c r="D775" s="224"/>
      <c r="E775" s="225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164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x14ac:dyDescent="0.2">
      <c r="A776" s="227" t="s">
        <v>154</v>
      </c>
      <c r="B776" s="228" t="s">
        <v>119</v>
      </c>
      <c r="C776" s="243" t="s">
        <v>120</v>
      </c>
      <c r="D776" s="229"/>
      <c r="E776" s="230"/>
      <c r="F776" s="231"/>
      <c r="G776" s="231">
        <f>SUMIF(AG777:AG778,"&lt;&gt;NOR",G777:G778)</f>
        <v>0</v>
      </c>
      <c r="H776" s="231"/>
      <c r="I776" s="231">
        <f>SUM(I777:I778)</f>
        <v>0</v>
      </c>
      <c r="J776" s="231"/>
      <c r="K776" s="231">
        <f>SUM(K777:K778)</f>
        <v>0</v>
      </c>
      <c r="L776" s="231"/>
      <c r="M776" s="231">
        <f>SUM(M777:M778)</f>
        <v>0</v>
      </c>
      <c r="N776" s="231"/>
      <c r="O776" s="231">
        <f>SUM(O777:O778)</f>
        <v>0</v>
      </c>
      <c r="P776" s="231"/>
      <c r="Q776" s="231">
        <f>SUM(Q777:Q778)</f>
        <v>0</v>
      </c>
      <c r="R776" s="231"/>
      <c r="S776" s="231"/>
      <c r="T776" s="232"/>
      <c r="U776" s="226"/>
      <c r="V776" s="226">
        <f>SUM(V777:V778)</f>
        <v>0</v>
      </c>
      <c r="W776" s="226"/>
      <c r="X776" s="226"/>
      <c r="AG776" t="s">
        <v>155</v>
      </c>
    </row>
    <row r="777" spans="1:60" outlineLevel="1" x14ac:dyDescent="0.2">
      <c r="A777" s="233">
        <v>119</v>
      </c>
      <c r="B777" s="234" t="s">
        <v>1532</v>
      </c>
      <c r="C777" s="244" t="s">
        <v>1533</v>
      </c>
      <c r="D777" s="235" t="s">
        <v>318</v>
      </c>
      <c r="E777" s="236">
        <v>6</v>
      </c>
      <c r="F777" s="237"/>
      <c r="G777" s="238">
        <f>ROUND(E777*F777,2)</f>
        <v>0</v>
      </c>
      <c r="H777" s="237"/>
      <c r="I777" s="238">
        <f>ROUND(E777*H777,2)</f>
        <v>0</v>
      </c>
      <c r="J777" s="237"/>
      <c r="K777" s="238">
        <f>ROUND(E777*J777,2)</f>
        <v>0</v>
      </c>
      <c r="L777" s="238">
        <v>21</v>
      </c>
      <c r="M777" s="238">
        <f>G777*(1+L777/100)</f>
        <v>0</v>
      </c>
      <c r="N777" s="238">
        <v>0</v>
      </c>
      <c r="O777" s="238">
        <f>ROUND(E777*N777,2)</f>
        <v>0</v>
      </c>
      <c r="P777" s="238">
        <v>0</v>
      </c>
      <c r="Q777" s="238">
        <f>ROUND(E777*P777,2)</f>
        <v>0</v>
      </c>
      <c r="R777" s="238"/>
      <c r="S777" s="238" t="s">
        <v>159</v>
      </c>
      <c r="T777" s="239" t="s">
        <v>159</v>
      </c>
      <c r="U777" s="223">
        <v>0</v>
      </c>
      <c r="V777" s="223">
        <f>ROUND(E777*U777,2)</f>
        <v>0</v>
      </c>
      <c r="W777" s="223"/>
      <c r="X777" s="223" t="s">
        <v>271</v>
      </c>
      <c r="Y777" s="214"/>
      <c r="Z777" s="214"/>
      <c r="AA777" s="214"/>
      <c r="AB777" s="214"/>
      <c r="AC777" s="214"/>
      <c r="AD777" s="214"/>
      <c r="AE777" s="214"/>
      <c r="AF777" s="214"/>
      <c r="AG777" s="214" t="s">
        <v>272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45" t="s">
        <v>1534</v>
      </c>
      <c r="D778" s="224"/>
      <c r="E778" s="225">
        <v>6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164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x14ac:dyDescent="0.2">
      <c r="A779" s="227" t="s">
        <v>154</v>
      </c>
      <c r="B779" s="228" t="s">
        <v>121</v>
      </c>
      <c r="C779" s="243" t="s">
        <v>122</v>
      </c>
      <c r="D779" s="229"/>
      <c r="E779" s="230"/>
      <c r="F779" s="231"/>
      <c r="G779" s="231">
        <f>SUMIF(AG780:AG782,"&lt;&gt;NOR",G780:G782)</f>
        <v>0</v>
      </c>
      <c r="H779" s="231"/>
      <c r="I779" s="231">
        <f>SUM(I780:I782)</f>
        <v>0</v>
      </c>
      <c r="J779" s="231"/>
      <c r="K779" s="231">
        <f>SUM(K780:K782)</f>
        <v>0</v>
      </c>
      <c r="L779" s="231"/>
      <c r="M779" s="231">
        <f>SUM(M780:M782)</f>
        <v>0</v>
      </c>
      <c r="N779" s="231"/>
      <c r="O779" s="231">
        <f>SUM(O780:O782)</f>
        <v>0</v>
      </c>
      <c r="P779" s="231"/>
      <c r="Q779" s="231">
        <f>SUM(Q780:Q782)</f>
        <v>0</v>
      </c>
      <c r="R779" s="231"/>
      <c r="S779" s="231"/>
      <c r="T779" s="232"/>
      <c r="U779" s="226"/>
      <c r="V779" s="226">
        <f>SUM(V780:V782)</f>
        <v>0.12</v>
      </c>
      <c r="W779" s="226"/>
      <c r="X779" s="226"/>
      <c r="AG779" t="s">
        <v>155</v>
      </c>
    </row>
    <row r="780" spans="1:60" outlineLevel="1" x14ac:dyDescent="0.2">
      <c r="A780" s="233">
        <v>120</v>
      </c>
      <c r="B780" s="234" t="s">
        <v>1094</v>
      </c>
      <c r="C780" s="244" t="s">
        <v>1095</v>
      </c>
      <c r="D780" s="235" t="s">
        <v>1096</v>
      </c>
      <c r="E780" s="236">
        <v>0.03</v>
      </c>
      <c r="F780" s="237"/>
      <c r="G780" s="238">
        <f>ROUND(E780*F780,2)</f>
        <v>0</v>
      </c>
      <c r="H780" s="237"/>
      <c r="I780" s="238">
        <f>ROUND(E780*H780,2)</f>
        <v>0</v>
      </c>
      <c r="J780" s="237"/>
      <c r="K780" s="238">
        <f>ROUND(E780*J780,2)</f>
        <v>0</v>
      </c>
      <c r="L780" s="238">
        <v>21</v>
      </c>
      <c r="M780" s="238">
        <f>G780*(1+L780/100)</f>
        <v>0</v>
      </c>
      <c r="N780" s="238">
        <v>3.4209999999999997E-2</v>
      </c>
      <c r="O780" s="238">
        <f>ROUND(E780*N780,2)</f>
        <v>0</v>
      </c>
      <c r="P780" s="238">
        <v>0</v>
      </c>
      <c r="Q780" s="238">
        <f>ROUND(E780*P780,2)</f>
        <v>0</v>
      </c>
      <c r="R780" s="238"/>
      <c r="S780" s="238" t="s">
        <v>159</v>
      </c>
      <c r="T780" s="239" t="s">
        <v>159</v>
      </c>
      <c r="U780" s="223">
        <v>4.0999999999999996</v>
      </c>
      <c r="V780" s="223">
        <f>ROUND(E780*U780,2)</f>
        <v>0.12</v>
      </c>
      <c r="W780" s="223"/>
      <c r="X780" s="223" t="s">
        <v>271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272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45" t="s">
        <v>1535</v>
      </c>
      <c r="D781" s="224"/>
      <c r="E781" s="225">
        <v>0.03</v>
      </c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164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45" t="s">
        <v>1098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164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x14ac:dyDescent="0.2">
      <c r="A783" s="227" t="s">
        <v>154</v>
      </c>
      <c r="B783" s="228" t="s">
        <v>123</v>
      </c>
      <c r="C783" s="243" t="s">
        <v>108</v>
      </c>
      <c r="D783" s="229"/>
      <c r="E783" s="230"/>
      <c r="F783" s="231"/>
      <c r="G783" s="231">
        <f>SUMIF(AG784:AG791,"&lt;&gt;NOR",G784:G791)</f>
        <v>0</v>
      </c>
      <c r="H783" s="231"/>
      <c r="I783" s="231">
        <f>SUM(I784:I791)</f>
        <v>0</v>
      </c>
      <c r="J783" s="231"/>
      <c r="K783" s="231">
        <f>SUM(K784:K791)</f>
        <v>0</v>
      </c>
      <c r="L783" s="231"/>
      <c r="M783" s="231">
        <f>SUM(M784:M791)</f>
        <v>0</v>
      </c>
      <c r="N783" s="231"/>
      <c r="O783" s="231">
        <f>SUM(O784:O791)</f>
        <v>0</v>
      </c>
      <c r="P783" s="231"/>
      <c r="Q783" s="231">
        <f>SUM(Q784:Q791)</f>
        <v>0</v>
      </c>
      <c r="R783" s="231"/>
      <c r="S783" s="231"/>
      <c r="T783" s="232"/>
      <c r="U783" s="226"/>
      <c r="V783" s="226">
        <f>SUM(V784:V791)</f>
        <v>0.06</v>
      </c>
      <c r="W783" s="226"/>
      <c r="X783" s="226"/>
      <c r="AG783" t="s">
        <v>155</v>
      </c>
    </row>
    <row r="784" spans="1:60" ht="22.5" outlineLevel="1" x14ac:dyDescent="0.2">
      <c r="A784" s="233">
        <v>121</v>
      </c>
      <c r="B784" s="234" t="s">
        <v>1099</v>
      </c>
      <c r="C784" s="244" t="s">
        <v>1100</v>
      </c>
      <c r="D784" s="235" t="s">
        <v>628</v>
      </c>
      <c r="E784" s="236">
        <v>6.0159000000000002</v>
      </c>
      <c r="F784" s="237"/>
      <c r="G784" s="238">
        <f>ROUND(E784*F784,2)</f>
        <v>0</v>
      </c>
      <c r="H784" s="237"/>
      <c r="I784" s="238">
        <f>ROUND(E784*H784,2)</f>
        <v>0</v>
      </c>
      <c r="J784" s="237"/>
      <c r="K784" s="238">
        <f>ROUND(E784*J784,2)</f>
        <v>0</v>
      </c>
      <c r="L784" s="238">
        <v>21</v>
      </c>
      <c r="M784" s="238">
        <f>G784*(1+L784/100)</f>
        <v>0</v>
      </c>
      <c r="N784" s="238">
        <v>0</v>
      </c>
      <c r="O784" s="238">
        <f>ROUND(E784*N784,2)</f>
        <v>0</v>
      </c>
      <c r="P784" s="238">
        <v>0</v>
      </c>
      <c r="Q784" s="238">
        <f>ROUND(E784*P784,2)</f>
        <v>0</v>
      </c>
      <c r="R784" s="238" t="s">
        <v>278</v>
      </c>
      <c r="S784" s="238" t="s">
        <v>159</v>
      </c>
      <c r="T784" s="239" t="s">
        <v>159</v>
      </c>
      <c r="U784" s="223">
        <v>0.01</v>
      </c>
      <c r="V784" s="223">
        <f>ROUND(E784*U784,2)</f>
        <v>0.06</v>
      </c>
      <c r="W784" s="223"/>
      <c r="X784" s="223" t="s">
        <v>1101</v>
      </c>
      <c r="Y784" s="214"/>
      <c r="Z784" s="214"/>
      <c r="AA784" s="214"/>
      <c r="AB784" s="214"/>
      <c r="AC784" s="214"/>
      <c r="AD784" s="214"/>
      <c r="AE784" s="214"/>
      <c r="AF784" s="214"/>
      <c r="AG784" s="214" t="s">
        <v>1102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45" t="s">
        <v>1103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164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45" t="s">
        <v>1536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164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45" t="s">
        <v>1537</v>
      </c>
      <c r="D787" s="224"/>
      <c r="E787" s="225">
        <v>6.0159000000000002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164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ht="22.5" outlineLevel="1" x14ac:dyDescent="0.2">
      <c r="A788" s="233">
        <v>122</v>
      </c>
      <c r="B788" s="234" t="s">
        <v>1106</v>
      </c>
      <c r="C788" s="244" t="s">
        <v>1107</v>
      </c>
      <c r="D788" s="235" t="s">
        <v>628</v>
      </c>
      <c r="E788" s="236">
        <v>54.143099999999997</v>
      </c>
      <c r="F788" s="237"/>
      <c r="G788" s="238">
        <f>ROUND(E788*F788,2)</f>
        <v>0</v>
      </c>
      <c r="H788" s="237"/>
      <c r="I788" s="238">
        <f>ROUND(E788*H788,2)</f>
        <v>0</v>
      </c>
      <c r="J788" s="237"/>
      <c r="K788" s="238">
        <f>ROUND(E788*J788,2)</f>
        <v>0</v>
      </c>
      <c r="L788" s="238">
        <v>21</v>
      </c>
      <c r="M788" s="238">
        <f>G788*(1+L788/100)</f>
        <v>0</v>
      </c>
      <c r="N788" s="238">
        <v>0</v>
      </c>
      <c r="O788" s="238">
        <f>ROUND(E788*N788,2)</f>
        <v>0</v>
      </c>
      <c r="P788" s="238">
        <v>0</v>
      </c>
      <c r="Q788" s="238">
        <f>ROUND(E788*P788,2)</f>
        <v>0</v>
      </c>
      <c r="R788" s="238" t="s">
        <v>278</v>
      </c>
      <c r="S788" s="238" t="s">
        <v>159</v>
      </c>
      <c r="T788" s="239" t="s">
        <v>159</v>
      </c>
      <c r="U788" s="223">
        <v>0</v>
      </c>
      <c r="V788" s="223">
        <f>ROUND(E788*U788,2)</f>
        <v>0</v>
      </c>
      <c r="W788" s="223"/>
      <c r="X788" s="223" t="s">
        <v>1101</v>
      </c>
      <c r="Y788" s="214"/>
      <c r="Z788" s="214"/>
      <c r="AA788" s="214"/>
      <c r="AB788" s="214"/>
      <c r="AC788" s="214"/>
      <c r="AD788" s="214"/>
      <c r="AE788" s="214"/>
      <c r="AF788" s="214"/>
      <c r="AG788" s="214" t="s">
        <v>1102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5" t="s">
        <v>1103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164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1536</v>
      </c>
      <c r="D790" s="224"/>
      <c r="E790" s="225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164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45" t="s">
        <v>1538</v>
      </c>
      <c r="D791" s="224"/>
      <c r="E791" s="225">
        <v>54.143099999999997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164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x14ac:dyDescent="0.2">
      <c r="A792" s="3"/>
      <c r="B792" s="4"/>
      <c r="C792" s="247"/>
      <c r="D792" s="6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AE792">
        <v>15</v>
      </c>
      <c r="AF792">
        <v>21</v>
      </c>
      <c r="AG792" t="s">
        <v>141</v>
      </c>
    </row>
    <row r="793" spans="1:60" x14ac:dyDescent="0.2">
      <c r="A793" s="217"/>
      <c r="B793" s="218" t="s">
        <v>29</v>
      </c>
      <c r="C793" s="248"/>
      <c r="D793" s="219"/>
      <c r="E793" s="220"/>
      <c r="F793" s="220"/>
      <c r="G793" s="242">
        <f>G8+G457+G468+G472+G479+G532+G551+G606+G616+G622+G731+G745+G763+G776+G779+G783</f>
        <v>0</v>
      </c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AE793">
        <f>SUMIF(L7:L791,AE792,G7:G791)</f>
        <v>0</v>
      </c>
      <c r="AF793">
        <f>SUMIF(L7:L791,AF792,G7:G791)</f>
        <v>0</v>
      </c>
      <c r="AG793" t="s">
        <v>263</v>
      </c>
    </row>
    <row r="794" spans="1:60" x14ac:dyDescent="0.2">
      <c r="A794" s="250" t="s">
        <v>1109</v>
      </c>
      <c r="B794" s="250"/>
      <c r="C794" s="247"/>
      <c r="D794" s="6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</row>
    <row r="795" spans="1:60" x14ac:dyDescent="0.2">
      <c r="A795" s="3"/>
      <c r="B795" s="4" t="s">
        <v>1539</v>
      </c>
      <c r="C795" s="247" t="s">
        <v>1540</v>
      </c>
      <c r="D795" s="6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AG795" t="s">
        <v>1112</v>
      </c>
    </row>
    <row r="796" spans="1:60" x14ac:dyDescent="0.2">
      <c r="A796" s="3"/>
      <c r="B796" s="4" t="s">
        <v>1541</v>
      </c>
      <c r="C796" s="247" t="s">
        <v>1114</v>
      </c>
      <c r="D796" s="6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AG796" t="s">
        <v>1115</v>
      </c>
    </row>
    <row r="797" spans="1:60" x14ac:dyDescent="0.2">
      <c r="A797" s="3"/>
      <c r="B797" s="4"/>
      <c r="C797" s="247" t="s">
        <v>1116</v>
      </c>
      <c r="D797" s="6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AG797" t="s">
        <v>1117</v>
      </c>
    </row>
    <row r="798" spans="1:60" x14ac:dyDescent="0.2">
      <c r="A798" s="3"/>
      <c r="B798" s="4"/>
      <c r="C798" s="247"/>
      <c r="D798" s="6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</row>
    <row r="799" spans="1:60" x14ac:dyDescent="0.2">
      <c r="C799" s="249"/>
      <c r="D799" s="10"/>
      <c r="AG799" t="s">
        <v>264</v>
      </c>
    </row>
    <row r="800" spans="1:60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5">
    <mergeCell ref="C753:G753"/>
    <mergeCell ref="C754:G754"/>
    <mergeCell ref="C759:G759"/>
    <mergeCell ref="C698:G698"/>
    <mergeCell ref="C733:G733"/>
    <mergeCell ref="C734:G734"/>
    <mergeCell ref="C740:G740"/>
    <mergeCell ref="C747:G747"/>
    <mergeCell ref="C748:G748"/>
    <mergeCell ref="C600:G600"/>
    <mergeCell ref="C608:G608"/>
    <mergeCell ref="C609:G609"/>
    <mergeCell ref="C618:G618"/>
    <mergeCell ref="C619:G619"/>
    <mergeCell ref="C624:G624"/>
    <mergeCell ref="C543:G543"/>
    <mergeCell ref="C580:G580"/>
    <mergeCell ref="C585:G585"/>
    <mergeCell ref="C588:G588"/>
    <mergeCell ref="C592:G592"/>
    <mergeCell ref="C595:G595"/>
    <mergeCell ref="C510:G510"/>
    <mergeCell ref="C529:G529"/>
    <mergeCell ref="C530:G530"/>
    <mergeCell ref="C534:G534"/>
    <mergeCell ref="C537:G537"/>
    <mergeCell ref="C540:G540"/>
    <mergeCell ref="C474:G474"/>
    <mergeCell ref="C481:G481"/>
    <mergeCell ref="C487:G487"/>
    <mergeCell ref="C498:G498"/>
    <mergeCell ref="C503:G503"/>
    <mergeCell ref="C507:G507"/>
    <mergeCell ref="C368:G368"/>
    <mergeCell ref="C379:G379"/>
    <mergeCell ref="C380:G380"/>
    <mergeCell ref="C459:G459"/>
    <mergeCell ref="C462:G462"/>
    <mergeCell ref="C470:G470"/>
    <mergeCell ref="C263:G263"/>
    <mergeCell ref="C273:G273"/>
    <mergeCell ref="C308:G308"/>
    <mergeCell ref="C309:G309"/>
    <mergeCell ref="C358:G358"/>
    <mergeCell ref="C362:G362"/>
    <mergeCell ref="C168:G168"/>
    <mergeCell ref="C171:G171"/>
    <mergeCell ref="C174:G174"/>
    <mergeCell ref="C198:G198"/>
    <mergeCell ref="C240:G240"/>
    <mergeCell ref="C248:G248"/>
    <mergeCell ref="C142:G142"/>
    <mergeCell ref="C149:G149"/>
    <mergeCell ref="C152:G152"/>
    <mergeCell ref="C155:G155"/>
    <mergeCell ref="C158:G158"/>
    <mergeCell ref="C163:G163"/>
    <mergeCell ref="C100:G100"/>
    <mergeCell ref="C107:G107"/>
    <mergeCell ref="C114:G114"/>
    <mergeCell ref="C121:G121"/>
    <mergeCell ref="C128:G128"/>
    <mergeCell ref="C135:G135"/>
    <mergeCell ref="C68:G68"/>
    <mergeCell ref="C74:G74"/>
    <mergeCell ref="C80:G80"/>
    <mergeCell ref="C83:G83"/>
    <mergeCell ref="C86:G86"/>
    <mergeCell ref="C93:G93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794:B794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129</v>
      </c>
      <c r="AG3" t="s">
        <v>131</v>
      </c>
    </row>
    <row r="4" spans="1:60" ht="24.95" customHeight="1" x14ac:dyDescent="0.2">
      <c r="A4" s="204" t="s">
        <v>9</v>
      </c>
      <c r="B4" s="205" t="s">
        <v>69</v>
      </c>
      <c r="C4" s="206" t="s">
        <v>70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89</v>
      </c>
      <c r="C8" s="243" t="s">
        <v>90</v>
      </c>
      <c r="D8" s="229"/>
      <c r="E8" s="230"/>
      <c r="F8" s="231"/>
      <c r="G8" s="231">
        <f>SUMIF(AG9:AG467,"&lt;&gt;NOR",G9:G467)</f>
        <v>0</v>
      </c>
      <c r="H8" s="231"/>
      <c r="I8" s="231">
        <f>SUM(I9:I467)</f>
        <v>0</v>
      </c>
      <c r="J8" s="231"/>
      <c r="K8" s="231">
        <f>SUM(K9:K467)</f>
        <v>0</v>
      </c>
      <c r="L8" s="231"/>
      <c r="M8" s="231">
        <f>SUM(M9:M467)</f>
        <v>0</v>
      </c>
      <c r="N8" s="231"/>
      <c r="O8" s="231">
        <f>SUM(O9:O467)</f>
        <v>6.0500000000000007</v>
      </c>
      <c r="P8" s="231"/>
      <c r="Q8" s="231">
        <f>SUM(Q9:Q467)</f>
        <v>3.7800000000000002</v>
      </c>
      <c r="R8" s="231"/>
      <c r="S8" s="231"/>
      <c r="T8" s="232"/>
      <c r="U8" s="226"/>
      <c r="V8" s="226">
        <f>SUM(V9:V467)</f>
        <v>49.480000000000004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1118</v>
      </c>
      <c r="C9" s="244" t="s">
        <v>1119</v>
      </c>
      <c r="D9" s="235" t="s">
        <v>1120</v>
      </c>
      <c r="E9" s="236">
        <v>5.9000000000000003E-4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306</v>
      </c>
      <c r="S9" s="238" t="s">
        <v>159</v>
      </c>
      <c r="T9" s="239" t="s">
        <v>159</v>
      </c>
      <c r="U9" s="223">
        <v>111</v>
      </c>
      <c r="V9" s="223">
        <f>ROUND(E9*U9,2)</f>
        <v>7.0000000000000007E-2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1121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1542</v>
      </c>
      <c r="D11" s="224"/>
      <c r="E11" s="225">
        <v>1.3999999999999999E-4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45" t="s">
        <v>1123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1124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1543</v>
      </c>
      <c r="D14" s="224"/>
      <c r="E14" s="225">
        <v>4.4999999999999999E-4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1544</v>
      </c>
      <c r="C15" s="244" t="s">
        <v>1545</v>
      </c>
      <c r="D15" s="235" t="s">
        <v>277</v>
      </c>
      <c r="E15" s="236">
        <v>1.35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0.16</v>
      </c>
      <c r="R15" s="238" t="s">
        <v>278</v>
      </c>
      <c r="S15" s="238" t="s">
        <v>159</v>
      </c>
      <c r="T15" s="239" t="s">
        <v>159</v>
      </c>
      <c r="U15" s="223">
        <v>0.16</v>
      </c>
      <c r="V15" s="223">
        <f>ROUND(E15*U15,2)</f>
        <v>0.22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 t="s">
        <v>1546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1547</v>
      </c>
      <c r="D17" s="224"/>
      <c r="E17" s="225">
        <v>1.35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1548</v>
      </c>
      <c r="C18" s="244" t="s">
        <v>1549</v>
      </c>
      <c r="D18" s="235" t="s">
        <v>277</v>
      </c>
      <c r="E18" s="236">
        <v>1.35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0.3</v>
      </c>
      <c r="R18" s="238" t="s">
        <v>278</v>
      </c>
      <c r="S18" s="238" t="s">
        <v>159</v>
      </c>
      <c r="T18" s="239" t="s">
        <v>159</v>
      </c>
      <c r="U18" s="223">
        <v>0.251</v>
      </c>
      <c r="V18" s="223">
        <f>ROUND(E18*U18,2)</f>
        <v>0.34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1550</v>
      </c>
      <c r="D19" s="224"/>
      <c r="E19" s="225">
        <v>1.35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4</v>
      </c>
      <c r="B20" s="234" t="s">
        <v>1126</v>
      </c>
      <c r="C20" s="244" t="s">
        <v>1127</v>
      </c>
      <c r="D20" s="235" t="s">
        <v>277</v>
      </c>
      <c r="E20" s="236">
        <v>1.9350000000000001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0.88</v>
      </c>
      <c r="Q20" s="238">
        <f>ROUND(E20*P20,2)</f>
        <v>1.7</v>
      </c>
      <c r="R20" s="238" t="s">
        <v>278</v>
      </c>
      <c r="S20" s="238" t="s">
        <v>159</v>
      </c>
      <c r="T20" s="239" t="s">
        <v>159</v>
      </c>
      <c r="U20" s="223">
        <v>1.1093500000000001</v>
      </c>
      <c r="V20" s="223">
        <f>ROUND(E20*U20,2)</f>
        <v>2.15</v>
      </c>
      <c r="W20" s="223"/>
      <c r="X20" s="223" t="s">
        <v>271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272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45" t="s">
        <v>1551</v>
      </c>
      <c r="D21" s="224"/>
      <c r="E21" s="225">
        <v>1.9350000000000001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45" t="s">
        <v>1552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3">
        <v>5</v>
      </c>
      <c r="B23" s="234" t="s">
        <v>1130</v>
      </c>
      <c r="C23" s="244" t="s">
        <v>1131</v>
      </c>
      <c r="D23" s="235" t="s">
        <v>277</v>
      </c>
      <c r="E23" s="236">
        <v>1.8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8">
        <v>0</v>
      </c>
      <c r="O23" s="238">
        <f>ROUND(E23*N23,2)</f>
        <v>0</v>
      </c>
      <c r="P23" s="238">
        <v>0.22</v>
      </c>
      <c r="Q23" s="238">
        <f>ROUND(E23*P23,2)</f>
        <v>0.4</v>
      </c>
      <c r="R23" s="238" t="s">
        <v>278</v>
      </c>
      <c r="S23" s="238" t="s">
        <v>159</v>
      </c>
      <c r="T23" s="239" t="s">
        <v>159</v>
      </c>
      <c r="U23" s="223">
        <v>0.375</v>
      </c>
      <c r="V23" s="223">
        <f>ROUND(E23*U23,2)</f>
        <v>0.68</v>
      </c>
      <c r="W23" s="223"/>
      <c r="X23" s="223" t="s">
        <v>271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272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1553</v>
      </c>
      <c r="D24" s="224"/>
      <c r="E24" s="225">
        <v>1.8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1554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33">
        <v>6</v>
      </c>
      <c r="B26" s="234" t="s">
        <v>285</v>
      </c>
      <c r="C26" s="244" t="s">
        <v>286</v>
      </c>
      <c r="D26" s="235" t="s">
        <v>277</v>
      </c>
      <c r="E26" s="236">
        <v>2</v>
      </c>
      <c r="F26" s="237"/>
      <c r="G26" s="238">
        <f>ROUND(E26*F26,2)</f>
        <v>0</v>
      </c>
      <c r="H26" s="237"/>
      <c r="I26" s="238">
        <f>ROUND(E26*H26,2)</f>
        <v>0</v>
      </c>
      <c r="J26" s="237"/>
      <c r="K26" s="238">
        <f>ROUND(E26*J26,2)</f>
        <v>0</v>
      </c>
      <c r="L26" s="238">
        <v>21</v>
      </c>
      <c r="M26" s="238">
        <f>G26*(1+L26/100)</f>
        <v>0</v>
      </c>
      <c r="N26" s="238">
        <v>0</v>
      </c>
      <c r="O26" s="238">
        <f>ROUND(E26*N26,2)</f>
        <v>0</v>
      </c>
      <c r="P26" s="238">
        <v>0.11</v>
      </c>
      <c r="Q26" s="238">
        <f>ROUND(E26*P26,2)</f>
        <v>0.22</v>
      </c>
      <c r="R26" s="238" t="s">
        <v>278</v>
      </c>
      <c r="S26" s="238" t="s">
        <v>159</v>
      </c>
      <c r="T26" s="239" t="s">
        <v>159</v>
      </c>
      <c r="U26" s="223">
        <v>0.08</v>
      </c>
      <c r="V26" s="223">
        <f>ROUND(E26*U26,2)</f>
        <v>0.16</v>
      </c>
      <c r="W26" s="223"/>
      <c r="X26" s="223" t="s">
        <v>271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272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53" t="s">
        <v>287</v>
      </c>
      <c r="D27" s="251"/>
      <c r="E27" s="251"/>
      <c r="F27" s="251"/>
      <c r="G27" s="251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288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40" t="str">
        <f>C27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1555</v>
      </c>
      <c r="D28" s="224"/>
      <c r="E28" s="225">
        <v>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290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3">
        <v>7</v>
      </c>
      <c r="B30" s="234" t="s">
        <v>291</v>
      </c>
      <c r="C30" s="244" t="s">
        <v>292</v>
      </c>
      <c r="D30" s="235" t="s">
        <v>293</v>
      </c>
      <c r="E30" s="236">
        <v>0.45674999999999999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8">
        <v>0</v>
      </c>
      <c r="O30" s="238">
        <f>ROUND(E30*N30,2)</f>
        <v>0</v>
      </c>
      <c r="P30" s="238">
        <v>1.3</v>
      </c>
      <c r="Q30" s="238">
        <f>ROUND(E30*P30,2)</f>
        <v>0.59</v>
      </c>
      <c r="R30" s="238" t="s">
        <v>294</v>
      </c>
      <c r="S30" s="238" t="s">
        <v>159</v>
      </c>
      <c r="T30" s="239" t="s">
        <v>159</v>
      </c>
      <c r="U30" s="223">
        <v>0.51</v>
      </c>
      <c r="V30" s="223">
        <f>ROUND(E30*U30,2)</f>
        <v>0.23</v>
      </c>
      <c r="W30" s="223"/>
      <c r="X30" s="223" t="s">
        <v>271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272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3" t="s">
        <v>295</v>
      </c>
      <c r="D31" s="251"/>
      <c r="E31" s="251"/>
      <c r="F31" s="251"/>
      <c r="G31" s="251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288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1556</v>
      </c>
      <c r="D32" s="224"/>
      <c r="E32" s="225">
        <v>0.09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1557</v>
      </c>
      <c r="D33" s="224"/>
      <c r="E33" s="225">
        <v>6.7500000000000004E-2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1558</v>
      </c>
      <c r="D34" s="224"/>
      <c r="E34" s="225">
        <v>1.7999999999999999E-2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1559</v>
      </c>
      <c r="D35" s="224"/>
      <c r="E35" s="225">
        <v>1.35E-2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1560</v>
      </c>
      <c r="D36" s="224"/>
      <c r="E36" s="225">
        <v>8.9999999999999993E-3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1561</v>
      </c>
      <c r="D37" s="224"/>
      <c r="E37" s="225">
        <v>6.7499999999999999E-3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1562</v>
      </c>
      <c r="D38" s="224"/>
      <c r="E38" s="225">
        <v>0.14399999999999999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1563</v>
      </c>
      <c r="D39" s="224"/>
      <c r="E39" s="225">
        <v>0.108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3">
        <v>8</v>
      </c>
      <c r="B40" s="234" t="s">
        <v>1564</v>
      </c>
      <c r="C40" s="244" t="s">
        <v>1565</v>
      </c>
      <c r="D40" s="235" t="s">
        <v>318</v>
      </c>
      <c r="E40" s="236">
        <v>1.5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0</v>
      </c>
      <c r="O40" s="238">
        <f>ROUND(E40*N40,2)</f>
        <v>0</v>
      </c>
      <c r="P40" s="238">
        <v>0.27</v>
      </c>
      <c r="Q40" s="238">
        <f>ROUND(E40*P40,2)</f>
        <v>0.41</v>
      </c>
      <c r="R40" s="238" t="s">
        <v>278</v>
      </c>
      <c r="S40" s="238" t="s">
        <v>159</v>
      </c>
      <c r="T40" s="239" t="s">
        <v>159</v>
      </c>
      <c r="U40" s="223">
        <v>0.123</v>
      </c>
      <c r="V40" s="223">
        <f>ROUND(E40*U40,2)</f>
        <v>0.18</v>
      </c>
      <c r="W40" s="223"/>
      <c r="X40" s="223" t="s">
        <v>271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272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 t="s">
        <v>1566</v>
      </c>
      <c r="D41" s="251"/>
      <c r="E41" s="251"/>
      <c r="F41" s="251"/>
      <c r="G41" s="251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288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0" t="str">
        <f>C41</f>
        <v>s vybouráním lože, s přemístěním hmot na skládku na vzdálenost do 3 m nebo naložením na dopravní prostředek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1567</v>
      </c>
      <c r="D42" s="224"/>
      <c r="E42" s="225">
        <v>1.5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3">
        <v>9</v>
      </c>
      <c r="B43" s="234" t="s">
        <v>304</v>
      </c>
      <c r="C43" s="244" t="s">
        <v>305</v>
      </c>
      <c r="D43" s="235" t="s">
        <v>293</v>
      </c>
      <c r="E43" s="236">
        <v>1.6929000000000001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306</v>
      </c>
      <c r="S43" s="238" t="s">
        <v>159</v>
      </c>
      <c r="T43" s="239" t="s">
        <v>159</v>
      </c>
      <c r="U43" s="223">
        <v>1.0920000000000001</v>
      </c>
      <c r="V43" s="223">
        <f>ROUND(E43*U43,2)</f>
        <v>1.85</v>
      </c>
      <c r="W43" s="223"/>
      <c r="X43" s="223" t="s">
        <v>271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272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307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1568</v>
      </c>
      <c r="D45" s="224"/>
      <c r="E45" s="225">
        <v>2.1046499999999999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45" t="s">
        <v>1569</v>
      </c>
      <c r="D46" s="224"/>
      <c r="E46" s="225">
        <v>-0.28620000000000001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164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45" t="s">
        <v>1570</v>
      </c>
      <c r="D47" s="224"/>
      <c r="E47" s="225">
        <v>-6.4799999999999996E-2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1146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21"/>
      <c r="B49" s="222"/>
      <c r="C49" s="245" t="s">
        <v>1571</v>
      </c>
      <c r="D49" s="224"/>
      <c r="E49" s="225">
        <v>-6.0749999999999998E-2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5" t="s">
        <v>1148</v>
      </c>
      <c r="D50" s="224"/>
      <c r="E50" s="225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164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1149</v>
      </c>
      <c r="D51" s="224"/>
      <c r="E51" s="225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1572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3">
        <v>10</v>
      </c>
      <c r="B53" s="234" t="s">
        <v>1573</v>
      </c>
      <c r="C53" s="244" t="s">
        <v>1574</v>
      </c>
      <c r="D53" s="235" t="s">
        <v>293</v>
      </c>
      <c r="E53" s="236">
        <v>8.1000000000000003E-2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38" t="s">
        <v>306</v>
      </c>
      <c r="S53" s="238" t="s">
        <v>159</v>
      </c>
      <c r="T53" s="239" t="s">
        <v>159</v>
      </c>
      <c r="U53" s="223">
        <v>0.61199999999999999</v>
      </c>
      <c r="V53" s="223">
        <f>ROUND(E53*U53,2)</f>
        <v>0.05</v>
      </c>
      <c r="W53" s="223"/>
      <c r="X53" s="223" t="s">
        <v>271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319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 t="s">
        <v>1575</v>
      </c>
      <c r="D54" s="251"/>
      <c r="E54" s="251"/>
      <c r="F54" s="251"/>
      <c r="G54" s="251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288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1576</v>
      </c>
      <c r="D55" s="224"/>
      <c r="E55" s="225">
        <v>8.1000000000000003E-2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11</v>
      </c>
      <c r="B56" s="234" t="s">
        <v>316</v>
      </c>
      <c r="C56" s="244" t="s">
        <v>317</v>
      </c>
      <c r="D56" s="235" t="s">
        <v>318</v>
      </c>
      <c r="E56" s="236">
        <v>5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6.9199999999999999E-3</v>
      </c>
      <c r="O56" s="238">
        <f>ROUND(E56*N56,2)</f>
        <v>0.03</v>
      </c>
      <c r="P56" s="238">
        <v>0</v>
      </c>
      <c r="Q56" s="238">
        <f>ROUND(E56*P56,2)</f>
        <v>0</v>
      </c>
      <c r="R56" s="238" t="s">
        <v>306</v>
      </c>
      <c r="S56" s="238" t="s">
        <v>159</v>
      </c>
      <c r="T56" s="239" t="s">
        <v>159</v>
      </c>
      <c r="U56" s="223">
        <v>0.502</v>
      </c>
      <c r="V56" s="223">
        <f>ROUND(E56*U56,2)</f>
        <v>2.5099999999999998</v>
      </c>
      <c r="W56" s="223"/>
      <c r="X56" s="223" t="s">
        <v>271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319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3" t="s">
        <v>320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0" t="str">
        <f>C57</f>
        <v>získané při čerpání, potrubím nebo žlaby. Montáž, demontáž a opotřebení potrubí nebo žlabu a jeho utěsnění po dobu provozu. Včetně nutné podpěrné konstrukce.</v>
      </c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1577</v>
      </c>
      <c r="D58" s="224"/>
      <c r="E58" s="225">
        <v>5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322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164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12</v>
      </c>
      <c r="B60" s="234" t="s">
        <v>323</v>
      </c>
      <c r="C60" s="244" t="s">
        <v>324</v>
      </c>
      <c r="D60" s="235" t="s">
        <v>325</v>
      </c>
      <c r="E60" s="236">
        <v>1.54948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306</v>
      </c>
      <c r="S60" s="238" t="s">
        <v>159</v>
      </c>
      <c r="T60" s="239" t="s">
        <v>159</v>
      </c>
      <c r="U60" s="223">
        <v>0.20300000000000001</v>
      </c>
      <c r="V60" s="223">
        <f>ROUND(E60*U60,2)</f>
        <v>0.31</v>
      </c>
      <c r="W60" s="223"/>
      <c r="X60" s="223" t="s">
        <v>271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272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326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288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od hladiny vody v jímce po výšku roviny proložené osou nejvyššího bodu výtlačného potrubí. Včetně odpadní potrubí v délce do 20 m.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1578</v>
      </c>
      <c r="D62" s="224"/>
      <c r="E62" s="225">
        <v>1.54948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13</v>
      </c>
      <c r="B63" s="234" t="s">
        <v>328</v>
      </c>
      <c r="C63" s="244" t="s">
        <v>329</v>
      </c>
      <c r="D63" s="235" t="s">
        <v>325</v>
      </c>
      <c r="E63" s="236">
        <v>1.9921899999999999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4.0000000000000003E-5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306</v>
      </c>
      <c r="S63" s="238" t="s">
        <v>159</v>
      </c>
      <c r="T63" s="239" t="s">
        <v>159</v>
      </c>
      <c r="U63" s="223">
        <v>0.30299999999999999</v>
      </c>
      <c r="V63" s="223">
        <f>ROUND(E63*U63,2)</f>
        <v>0.6</v>
      </c>
      <c r="W63" s="223"/>
      <c r="X63" s="223" t="s">
        <v>271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272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326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288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od hladiny vody v jímce po výšku roviny proložené osou nejvyššího bodu výtlačného potrubí. Včetně odpadní potrubí v délce do 20 m.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1579</v>
      </c>
      <c r="D65" s="224"/>
      <c r="E65" s="225">
        <v>1.9921899999999999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14</v>
      </c>
      <c r="B66" s="234" t="s">
        <v>331</v>
      </c>
      <c r="C66" s="244" t="s">
        <v>332</v>
      </c>
      <c r="D66" s="235" t="s">
        <v>333</v>
      </c>
      <c r="E66" s="236">
        <v>0.18229000000000001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 t="s">
        <v>306</v>
      </c>
      <c r="S66" s="238" t="s">
        <v>159</v>
      </c>
      <c r="T66" s="239" t="s">
        <v>159</v>
      </c>
      <c r="U66" s="223">
        <v>0</v>
      </c>
      <c r="V66" s="223">
        <f>ROUND(E66*U66,2)</f>
        <v>0</v>
      </c>
      <c r="W66" s="223"/>
      <c r="X66" s="223" t="s">
        <v>271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334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288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1580</v>
      </c>
      <c r="D68" s="224"/>
      <c r="E68" s="225">
        <v>0.18229000000000001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15</v>
      </c>
      <c r="B69" s="234" t="s">
        <v>336</v>
      </c>
      <c r="C69" s="244" t="s">
        <v>337</v>
      </c>
      <c r="D69" s="235" t="s">
        <v>333</v>
      </c>
      <c r="E69" s="236">
        <v>0.23438000000000001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38" t="s">
        <v>306</v>
      </c>
      <c r="S69" s="238" t="s">
        <v>159</v>
      </c>
      <c r="T69" s="239" t="s">
        <v>159</v>
      </c>
      <c r="U69" s="223">
        <v>0</v>
      </c>
      <c r="V69" s="223">
        <f>ROUND(E69*U69,2)</f>
        <v>0</v>
      </c>
      <c r="W69" s="223"/>
      <c r="X69" s="223" t="s">
        <v>271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272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334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288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1581</v>
      </c>
      <c r="D71" s="224"/>
      <c r="E71" s="225">
        <v>0.23438000000000001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3">
        <v>16</v>
      </c>
      <c r="B72" s="234" t="s">
        <v>339</v>
      </c>
      <c r="C72" s="244" t="s">
        <v>340</v>
      </c>
      <c r="D72" s="235" t="s">
        <v>318</v>
      </c>
      <c r="E72" s="236">
        <v>1.9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8.6899999999999998E-3</v>
      </c>
      <c r="O72" s="238">
        <f>ROUND(E72*N72,2)</f>
        <v>0.02</v>
      </c>
      <c r="P72" s="238">
        <v>0</v>
      </c>
      <c r="Q72" s="238">
        <f>ROUND(E72*P72,2)</f>
        <v>0</v>
      </c>
      <c r="R72" s="238" t="s">
        <v>306</v>
      </c>
      <c r="S72" s="238" t="s">
        <v>159</v>
      </c>
      <c r="T72" s="239" t="s">
        <v>159</v>
      </c>
      <c r="U72" s="223">
        <v>0.70299999999999996</v>
      </c>
      <c r="V72" s="223">
        <f>ROUND(E72*U72,2)</f>
        <v>1.34</v>
      </c>
      <c r="W72" s="223"/>
      <c r="X72" s="223" t="s">
        <v>271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272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341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288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1156</v>
      </c>
      <c r="D74" s="224"/>
      <c r="E74" s="225">
        <v>1.9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3">
        <v>17</v>
      </c>
      <c r="B75" s="234" t="s">
        <v>346</v>
      </c>
      <c r="C75" s="244" t="s">
        <v>347</v>
      </c>
      <c r="D75" s="235" t="s">
        <v>318</v>
      </c>
      <c r="E75" s="236">
        <v>5.7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2.478E-2</v>
      </c>
      <c r="O75" s="238">
        <f>ROUND(E75*N75,2)</f>
        <v>0.14000000000000001</v>
      </c>
      <c r="P75" s="238">
        <v>0</v>
      </c>
      <c r="Q75" s="238">
        <f>ROUND(E75*P75,2)</f>
        <v>0</v>
      </c>
      <c r="R75" s="238" t="s">
        <v>306</v>
      </c>
      <c r="S75" s="238" t="s">
        <v>159</v>
      </c>
      <c r="T75" s="239" t="s">
        <v>159</v>
      </c>
      <c r="U75" s="223">
        <v>0.54700000000000004</v>
      </c>
      <c r="V75" s="223">
        <f>ROUND(E75*U75,2)</f>
        <v>3.12</v>
      </c>
      <c r="W75" s="223"/>
      <c r="X75" s="223" t="s">
        <v>271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272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53" t="s">
        <v>341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288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1157</v>
      </c>
      <c r="D77" s="224"/>
      <c r="E77" s="225">
        <v>5.7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1158</v>
      </c>
      <c r="C78" s="244" t="s">
        <v>1159</v>
      </c>
      <c r="D78" s="235" t="s">
        <v>293</v>
      </c>
      <c r="E78" s="236">
        <v>0.87749999999999995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306</v>
      </c>
      <c r="S78" s="238" t="s">
        <v>159</v>
      </c>
      <c r="T78" s="239" t="s">
        <v>159</v>
      </c>
      <c r="U78" s="223">
        <v>9.7000000000000003E-2</v>
      </c>
      <c r="V78" s="223">
        <f>ROUND(E78*U78,2)</f>
        <v>0.09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 t="s">
        <v>1160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nebo lesní půdy, s vodorovným přemístěním na hromady v místě upotřebení nebo na dočasné či trvalé skládky se složením</v>
      </c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1582</v>
      </c>
      <c r="D80" s="224"/>
      <c r="E80" s="225">
        <v>0.20250000000000001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1162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1163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1583</v>
      </c>
      <c r="D83" s="224"/>
      <c r="E83" s="225">
        <v>0.67500000000000004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19</v>
      </c>
      <c r="B84" s="234" t="s">
        <v>349</v>
      </c>
      <c r="C84" s="244" t="s">
        <v>350</v>
      </c>
      <c r="D84" s="235" t="s">
        <v>293</v>
      </c>
      <c r="E84" s="236">
        <v>6.4062000000000001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306</v>
      </c>
      <c r="S84" s="238" t="s">
        <v>159</v>
      </c>
      <c r="T84" s="239" t="s">
        <v>159</v>
      </c>
      <c r="U84" s="223">
        <v>1.7629999999999999</v>
      </c>
      <c r="V84" s="223">
        <f>ROUND(E84*U84,2)</f>
        <v>11.29</v>
      </c>
      <c r="W84" s="223"/>
      <c r="X84" s="223" t="s">
        <v>271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272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 t="s">
        <v>351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288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Příplatek k cenám hloubených vykopávek za ztížení vykopávky v blízkosti podzemního vedení nebo výbušnin pro jakoukoliv třídu horniny.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1584</v>
      </c>
      <c r="D86" s="224"/>
      <c r="E86" s="225">
        <v>0.9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1585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1586</v>
      </c>
      <c r="D88" s="224"/>
      <c r="E88" s="225">
        <v>2.7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5" t="s">
        <v>1587</v>
      </c>
      <c r="D89" s="224"/>
      <c r="E89" s="225">
        <v>2.8062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3">
        <v>20</v>
      </c>
      <c r="B90" s="234" t="s">
        <v>1169</v>
      </c>
      <c r="C90" s="244" t="s">
        <v>1170</v>
      </c>
      <c r="D90" s="235" t="s">
        <v>293</v>
      </c>
      <c r="E90" s="236">
        <v>3.245E-2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306</v>
      </c>
      <c r="S90" s="238" t="s">
        <v>159</v>
      </c>
      <c r="T90" s="239" t="s">
        <v>159</v>
      </c>
      <c r="U90" s="223">
        <v>0.18</v>
      </c>
      <c r="V90" s="223">
        <f>ROUND(E90*U90,2)</f>
        <v>0.01</v>
      </c>
      <c r="W90" s="223"/>
      <c r="X90" s="223" t="s">
        <v>271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272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53" t="s">
        <v>358</v>
      </c>
      <c r="D91" s="251"/>
      <c r="E91" s="251"/>
      <c r="F91" s="251"/>
      <c r="G91" s="251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288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0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1588</v>
      </c>
      <c r="D92" s="224"/>
      <c r="E92" s="225">
        <v>3.245E-2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21</v>
      </c>
      <c r="B93" s="234" t="s">
        <v>1172</v>
      </c>
      <c r="C93" s="244" t="s">
        <v>1173</v>
      </c>
      <c r="D93" s="235" t="s">
        <v>293</v>
      </c>
      <c r="E93" s="236">
        <v>3.245E-2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306</v>
      </c>
      <c r="S93" s="238" t="s">
        <v>159</v>
      </c>
      <c r="T93" s="239" t="s">
        <v>159</v>
      </c>
      <c r="U93" s="223">
        <v>0.28999999999999998</v>
      </c>
      <c r="V93" s="223">
        <f>ROUND(E93*U93,2)</f>
        <v>0.01</v>
      </c>
      <c r="W93" s="223"/>
      <c r="X93" s="223" t="s">
        <v>271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319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358</v>
      </c>
      <c r="D94" s="251"/>
      <c r="E94" s="251"/>
      <c r="F94" s="251"/>
      <c r="G94" s="251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288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0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1588</v>
      </c>
      <c r="D95" s="224"/>
      <c r="E95" s="225">
        <v>3.245E-2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3">
        <v>22</v>
      </c>
      <c r="B96" s="234" t="s">
        <v>1174</v>
      </c>
      <c r="C96" s="244" t="s">
        <v>1175</v>
      </c>
      <c r="D96" s="235" t="s">
        <v>293</v>
      </c>
      <c r="E96" s="236">
        <v>2.5774400000000002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306</v>
      </c>
      <c r="S96" s="238" t="s">
        <v>159</v>
      </c>
      <c r="T96" s="239" t="s">
        <v>159</v>
      </c>
      <c r="U96" s="223">
        <v>0.2</v>
      </c>
      <c r="V96" s="223">
        <f>ROUND(E96*U96,2)</f>
        <v>0.52</v>
      </c>
      <c r="W96" s="223"/>
      <c r="X96" s="223" t="s">
        <v>271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272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53" t="s">
        <v>358</v>
      </c>
      <c r="D97" s="251"/>
      <c r="E97" s="251"/>
      <c r="F97" s="251"/>
      <c r="G97" s="251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288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0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1589</v>
      </c>
      <c r="D98" s="224"/>
      <c r="E98" s="225">
        <v>3.2122199999999999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1590</v>
      </c>
      <c r="D99" s="224"/>
      <c r="E99" s="225">
        <v>-0.44123000000000001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164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1591</v>
      </c>
      <c r="D100" s="224"/>
      <c r="E100" s="225">
        <v>-9.9900000000000003E-2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1179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1592</v>
      </c>
      <c r="D102" s="224"/>
      <c r="E102" s="225">
        <v>-9.3659999999999993E-2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3">
        <v>23</v>
      </c>
      <c r="B103" s="234" t="s">
        <v>369</v>
      </c>
      <c r="C103" s="244" t="s">
        <v>370</v>
      </c>
      <c r="D103" s="235" t="s">
        <v>293</v>
      </c>
      <c r="E103" s="236">
        <v>2.5774400000000002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38" t="s">
        <v>306</v>
      </c>
      <c r="S103" s="238" t="s">
        <v>159</v>
      </c>
      <c r="T103" s="239" t="s">
        <v>159</v>
      </c>
      <c r="U103" s="223">
        <v>8.4000000000000005E-2</v>
      </c>
      <c r="V103" s="223">
        <f>ROUND(E103*U103,2)</f>
        <v>0.22</v>
      </c>
      <c r="W103" s="223"/>
      <c r="X103" s="223" t="s">
        <v>271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272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21"/>
      <c r="B104" s="222"/>
      <c r="C104" s="253" t="s">
        <v>358</v>
      </c>
      <c r="D104" s="251"/>
      <c r="E104" s="251"/>
      <c r="F104" s="251"/>
      <c r="G104" s="251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288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0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1593</v>
      </c>
      <c r="D105" s="224"/>
      <c r="E105" s="225">
        <v>3.2122199999999999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1594</v>
      </c>
      <c r="D106" s="224"/>
      <c r="E106" s="225">
        <v>-0.44123000000000001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164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1595</v>
      </c>
      <c r="D107" s="224"/>
      <c r="E107" s="225">
        <v>-9.9900000000000003E-2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164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1184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1596</v>
      </c>
      <c r="D109" s="224"/>
      <c r="E109" s="225">
        <v>-9.3659999999999993E-2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1" x14ac:dyDescent="0.2">
      <c r="A110" s="233">
        <v>24</v>
      </c>
      <c r="B110" s="234" t="s">
        <v>1186</v>
      </c>
      <c r="C110" s="244" t="s">
        <v>1187</v>
      </c>
      <c r="D110" s="235" t="s">
        <v>293</v>
      </c>
      <c r="E110" s="236">
        <v>2.5774400000000002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38" t="s">
        <v>306</v>
      </c>
      <c r="S110" s="238" t="s">
        <v>159</v>
      </c>
      <c r="T110" s="239" t="s">
        <v>159</v>
      </c>
      <c r="U110" s="223">
        <v>0.54</v>
      </c>
      <c r="V110" s="223">
        <f>ROUND(E110*U110,2)</f>
        <v>1.39</v>
      </c>
      <c r="W110" s="223"/>
      <c r="X110" s="223" t="s">
        <v>271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319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1" x14ac:dyDescent="0.2">
      <c r="A111" s="221"/>
      <c r="B111" s="222"/>
      <c r="C111" s="253" t="s">
        <v>358</v>
      </c>
      <c r="D111" s="251"/>
      <c r="E111" s="251"/>
      <c r="F111" s="251"/>
      <c r="G111" s="251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288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0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45" t="s">
        <v>1589</v>
      </c>
      <c r="D112" s="224"/>
      <c r="E112" s="225">
        <v>3.2122199999999999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21"/>
      <c r="B113" s="222"/>
      <c r="C113" s="245" t="s">
        <v>1590</v>
      </c>
      <c r="D113" s="224"/>
      <c r="E113" s="225">
        <v>-0.44123000000000001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164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1591</v>
      </c>
      <c r="D114" s="224"/>
      <c r="E114" s="225">
        <v>-9.9900000000000003E-2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1179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1592</v>
      </c>
      <c r="D116" s="224"/>
      <c r="E116" s="225">
        <v>-9.3659999999999993E-2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33">
        <v>25</v>
      </c>
      <c r="B117" s="234" t="s">
        <v>1188</v>
      </c>
      <c r="C117" s="244" t="s">
        <v>1189</v>
      </c>
      <c r="D117" s="235" t="s">
        <v>293</v>
      </c>
      <c r="E117" s="236">
        <v>0.56430000000000002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38" t="s">
        <v>306</v>
      </c>
      <c r="S117" s="238" t="s">
        <v>159</v>
      </c>
      <c r="T117" s="239" t="s">
        <v>159</v>
      </c>
      <c r="U117" s="223">
        <v>0.35</v>
      </c>
      <c r="V117" s="223">
        <f>ROUND(E117*U117,2)</f>
        <v>0.2</v>
      </c>
      <c r="W117" s="223"/>
      <c r="X117" s="223" t="s">
        <v>271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272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1" x14ac:dyDescent="0.2">
      <c r="A118" s="221"/>
      <c r="B118" s="222"/>
      <c r="C118" s="253" t="s">
        <v>358</v>
      </c>
      <c r="D118" s="251"/>
      <c r="E118" s="251"/>
      <c r="F118" s="251"/>
      <c r="G118" s="251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288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0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1597</v>
      </c>
      <c r="D119" s="224"/>
      <c r="E119" s="225">
        <v>0.70155000000000001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5" t="s">
        <v>1598</v>
      </c>
      <c r="D120" s="224"/>
      <c r="E120" s="225">
        <v>-9.5399999999999999E-2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164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1599</v>
      </c>
      <c r="D121" s="224"/>
      <c r="E121" s="225">
        <v>-2.1600000000000001E-2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164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1193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5" t="s">
        <v>1600</v>
      </c>
      <c r="D123" s="224"/>
      <c r="E123" s="225">
        <v>-2.0250000000000001E-2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3">
        <v>26</v>
      </c>
      <c r="B124" s="234" t="s">
        <v>385</v>
      </c>
      <c r="C124" s="244" t="s">
        <v>386</v>
      </c>
      <c r="D124" s="235" t="s">
        <v>293</v>
      </c>
      <c r="E124" s="236">
        <v>0.56430000000000002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38" t="s">
        <v>306</v>
      </c>
      <c r="S124" s="238" t="s">
        <v>159</v>
      </c>
      <c r="T124" s="239" t="s">
        <v>159</v>
      </c>
      <c r="U124" s="223">
        <v>0.14829999999999999</v>
      </c>
      <c r="V124" s="223">
        <f>ROUND(E124*U124,2)</f>
        <v>0.08</v>
      </c>
      <c r="W124" s="223"/>
      <c r="X124" s="223" t="s">
        <v>271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272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33.75" outlineLevel="1" x14ac:dyDescent="0.2">
      <c r="A125" s="221"/>
      <c r="B125" s="222"/>
      <c r="C125" s="253" t="s">
        <v>358</v>
      </c>
      <c r="D125" s="251"/>
      <c r="E125" s="251"/>
      <c r="F125" s="251"/>
      <c r="G125" s="251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288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0" t="str">
        <f>C125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1601</v>
      </c>
      <c r="D126" s="224"/>
      <c r="E126" s="225">
        <v>0.70155000000000001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1602</v>
      </c>
      <c r="D127" s="224"/>
      <c r="E127" s="225">
        <v>-9.5399999999999999E-2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164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1603</v>
      </c>
      <c r="D128" s="224"/>
      <c r="E128" s="225">
        <v>-2.1600000000000001E-2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1198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1604</v>
      </c>
      <c r="D130" s="224"/>
      <c r="E130" s="225">
        <v>-2.0250000000000001E-2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33">
        <v>27</v>
      </c>
      <c r="B131" s="234" t="s">
        <v>1200</v>
      </c>
      <c r="C131" s="244" t="s">
        <v>1201</v>
      </c>
      <c r="D131" s="235" t="s">
        <v>293</v>
      </c>
      <c r="E131" s="236">
        <v>0.56430000000000002</v>
      </c>
      <c r="F131" s="237"/>
      <c r="G131" s="238">
        <f>ROUND(E131*F131,2)</f>
        <v>0</v>
      </c>
      <c r="H131" s="237"/>
      <c r="I131" s="238">
        <f>ROUND(E131*H131,2)</f>
        <v>0</v>
      </c>
      <c r="J131" s="237"/>
      <c r="K131" s="238">
        <f>ROUND(E131*J131,2)</f>
        <v>0</v>
      </c>
      <c r="L131" s="238">
        <v>21</v>
      </c>
      <c r="M131" s="238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38" t="s">
        <v>306</v>
      </c>
      <c r="S131" s="238" t="s">
        <v>159</v>
      </c>
      <c r="T131" s="239" t="s">
        <v>159</v>
      </c>
      <c r="U131" s="223">
        <v>0.9</v>
      </c>
      <c r="V131" s="223">
        <f>ROUND(E131*U131,2)</f>
        <v>0.51</v>
      </c>
      <c r="W131" s="223"/>
      <c r="X131" s="223" t="s">
        <v>271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319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33.75" outlineLevel="1" x14ac:dyDescent="0.2">
      <c r="A132" s="221"/>
      <c r="B132" s="222"/>
      <c r="C132" s="253" t="s">
        <v>358</v>
      </c>
      <c r="D132" s="251"/>
      <c r="E132" s="251"/>
      <c r="F132" s="251"/>
      <c r="G132" s="251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288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0" t="str">
        <f>C132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1597</v>
      </c>
      <c r="D133" s="224"/>
      <c r="E133" s="225">
        <v>0.70155000000000001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45" t="s">
        <v>1598</v>
      </c>
      <c r="D134" s="224"/>
      <c r="E134" s="225">
        <v>-9.5399999999999999E-2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164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1599</v>
      </c>
      <c r="D135" s="224"/>
      <c r="E135" s="225">
        <v>-2.1600000000000001E-2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1193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45" t="s">
        <v>1600</v>
      </c>
      <c r="D137" s="224"/>
      <c r="E137" s="225">
        <v>-2.0250000000000001E-2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3">
        <v>28</v>
      </c>
      <c r="B138" s="234" t="s">
        <v>394</v>
      </c>
      <c r="C138" s="244" t="s">
        <v>395</v>
      </c>
      <c r="D138" s="235" t="s">
        <v>293</v>
      </c>
      <c r="E138" s="236">
        <v>1.6929000000000001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38" t="s">
        <v>306</v>
      </c>
      <c r="S138" s="238" t="s">
        <v>159</v>
      </c>
      <c r="T138" s="239" t="s">
        <v>159</v>
      </c>
      <c r="U138" s="223">
        <v>0.53</v>
      </c>
      <c r="V138" s="223">
        <f>ROUND(E138*U138,2)</f>
        <v>0.9</v>
      </c>
      <c r="W138" s="223"/>
      <c r="X138" s="223" t="s">
        <v>271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272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1" x14ac:dyDescent="0.2">
      <c r="A139" s="221"/>
      <c r="B139" s="222"/>
      <c r="C139" s="253" t="s">
        <v>358</v>
      </c>
      <c r="D139" s="251"/>
      <c r="E139" s="251"/>
      <c r="F139" s="251"/>
      <c r="G139" s="251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288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0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1605</v>
      </c>
      <c r="D140" s="224"/>
      <c r="E140" s="225">
        <v>2.1046499999999999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1606</v>
      </c>
      <c r="D141" s="224"/>
      <c r="E141" s="225">
        <v>-0.28620000000000001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1607</v>
      </c>
      <c r="D142" s="224"/>
      <c r="E142" s="225">
        <v>-6.4799999999999996E-2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1205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1608</v>
      </c>
      <c r="D144" s="224"/>
      <c r="E144" s="225">
        <v>-6.0749999999999998E-2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29</v>
      </c>
      <c r="B145" s="234" t="s">
        <v>401</v>
      </c>
      <c r="C145" s="244" t="s">
        <v>402</v>
      </c>
      <c r="D145" s="235" t="s">
        <v>293</v>
      </c>
      <c r="E145" s="236">
        <v>0.66305000000000003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306</v>
      </c>
      <c r="S145" s="238" t="s">
        <v>159</v>
      </c>
      <c r="T145" s="239" t="s">
        <v>159</v>
      </c>
      <c r="U145" s="223">
        <v>0.25</v>
      </c>
      <c r="V145" s="223">
        <f>ROUND(E145*U145,2)</f>
        <v>0.17</v>
      </c>
      <c r="W145" s="223"/>
      <c r="X145" s="223" t="s">
        <v>271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272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33.75" outlineLevel="1" x14ac:dyDescent="0.2">
      <c r="A146" s="221"/>
      <c r="B146" s="222"/>
      <c r="C146" s="253" t="s">
        <v>358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288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1609</v>
      </c>
      <c r="D147" s="224"/>
      <c r="E147" s="225">
        <v>0.82432000000000005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1610</v>
      </c>
      <c r="D148" s="224"/>
      <c r="E148" s="225">
        <v>-0.11210000000000001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164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45" t="s">
        <v>1611</v>
      </c>
      <c r="D149" s="224"/>
      <c r="E149" s="225">
        <v>-2.538E-2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164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1210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5" t="s">
        <v>1612</v>
      </c>
      <c r="D151" s="224"/>
      <c r="E151" s="225">
        <v>-2.3789999999999999E-2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30</v>
      </c>
      <c r="B152" s="234" t="s">
        <v>408</v>
      </c>
      <c r="C152" s="244" t="s">
        <v>409</v>
      </c>
      <c r="D152" s="235" t="s">
        <v>293</v>
      </c>
      <c r="E152" s="236">
        <v>0.11286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1.9220000000000001E-2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306</v>
      </c>
      <c r="S152" s="238" t="s">
        <v>159</v>
      </c>
      <c r="T152" s="239" t="s">
        <v>159</v>
      </c>
      <c r="U152" s="223">
        <v>1.5863</v>
      </c>
      <c r="V152" s="223">
        <f>ROUND(E152*U152,2)</f>
        <v>0.18</v>
      </c>
      <c r="W152" s="223"/>
      <c r="X152" s="223" t="s">
        <v>271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272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33.75" outlineLevel="1" x14ac:dyDescent="0.2">
      <c r="A153" s="221"/>
      <c r="B153" s="222"/>
      <c r="C153" s="253" t="s">
        <v>358</v>
      </c>
      <c r="D153" s="251"/>
      <c r="E153" s="251"/>
      <c r="F153" s="251"/>
      <c r="G153" s="251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288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0" t="str">
        <f>C153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5" t="s">
        <v>1613</v>
      </c>
      <c r="D154" s="224"/>
      <c r="E154" s="225">
        <v>0.14030999999999999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1614</v>
      </c>
      <c r="D155" s="224"/>
      <c r="E155" s="225">
        <v>-1.908E-2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45" t="s">
        <v>1615</v>
      </c>
      <c r="D156" s="224"/>
      <c r="E156" s="225">
        <v>-4.3200000000000001E-3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164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5" t="s">
        <v>1215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1616</v>
      </c>
      <c r="D158" s="224"/>
      <c r="E158" s="225">
        <v>-4.0499999999999998E-3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33">
        <v>31</v>
      </c>
      <c r="B159" s="234" t="s">
        <v>415</v>
      </c>
      <c r="C159" s="244" t="s">
        <v>416</v>
      </c>
      <c r="D159" s="235" t="s">
        <v>293</v>
      </c>
      <c r="E159" s="236">
        <v>3.8809999999999997E-2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306</v>
      </c>
      <c r="S159" s="238" t="s">
        <v>159</v>
      </c>
      <c r="T159" s="239" t="s">
        <v>159</v>
      </c>
      <c r="U159" s="223">
        <v>7.5220000000000002</v>
      </c>
      <c r="V159" s="223">
        <f>ROUND(E159*U159,2)</f>
        <v>0.28999999999999998</v>
      </c>
      <c r="W159" s="223"/>
      <c r="X159" s="223" t="s">
        <v>271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319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3" t="s">
        <v>417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288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40" t="str">
        <f>C160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1617</v>
      </c>
      <c r="D161" s="224"/>
      <c r="E161" s="225">
        <v>3.8809999999999997E-2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33">
        <v>32</v>
      </c>
      <c r="B162" s="234" t="s">
        <v>419</v>
      </c>
      <c r="C162" s="244" t="s">
        <v>420</v>
      </c>
      <c r="D162" s="235" t="s">
        <v>293</v>
      </c>
      <c r="E162" s="236">
        <v>5.2900000000000004E-3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306</v>
      </c>
      <c r="S162" s="238" t="s">
        <v>159</v>
      </c>
      <c r="T162" s="239" t="s">
        <v>159</v>
      </c>
      <c r="U162" s="223">
        <v>10.583</v>
      </c>
      <c r="V162" s="223">
        <f>ROUND(E162*U162,2)</f>
        <v>0.06</v>
      </c>
      <c r="W162" s="223"/>
      <c r="X162" s="223" t="s">
        <v>271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272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3" t="s">
        <v>417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40" t="str">
        <f>C163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1618</v>
      </c>
      <c r="D164" s="224"/>
      <c r="E164" s="225">
        <v>5.2900000000000004E-3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33">
        <v>33</v>
      </c>
      <c r="B165" s="234" t="s">
        <v>422</v>
      </c>
      <c r="C165" s="244" t="s">
        <v>423</v>
      </c>
      <c r="D165" s="235" t="s">
        <v>293</v>
      </c>
      <c r="E165" s="236">
        <v>8.9999999999999998E-4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306</v>
      </c>
      <c r="S165" s="238" t="s">
        <v>159</v>
      </c>
      <c r="T165" s="239" t="s">
        <v>159</v>
      </c>
      <c r="U165" s="223">
        <v>19.922000000000001</v>
      </c>
      <c r="V165" s="223">
        <f>ROUND(E165*U165,2)</f>
        <v>0.02</v>
      </c>
      <c r="W165" s="223"/>
      <c r="X165" s="223" t="s">
        <v>271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319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3" t="s">
        <v>417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288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0" t="str">
        <f>C166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1619</v>
      </c>
      <c r="D167" s="224"/>
      <c r="E167" s="225">
        <v>8.9999999999999998E-4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34</v>
      </c>
      <c r="B168" s="234" t="s">
        <v>425</v>
      </c>
      <c r="C168" s="244" t="s">
        <v>426</v>
      </c>
      <c r="D168" s="235" t="s">
        <v>293</v>
      </c>
      <c r="E168" s="236">
        <v>0.41625000000000001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306</v>
      </c>
      <c r="S168" s="238" t="s">
        <v>159</v>
      </c>
      <c r="T168" s="239" t="s">
        <v>159</v>
      </c>
      <c r="U168" s="223">
        <v>3.5329999999999999</v>
      </c>
      <c r="V168" s="223">
        <f>ROUND(E168*U168,2)</f>
        <v>1.47</v>
      </c>
      <c r="W168" s="223"/>
      <c r="X168" s="223" t="s">
        <v>271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272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427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288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1220</v>
      </c>
      <c r="D170" s="224"/>
      <c r="E170" s="225">
        <v>0.41625000000000001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1221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1222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35</v>
      </c>
      <c r="B173" s="234" t="s">
        <v>431</v>
      </c>
      <c r="C173" s="244" t="s">
        <v>432</v>
      </c>
      <c r="D173" s="235" t="s">
        <v>293</v>
      </c>
      <c r="E173" s="236">
        <v>0.48375000000000001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306</v>
      </c>
      <c r="S173" s="238" t="s">
        <v>159</v>
      </c>
      <c r="T173" s="239" t="s">
        <v>159</v>
      </c>
      <c r="U173" s="223">
        <v>4.6550000000000002</v>
      </c>
      <c r="V173" s="223">
        <f>ROUND(E173*U173,2)</f>
        <v>2.25</v>
      </c>
      <c r="W173" s="223"/>
      <c r="X173" s="223" t="s">
        <v>271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272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 t="s">
        <v>427</v>
      </c>
      <c r="D174" s="251"/>
      <c r="E174" s="251"/>
      <c r="F174" s="251"/>
      <c r="G174" s="251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288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1223</v>
      </c>
      <c r="D175" s="224"/>
      <c r="E175" s="225">
        <v>0.48375000000000001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1224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1225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33">
        <v>36</v>
      </c>
      <c r="B178" s="234" t="s">
        <v>436</v>
      </c>
      <c r="C178" s="244" t="s">
        <v>437</v>
      </c>
      <c r="D178" s="235" t="s">
        <v>277</v>
      </c>
      <c r="E178" s="236">
        <v>15.59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8">
        <v>1.99E-3</v>
      </c>
      <c r="O178" s="238">
        <f>ROUND(E178*N178,2)</f>
        <v>0.03</v>
      </c>
      <c r="P178" s="238">
        <v>0</v>
      </c>
      <c r="Q178" s="238">
        <f>ROUND(E178*P178,2)</f>
        <v>0</v>
      </c>
      <c r="R178" s="238" t="s">
        <v>306</v>
      </c>
      <c r="S178" s="238" t="s">
        <v>159</v>
      </c>
      <c r="T178" s="239" t="s">
        <v>159</v>
      </c>
      <c r="U178" s="223">
        <v>0.40200000000000002</v>
      </c>
      <c r="V178" s="223">
        <f>ROUND(E178*U178,2)</f>
        <v>6.27</v>
      </c>
      <c r="W178" s="223"/>
      <c r="X178" s="223" t="s">
        <v>271</v>
      </c>
      <c r="Y178" s="214"/>
      <c r="Z178" s="214"/>
      <c r="AA178" s="214"/>
      <c r="AB178" s="214"/>
      <c r="AC178" s="214"/>
      <c r="AD178" s="214"/>
      <c r="AE178" s="214"/>
      <c r="AF178" s="214"/>
      <c r="AG178" s="214" t="s">
        <v>272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3" t="s">
        <v>438</v>
      </c>
      <c r="D179" s="251"/>
      <c r="E179" s="251"/>
      <c r="F179" s="251"/>
      <c r="G179" s="251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288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45" t="s">
        <v>1620</v>
      </c>
      <c r="D180" s="224"/>
      <c r="E180" s="225">
        <v>15.59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33">
        <v>37</v>
      </c>
      <c r="B181" s="234" t="s">
        <v>440</v>
      </c>
      <c r="C181" s="244" t="s">
        <v>441</v>
      </c>
      <c r="D181" s="235" t="s">
        <v>277</v>
      </c>
      <c r="E181" s="236">
        <v>15.59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0</v>
      </c>
      <c r="O181" s="238">
        <f>ROUND(E181*N181,2)</f>
        <v>0</v>
      </c>
      <c r="P181" s="238">
        <v>0</v>
      </c>
      <c r="Q181" s="238">
        <f>ROUND(E181*P181,2)</f>
        <v>0</v>
      </c>
      <c r="R181" s="238" t="s">
        <v>306</v>
      </c>
      <c r="S181" s="238" t="s">
        <v>159</v>
      </c>
      <c r="T181" s="239" t="s">
        <v>159</v>
      </c>
      <c r="U181" s="223">
        <v>0.17799999999999999</v>
      </c>
      <c r="V181" s="223">
        <f>ROUND(E181*U181,2)</f>
        <v>2.78</v>
      </c>
      <c r="W181" s="223"/>
      <c r="X181" s="223" t="s">
        <v>271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272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3" t="s">
        <v>442</v>
      </c>
      <c r="D182" s="251"/>
      <c r="E182" s="251"/>
      <c r="F182" s="251"/>
      <c r="G182" s="251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5" t="s">
        <v>1620</v>
      </c>
      <c r="D183" s="224"/>
      <c r="E183" s="225">
        <v>15.59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33">
        <v>38</v>
      </c>
      <c r="B184" s="234" t="s">
        <v>443</v>
      </c>
      <c r="C184" s="244" t="s">
        <v>444</v>
      </c>
      <c r="D184" s="235" t="s">
        <v>293</v>
      </c>
      <c r="E184" s="236">
        <v>3.1741899999999998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38" t="s">
        <v>306</v>
      </c>
      <c r="S184" s="238" t="s">
        <v>159</v>
      </c>
      <c r="T184" s="239" t="s">
        <v>159</v>
      </c>
      <c r="U184" s="223">
        <v>0.34499999999999997</v>
      </c>
      <c r="V184" s="223">
        <f>ROUND(E184*U184,2)</f>
        <v>1.1000000000000001</v>
      </c>
      <c r="W184" s="223"/>
      <c r="X184" s="223" t="s">
        <v>271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272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3" t="s">
        <v>445</v>
      </c>
      <c r="D185" s="251"/>
      <c r="E185" s="251"/>
      <c r="F185" s="251"/>
      <c r="G185" s="251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288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40" t="str">
        <f>C185</f>
        <v>bez naložení do dopravní nádoby, ale s vyprázdněním dopravní nádoby na hromadu nebo na dopravní prostředek,</v>
      </c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1621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45" t="s">
        <v>1622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1623</v>
      </c>
      <c r="D188" s="224"/>
      <c r="E188" s="225">
        <v>3.2446700000000002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1624</v>
      </c>
      <c r="D189" s="224"/>
      <c r="E189" s="225">
        <v>-0.44123000000000001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1625</v>
      </c>
      <c r="D190" s="224"/>
      <c r="E190" s="225">
        <v>-9.9900000000000003E-2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1232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1626</v>
      </c>
      <c r="D192" s="224"/>
      <c r="E192" s="225">
        <v>-9.3659999999999993E-2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1627</v>
      </c>
      <c r="D193" s="224"/>
      <c r="E193" s="225">
        <v>0.70155000000000001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1628</v>
      </c>
      <c r="D194" s="224"/>
      <c r="E194" s="225">
        <v>-9.5399999999999999E-2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1629</v>
      </c>
      <c r="D195" s="224"/>
      <c r="E195" s="225">
        <v>-2.1600000000000001E-2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1237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1630</v>
      </c>
      <c r="D197" s="224"/>
      <c r="E197" s="225">
        <v>-2.0250000000000001E-2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1631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1632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1633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1242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1634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1635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1636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1637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1247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1638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33">
        <v>39</v>
      </c>
      <c r="B208" s="234" t="s">
        <v>468</v>
      </c>
      <c r="C208" s="244" t="s">
        <v>469</v>
      </c>
      <c r="D208" s="235" t="s">
        <v>293</v>
      </c>
      <c r="E208" s="236">
        <v>2.4913099999999999</v>
      </c>
      <c r="F208" s="237"/>
      <c r="G208" s="238">
        <f>ROUND(E208*F208,2)</f>
        <v>0</v>
      </c>
      <c r="H208" s="237"/>
      <c r="I208" s="238">
        <f>ROUND(E208*H208,2)</f>
        <v>0</v>
      </c>
      <c r="J208" s="237"/>
      <c r="K208" s="238">
        <f>ROUND(E208*J208,2)</f>
        <v>0</v>
      </c>
      <c r="L208" s="238">
        <v>21</v>
      </c>
      <c r="M208" s="238">
        <f>G208*(1+L208/100)</f>
        <v>0</v>
      </c>
      <c r="N208" s="238">
        <v>0</v>
      </c>
      <c r="O208" s="238">
        <f>ROUND(E208*N208,2)</f>
        <v>0</v>
      </c>
      <c r="P208" s="238">
        <v>0</v>
      </c>
      <c r="Q208" s="238">
        <f>ROUND(E208*P208,2)</f>
        <v>0</v>
      </c>
      <c r="R208" s="238" t="s">
        <v>306</v>
      </c>
      <c r="S208" s="238" t="s">
        <v>159</v>
      </c>
      <c r="T208" s="239" t="s">
        <v>159</v>
      </c>
      <c r="U208" s="223">
        <v>0.48399999999999999</v>
      </c>
      <c r="V208" s="223">
        <f>ROUND(E208*U208,2)</f>
        <v>1.21</v>
      </c>
      <c r="W208" s="223"/>
      <c r="X208" s="223" t="s">
        <v>271</v>
      </c>
      <c r="Y208" s="214"/>
      <c r="Z208" s="214"/>
      <c r="AA208" s="214"/>
      <c r="AB208" s="214"/>
      <c r="AC208" s="214"/>
      <c r="AD208" s="214"/>
      <c r="AE208" s="214"/>
      <c r="AF208" s="214"/>
      <c r="AG208" s="214" t="s">
        <v>272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3" t="s">
        <v>445</v>
      </c>
      <c r="D209" s="251"/>
      <c r="E209" s="251"/>
      <c r="F209" s="251"/>
      <c r="G209" s="251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288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40" t="str">
        <f>C209</f>
        <v>bez naložení do dopravní nádoby, ale s vyprázdněním dopravní nádoby na hromadu nebo na dopravní prostředek,</v>
      </c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45" t="s">
        <v>470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45" t="s">
        <v>1639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1640</v>
      </c>
      <c r="D212" s="224"/>
      <c r="E212" s="225">
        <v>2.1046499999999999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1641</v>
      </c>
      <c r="D213" s="224"/>
      <c r="E213" s="225">
        <v>-0.28620000000000001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1642</v>
      </c>
      <c r="D214" s="224"/>
      <c r="E214" s="225">
        <v>-6.4799999999999996E-2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1253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1643</v>
      </c>
      <c r="D216" s="224"/>
      <c r="E216" s="225">
        <v>-6.0749999999999998E-2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1644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1645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1646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1258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1647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1648</v>
      </c>
      <c r="D222" s="224"/>
      <c r="E222" s="225">
        <v>2.2499999999999999E-2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497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484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1649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1650</v>
      </c>
      <c r="D226" s="224"/>
      <c r="E226" s="225">
        <v>0.82432000000000005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1651</v>
      </c>
      <c r="D227" s="224"/>
      <c r="E227" s="225">
        <v>-0.11210000000000001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1652</v>
      </c>
      <c r="D228" s="224"/>
      <c r="E228" s="225">
        <v>-2.538E-2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1265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1653</v>
      </c>
      <c r="D230" s="224"/>
      <c r="E230" s="225">
        <v>-2.3789999999999999E-2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1654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1655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1656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1270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1657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1658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483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498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45" t="s">
        <v>1659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1660</v>
      </c>
      <c r="D240" s="224"/>
      <c r="E240" s="225">
        <v>0.14030999999999999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1661</v>
      </c>
      <c r="D241" s="224"/>
      <c r="E241" s="225">
        <v>-1.908E-2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1662</v>
      </c>
      <c r="D242" s="224"/>
      <c r="E242" s="225">
        <v>-4.3200000000000001E-3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1277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1663</v>
      </c>
      <c r="D244" s="224"/>
      <c r="E244" s="225">
        <v>-4.0499999999999998E-3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1664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1665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1666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1282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1667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33">
        <v>40</v>
      </c>
      <c r="B250" s="234" t="s">
        <v>510</v>
      </c>
      <c r="C250" s="244" t="s">
        <v>511</v>
      </c>
      <c r="D250" s="235" t="s">
        <v>293</v>
      </c>
      <c r="E250" s="236">
        <v>2.1650100000000001</v>
      </c>
      <c r="F250" s="237"/>
      <c r="G250" s="238">
        <f>ROUND(E250*F250,2)</f>
        <v>0</v>
      </c>
      <c r="H250" s="237"/>
      <c r="I250" s="238">
        <f>ROUND(E250*H250,2)</f>
        <v>0</v>
      </c>
      <c r="J250" s="237"/>
      <c r="K250" s="238">
        <f>ROUND(E250*J250,2)</f>
        <v>0</v>
      </c>
      <c r="L250" s="238">
        <v>21</v>
      </c>
      <c r="M250" s="238">
        <f>G250*(1+L250/100)</f>
        <v>0</v>
      </c>
      <c r="N250" s="238">
        <v>0</v>
      </c>
      <c r="O250" s="238">
        <f>ROUND(E250*N250,2)</f>
        <v>0</v>
      </c>
      <c r="P250" s="238">
        <v>0</v>
      </c>
      <c r="Q250" s="238">
        <f>ROUND(E250*P250,2)</f>
        <v>0</v>
      </c>
      <c r="R250" s="238" t="s">
        <v>306</v>
      </c>
      <c r="S250" s="238" t="s">
        <v>159</v>
      </c>
      <c r="T250" s="239" t="s">
        <v>159</v>
      </c>
      <c r="U250" s="223">
        <v>1.0999999999999999E-2</v>
      </c>
      <c r="V250" s="223">
        <f>ROUND(E250*U250,2)</f>
        <v>0.02</v>
      </c>
      <c r="W250" s="223"/>
      <c r="X250" s="223" t="s">
        <v>271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272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3" t="s">
        <v>512</v>
      </c>
      <c r="D251" s="251"/>
      <c r="E251" s="251"/>
      <c r="F251" s="251"/>
      <c r="G251" s="251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288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1668</v>
      </c>
      <c r="D252" s="224"/>
      <c r="E252" s="225">
        <v>1.1390899999999999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1285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1669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1670</v>
      </c>
      <c r="D255" s="224"/>
      <c r="E255" s="225">
        <v>1.0259199999999999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517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518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33">
        <v>41</v>
      </c>
      <c r="B258" s="234" t="s">
        <v>519</v>
      </c>
      <c r="C258" s="244" t="s">
        <v>520</v>
      </c>
      <c r="D258" s="235" t="s">
        <v>293</v>
      </c>
      <c r="E258" s="236">
        <v>1.72889</v>
      </c>
      <c r="F258" s="237"/>
      <c r="G258" s="238">
        <f>ROUND(E258*F258,2)</f>
        <v>0</v>
      </c>
      <c r="H258" s="237"/>
      <c r="I258" s="238">
        <f>ROUND(E258*H258,2)</f>
        <v>0</v>
      </c>
      <c r="J258" s="237"/>
      <c r="K258" s="238">
        <f>ROUND(E258*J258,2)</f>
        <v>0</v>
      </c>
      <c r="L258" s="238">
        <v>21</v>
      </c>
      <c r="M258" s="238">
        <f>G258*(1+L258/100)</f>
        <v>0</v>
      </c>
      <c r="N258" s="238">
        <v>0</v>
      </c>
      <c r="O258" s="238">
        <f>ROUND(E258*N258,2)</f>
        <v>0</v>
      </c>
      <c r="P258" s="238">
        <v>0</v>
      </c>
      <c r="Q258" s="238">
        <f>ROUND(E258*P258,2)</f>
        <v>0</v>
      </c>
      <c r="R258" s="238" t="s">
        <v>306</v>
      </c>
      <c r="S258" s="238" t="s">
        <v>159</v>
      </c>
      <c r="T258" s="239" t="s">
        <v>159</v>
      </c>
      <c r="U258" s="223">
        <v>1.2E-2</v>
      </c>
      <c r="V258" s="223">
        <f>ROUND(E258*U258,2)</f>
        <v>0.02</v>
      </c>
      <c r="W258" s="223"/>
      <c r="X258" s="223" t="s">
        <v>271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272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3" t="s">
        <v>512</v>
      </c>
      <c r="D259" s="251"/>
      <c r="E259" s="251"/>
      <c r="F259" s="251"/>
      <c r="G259" s="251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288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1671</v>
      </c>
      <c r="D260" s="224"/>
      <c r="E260" s="225">
        <v>0.60751999999999995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1289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1672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1673</v>
      </c>
      <c r="D263" s="224"/>
      <c r="E263" s="225">
        <v>4.4999999999999998E-2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5" t="s">
        <v>525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1674</v>
      </c>
      <c r="D265" s="224"/>
      <c r="E265" s="225">
        <v>0.23794000000000001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1293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1675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1676</v>
      </c>
      <c r="D268" s="224"/>
      <c r="E268" s="225">
        <v>4.0500000000000001E-2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1296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1677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1678</v>
      </c>
      <c r="D271" s="224"/>
      <c r="E271" s="225">
        <v>0.79793000000000003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533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33.75" outlineLevel="1" x14ac:dyDescent="0.2">
      <c r="A273" s="233">
        <v>42</v>
      </c>
      <c r="B273" s="234" t="s">
        <v>534</v>
      </c>
      <c r="C273" s="244" t="s">
        <v>535</v>
      </c>
      <c r="D273" s="235" t="s">
        <v>293</v>
      </c>
      <c r="E273" s="236">
        <v>8.6600300000000008</v>
      </c>
      <c r="F273" s="237"/>
      <c r="G273" s="238">
        <f>ROUND(E273*F273,2)</f>
        <v>0</v>
      </c>
      <c r="H273" s="237"/>
      <c r="I273" s="238">
        <f>ROUND(E273*H273,2)</f>
        <v>0</v>
      </c>
      <c r="J273" s="237"/>
      <c r="K273" s="238">
        <f>ROUND(E273*J273,2)</f>
        <v>0</v>
      </c>
      <c r="L273" s="238">
        <v>21</v>
      </c>
      <c r="M273" s="238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38" t="s">
        <v>306</v>
      </c>
      <c r="S273" s="238" t="s">
        <v>159</v>
      </c>
      <c r="T273" s="239" t="s">
        <v>159</v>
      </c>
      <c r="U273" s="223">
        <v>0</v>
      </c>
      <c r="V273" s="223">
        <f>ROUND(E273*U273,2)</f>
        <v>0</v>
      </c>
      <c r="W273" s="223"/>
      <c r="X273" s="223" t="s">
        <v>271</v>
      </c>
      <c r="Y273" s="214"/>
      <c r="Z273" s="214"/>
      <c r="AA273" s="214"/>
      <c r="AB273" s="214"/>
      <c r="AC273" s="214"/>
      <c r="AD273" s="214"/>
      <c r="AE273" s="214"/>
      <c r="AF273" s="214"/>
      <c r="AG273" s="214" t="s">
        <v>272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3" t="s">
        <v>512</v>
      </c>
      <c r="D274" s="251"/>
      <c r="E274" s="251"/>
      <c r="F274" s="251"/>
      <c r="G274" s="251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288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1679</v>
      </c>
      <c r="D275" s="224"/>
      <c r="E275" s="225">
        <v>1.13479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5" t="s">
        <v>1680</v>
      </c>
      <c r="D276" s="224"/>
      <c r="E276" s="225">
        <v>3.4215800000000001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1301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1302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1681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1682</v>
      </c>
      <c r="D280" s="224"/>
      <c r="E280" s="225">
        <v>4.1036599999999996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542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543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33.75" outlineLevel="1" x14ac:dyDescent="0.2">
      <c r="A283" s="233">
        <v>43</v>
      </c>
      <c r="B283" s="234" t="s">
        <v>544</v>
      </c>
      <c r="C283" s="244" t="s">
        <v>545</v>
      </c>
      <c r="D283" s="235" t="s">
        <v>293</v>
      </c>
      <c r="E283" s="236">
        <v>6.9155800000000003</v>
      </c>
      <c r="F283" s="237"/>
      <c r="G283" s="238">
        <f>ROUND(E283*F283,2)</f>
        <v>0</v>
      </c>
      <c r="H283" s="237"/>
      <c r="I283" s="238">
        <f>ROUND(E283*H283,2)</f>
        <v>0</v>
      </c>
      <c r="J283" s="237"/>
      <c r="K283" s="238">
        <f>ROUND(E283*J283,2)</f>
        <v>0</v>
      </c>
      <c r="L283" s="238">
        <v>21</v>
      </c>
      <c r="M283" s="238">
        <f>G283*(1+L283/100)</f>
        <v>0</v>
      </c>
      <c r="N283" s="238">
        <v>0</v>
      </c>
      <c r="O283" s="238">
        <f>ROUND(E283*N283,2)</f>
        <v>0</v>
      </c>
      <c r="P283" s="238">
        <v>0</v>
      </c>
      <c r="Q283" s="238">
        <f>ROUND(E283*P283,2)</f>
        <v>0</v>
      </c>
      <c r="R283" s="238" t="s">
        <v>306</v>
      </c>
      <c r="S283" s="238" t="s">
        <v>159</v>
      </c>
      <c r="T283" s="239" t="s">
        <v>159</v>
      </c>
      <c r="U283" s="223">
        <v>0</v>
      </c>
      <c r="V283" s="223">
        <f>ROUND(E283*U283,2)</f>
        <v>0</v>
      </c>
      <c r="W283" s="223"/>
      <c r="X283" s="223" t="s">
        <v>271</v>
      </c>
      <c r="Y283" s="214"/>
      <c r="Z283" s="214"/>
      <c r="AA283" s="214"/>
      <c r="AB283" s="214"/>
      <c r="AC283" s="214"/>
      <c r="AD283" s="214"/>
      <c r="AE283" s="214"/>
      <c r="AF283" s="214"/>
      <c r="AG283" s="214" t="s">
        <v>272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3" t="s">
        <v>512</v>
      </c>
      <c r="D284" s="251"/>
      <c r="E284" s="251"/>
      <c r="F284" s="251"/>
      <c r="G284" s="251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288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1683</v>
      </c>
      <c r="D285" s="224"/>
      <c r="E285" s="225">
        <v>2.4300600000000001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1306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1684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1685</v>
      </c>
      <c r="D288" s="224"/>
      <c r="E288" s="225">
        <v>0.18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5" t="s">
        <v>550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1686</v>
      </c>
      <c r="D290" s="224"/>
      <c r="E290" s="225">
        <v>0.95177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1310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1687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1688</v>
      </c>
      <c r="D293" s="224"/>
      <c r="E293" s="225">
        <v>0.16200000000000001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1313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1689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1690</v>
      </c>
      <c r="D296" s="224"/>
      <c r="E296" s="225">
        <v>3.1917399999999998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558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33">
        <v>44</v>
      </c>
      <c r="B298" s="234" t="s">
        <v>559</v>
      </c>
      <c r="C298" s="244" t="s">
        <v>560</v>
      </c>
      <c r="D298" s="235" t="s">
        <v>293</v>
      </c>
      <c r="E298" s="236">
        <v>3.8938999999999999</v>
      </c>
      <c r="F298" s="237"/>
      <c r="G298" s="238">
        <f>ROUND(E298*F298,2)</f>
        <v>0</v>
      </c>
      <c r="H298" s="237"/>
      <c r="I298" s="238">
        <f>ROUND(E298*H298,2)</f>
        <v>0</v>
      </c>
      <c r="J298" s="237"/>
      <c r="K298" s="238">
        <f>ROUND(E298*J298,2)</f>
        <v>0</v>
      </c>
      <c r="L298" s="238">
        <v>21</v>
      </c>
      <c r="M298" s="238">
        <f>G298*(1+L298/100)</f>
        <v>0</v>
      </c>
      <c r="N298" s="238">
        <v>0</v>
      </c>
      <c r="O298" s="238">
        <f>ROUND(E298*N298,2)</f>
        <v>0</v>
      </c>
      <c r="P298" s="238">
        <v>0</v>
      </c>
      <c r="Q298" s="238">
        <f>ROUND(E298*P298,2)</f>
        <v>0</v>
      </c>
      <c r="R298" s="238" t="s">
        <v>306</v>
      </c>
      <c r="S298" s="238" t="s">
        <v>159</v>
      </c>
      <c r="T298" s="239" t="s">
        <v>159</v>
      </c>
      <c r="U298" s="223">
        <v>8.9999999999999993E-3</v>
      </c>
      <c r="V298" s="223">
        <f>ROUND(E298*U298,2)</f>
        <v>0.04</v>
      </c>
      <c r="W298" s="223"/>
      <c r="X298" s="223" t="s">
        <v>271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272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1668</v>
      </c>
      <c r="D299" s="224"/>
      <c r="E299" s="225">
        <v>1.1390899999999999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1285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1669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1670</v>
      </c>
      <c r="D302" s="224"/>
      <c r="E302" s="225">
        <v>1.0259199999999999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517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1671</v>
      </c>
      <c r="D304" s="224"/>
      <c r="E304" s="225">
        <v>0.60751999999999995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1289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1672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1674</v>
      </c>
      <c r="D307" s="224"/>
      <c r="E307" s="225">
        <v>0.23794000000000001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1293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1675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1676</v>
      </c>
      <c r="D310" s="224"/>
      <c r="E310" s="225">
        <v>4.0500000000000001E-2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1296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1677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1678</v>
      </c>
      <c r="D313" s="224"/>
      <c r="E313" s="225">
        <v>0.79793000000000003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533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1673</v>
      </c>
      <c r="D315" s="224"/>
      <c r="E315" s="225">
        <v>4.4999999999999998E-2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525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518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33">
        <v>45</v>
      </c>
      <c r="B318" s="234" t="s">
        <v>561</v>
      </c>
      <c r="C318" s="244" t="s">
        <v>562</v>
      </c>
      <c r="D318" s="235" t="s">
        <v>293</v>
      </c>
      <c r="E318" s="236">
        <v>4.5629499999999998</v>
      </c>
      <c r="F318" s="237"/>
      <c r="G318" s="238">
        <f>ROUND(E318*F318,2)</f>
        <v>0</v>
      </c>
      <c r="H318" s="237"/>
      <c r="I318" s="238">
        <f>ROUND(E318*H318,2)</f>
        <v>0</v>
      </c>
      <c r="J318" s="237"/>
      <c r="K318" s="238">
        <f>ROUND(E318*J318,2)</f>
        <v>0</v>
      </c>
      <c r="L318" s="238">
        <v>21</v>
      </c>
      <c r="M318" s="238">
        <f>G318*(1+L318/100)</f>
        <v>0</v>
      </c>
      <c r="N318" s="238">
        <v>0</v>
      </c>
      <c r="O318" s="238">
        <f>ROUND(E318*N318,2)</f>
        <v>0</v>
      </c>
      <c r="P318" s="238">
        <v>0</v>
      </c>
      <c r="Q318" s="238">
        <f>ROUND(E318*P318,2)</f>
        <v>0</v>
      </c>
      <c r="R318" s="238" t="s">
        <v>306</v>
      </c>
      <c r="S318" s="238" t="s">
        <v>159</v>
      </c>
      <c r="T318" s="239" t="s">
        <v>159</v>
      </c>
      <c r="U318" s="223">
        <v>0.20200000000000001</v>
      </c>
      <c r="V318" s="223">
        <f>ROUND(E318*U318,2)</f>
        <v>0.92</v>
      </c>
      <c r="W318" s="223"/>
      <c r="X318" s="223" t="s">
        <v>271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272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3" t="s">
        <v>563</v>
      </c>
      <c r="D319" s="251"/>
      <c r="E319" s="251"/>
      <c r="F319" s="251"/>
      <c r="G319" s="251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288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4" t="s">
        <v>564</v>
      </c>
      <c r="D320" s="252"/>
      <c r="E320" s="252"/>
      <c r="F320" s="252"/>
      <c r="G320" s="252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210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1691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566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1692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1693</v>
      </c>
      <c r="D324" s="224"/>
      <c r="E324" s="225">
        <v>3.2446700000000002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5" t="s">
        <v>1590</v>
      </c>
      <c r="D325" s="224"/>
      <c r="E325" s="225">
        <v>-0.44123000000000001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1591</v>
      </c>
      <c r="D326" s="224"/>
      <c r="E326" s="225">
        <v>-9.9900000000000003E-2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1179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5" t="s">
        <v>1592</v>
      </c>
      <c r="D328" s="224"/>
      <c r="E328" s="225">
        <v>-9.3659999999999993E-2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5" t="s">
        <v>1694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1695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1696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1322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5" t="s">
        <v>1697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1698</v>
      </c>
      <c r="D334" s="224"/>
      <c r="E334" s="225">
        <v>0.70155000000000001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5" t="s">
        <v>1598</v>
      </c>
      <c r="D335" s="224"/>
      <c r="E335" s="225">
        <v>-9.5399999999999999E-2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1599</v>
      </c>
      <c r="D336" s="224"/>
      <c r="E336" s="225">
        <v>-2.1600000000000001E-2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1193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1600</v>
      </c>
      <c r="D338" s="224"/>
      <c r="E338" s="225">
        <v>-2.0250000000000001E-2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1699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1700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1701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1328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5" t="s">
        <v>1702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1703</v>
      </c>
      <c r="D344" s="224"/>
      <c r="E344" s="225">
        <v>2.1046499999999999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1606</v>
      </c>
      <c r="D345" s="224"/>
      <c r="E345" s="225">
        <v>-0.28620000000000001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1607</v>
      </c>
      <c r="D346" s="224"/>
      <c r="E346" s="225">
        <v>-6.4799999999999996E-2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1205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1608</v>
      </c>
      <c r="D348" s="224"/>
      <c r="E348" s="225">
        <v>-6.0749999999999998E-2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1704</v>
      </c>
      <c r="D349" s="224"/>
      <c r="E349" s="225">
        <v>0.82432000000000005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1610</v>
      </c>
      <c r="D350" s="224"/>
      <c r="E350" s="225">
        <v>-0.11210000000000001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1611</v>
      </c>
      <c r="D351" s="224"/>
      <c r="E351" s="225">
        <v>-2.538E-2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1210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1612</v>
      </c>
      <c r="D353" s="224"/>
      <c r="E353" s="225">
        <v>-2.3789999999999999E-2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1705</v>
      </c>
      <c r="D354" s="224"/>
      <c r="E354" s="225">
        <v>0.14030999999999999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1614</v>
      </c>
      <c r="D355" s="224"/>
      <c r="E355" s="225">
        <v>-1.908E-2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1615</v>
      </c>
      <c r="D356" s="224"/>
      <c r="E356" s="225">
        <v>-4.3200000000000001E-3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1215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1616</v>
      </c>
      <c r="D358" s="224"/>
      <c r="E358" s="225">
        <v>-4.0499999999999998E-3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1706</v>
      </c>
      <c r="D359" s="224"/>
      <c r="E359" s="225">
        <v>-2.0250499999999998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1707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1708</v>
      </c>
      <c r="D361" s="224"/>
      <c r="E361" s="225">
        <v>4.4999999999999998E-2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586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518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587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1336</v>
      </c>
      <c r="D365" s="224"/>
      <c r="E365" s="225">
        <v>0.9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1337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1338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46</v>
      </c>
      <c r="B368" s="234" t="s">
        <v>591</v>
      </c>
      <c r="C368" s="244" t="s">
        <v>592</v>
      </c>
      <c r="D368" s="235" t="s">
        <v>293</v>
      </c>
      <c r="E368" s="236">
        <v>1.5108900000000001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306</v>
      </c>
      <c r="S368" s="238" t="s">
        <v>159</v>
      </c>
      <c r="T368" s="239" t="s">
        <v>159</v>
      </c>
      <c r="U368" s="223">
        <v>1.587</v>
      </c>
      <c r="V368" s="223">
        <f>ROUND(E368*U368,2)</f>
        <v>2.4</v>
      </c>
      <c r="W368" s="223"/>
      <c r="X368" s="223" t="s">
        <v>271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272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53" t="s">
        <v>593</v>
      </c>
      <c r="D369" s="251"/>
      <c r="E369" s="251"/>
      <c r="F369" s="251"/>
      <c r="G369" s="251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288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40" t="str">
        <f>C369</f>
        <v>sypaninou z vhodných hornin tř. 1 - 4 nebo materiálem připraveným podél výkopu ve vzdálenosti do 3 m od jeho kraje, pro jakoukoliv hloubku výkopu a jakoukoliv míru zhutnění,</v>
      </c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1709</v>
      </c>
      <c r="D370" s="224"/>
      <c r="E370" s="225">
        <v>1.5108900000000001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1340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33">
        <v>47</v>
      </c>
      <c r="B372" s="234" t="s">
        <v>1341</v>
      </c>
      <c r="C372" s="244" t="s">
        <v>1342</v>
      </c>
      <c r="D372" s="235" t="s">
        <v>277</v>
      </c>
      <c r="E372" s="236">
        <v>5.85</v>
      </c>
      <c r="F372" s="237"/>
      <c r="G372" s="238">
        <f>ROUND(E372*F372,2)</f>
        <v>0</v>
      </c>
      <c r="H372" s="237"/>
      <c r="I372" s="238">
        <f>ROUND(E372*H372,2)</f>
        <v>0</v>
      </c>
      <c r="J372" s="237"/>
      <c r="K372" s="238">
        <f>ROUND(E372*J372,2)</f>
        <v>0</v>
      </c>
      <c r="L372" s="238">
        <v>21</v>
      </c>
      <c r="M372" s="238">
        <f>G372*(1+L372/100)</f>
        <v>0</v>
      </c>
      <c r="N372" s="238">
        <v>0</v>
      </c>
      <c r="O372" s="238">
        <f>ROUND(E372*N372,2)</f>
        <v>0</v>
      </c>
      <c r="P372" s="238">
        <v>0</v>
      </c>
      <c r="Q372" s="238">
        <f>ROUND(E372*P372,2)</f>
        <v>0</v>
      </c>
      <c r="R372" s="238" t="s">
        <v>1343</v>
      </c>
      <c r="S372" s="238" t="s">
        <v>159</v>
      </c>
      <c r="T372" s="239" t="s">
        <v>159</v>
      </c>
      <c r="U372" s="223">
        <v>2.1000000000000001E-2</v>
      </c>
      <c r="V372" s="223">
        <f>ROUND(E372*U372,2)</f>
        <v>0.12</v>
      </c>
      <c r="W372" s="223"/>
      <c r="X372" s="223" t="s">
        <v>271</v>
      </c>
      <c r="Y372" s="214"/>
      <c r="Z372" s="214"/>
      <c r="AA372" s="214"/>
      <c r="AB372" s="214"/>
      <c r="AC372" s="214"/>
      <c r="AD372" s="214"/>
      <c r="AE372" s="214"/>
      <c r="AF372" s="214"/>
      <c r="AG372" s="214" t="s">
        <v>272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3" t="s">
        <v>1344</v>
      </c>
      <c r="D373" s="251"/>
      <c r="E373" s="251"/>
      <c r="F373" s="251"/>
      <c r="G373" s="251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288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1710</v>
      </c>
      <c r="D374" s="224"/>
      <c r="E374" s="225">
        <v>1.35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1711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1347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1712</v>
      </c>
      <c r="D377" s="224"/>
      <c r="E377" s="225">
        <v>4.5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33">
        <v>48</v>
      </c>
      <c r="B378" s="234" t="s">
        <v>1349</v>
      </c>
      <c r="C378" s="244" t="s">
        <v>1350</v>
      </c>
      <c r="D378" s="235" t="s">
        <v>277</v>
      </c>
      <c r="E378" s="236">
        <v>5.85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0</v>
      </c>
      <c r="O378" s="238">
        <f>ROUND(E378*N378,2)</f>
        <v>0</v>
      </c>
      <c r="P378" s="238">
        <v>0</v>
      </c>
      <c r="Q378" s="238">
        <f>ROUND(E378*P378,2)</f>
        <v>0</v>
      </c>
      <c r="R378" s="238" t="s">
        <v>306</v>
      </c>
      <c r="S378" s="238" t="s">
        <v>159</v>
      </c>
      <c r="T378" s="239" t="s">
        <v>159</v>
      </c>
      <c r="U378" s="223">
        <v>0.17699999999999999</v>
      </c>
      <c r="V378" s="223">
        <f>ROUND(E378*U378,2)</f>
        <v>1.04</v>
      </c>
      <c r="W378" s="223"/>
      <c r="X378" s="223" t="s">
        <v>271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272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53" t="s">
        <v>1351</v>
      </c>
      <c r="D379" s="251"/>
      <c r="E379" s="251"/>
      <c r="F379" s="251"/>
      <c r="G379" s="251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288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40" t="str">
        <f>C379</f>
        <v>s případným nutným přemístěním hromad nebo dočasných skládek na místo potřeby ze vzdálenosti do 30 m, v rovině nebo ve svahu do 1 : 5,</v>
      </c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1710</v>
      </c>
      <c r="D380" s="224"/>
      <c r="E380" s="225">
        <v>1.35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1352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1347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1712</v>
      </c>
      <c r="D383" s="224"/>
      <c r="E383" s="225">
        <v>4.5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3">
        <v>49</v>
      </c>
      <c r="B384" s="234" t="s">
        <v>1353</v>
      </c>
      <c r="C384" s="244" t="s">
        <v>1354</v>
      </c>
      <c r="D384" s="235" t="s">
        <v>628</v>
      </c>
      <c r="E384" s="236">
        <v>7.3130000000000001E-2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0</v>
      </c>
      <c r="O384" s="238">
        <f>ROUND(E384*N384,2)</f>
        <v>0</v>
      </c>
      <c r="P384" s="238">
        <v>0</v>
      </c>
      <c r="Q384" s="238">
        <f>ROUND(E384*P384,2)</f>
        <v>0</v>
      </c>
      <c r="R384" s="238" t="s">
        <v>1355</v>
      </c>
      <c r="S384" s="238" t="s">
        <v>159</v>
      </c>
      <c r="T384" s="239" t="s">
        <v>159</v>
      </c>
      <c r="U384" s="223">
        <v>0</v>
      </c>
      <c r="V384" s="223">
        <f>ROUND(E384*U384,2)</f>
        <v>0</v>
      </c>
      <c r="W384" s="223"/>
      <c r="X384" s="223" t="s">
        <v>271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272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22.5" outlineLevel="1" x14ac:dyDescent="0.2">
      <c r="A385" s="221"/>
      <c r="B385" s="222"/>
      <c r="C385" s="245" t="s">
        <v>1713</v>
      </c>
      <c r="D385" s="224"/>
      <c r="E385" s="225">
        <v>1.6879999999999999E-2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1357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1358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1714</v>
      </c>
      <c r="D388" s="224"/>
      <c r="E388" s="225">
        <v>5.6250000000000001E-2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33">
        <v>50</v>
      </c>
      <c r="B389" s="234" t="s">
        <v>1360</v>
      </c>
      <c r="C389" s="244" t="s">
        <v>1361</v>
      </c>
      <c r="D389" s="235" t="s">
        <v>277</v>
      </c>
      <c r="E389" s="236">
        <v>5.85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0</v>
      </c>
      <c r="O389" s="238">
        <f>ROUND(E389*N389,2)</f>
        <v>0</v>
      </c>
      <c r="P389" s="238">
        <v>0</v>
      </c>
      <c r="Q389" s="238">
        <f>ROUND(E389*P389,2)</f>
        <v>0</v>
      </c>
      <c r="R389" s="238" t="s">
        <v>1343</v>
      </c>
      <c r="S389" s="238" t="s">
        <v>159</v>
      </c>
      <c r="T389" s="239" t="s">
        <v>159</v>
      </c>
      <c r="U389" s="223">
        <v>3.5000000000000001E-3</v>
      </c>
      <c r="V389" s="223">
        <f>ROUND(E389*U389,2)</f>
        <v>0.02</v>
      </c>
      <c r="W389" s="223"/>
      <c r="X389" s="223" t="s">
        <v>271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319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3" t="s">
        <v>1362</v>
      </c>
      <c r="D390" s="251"/>
      <c r="E390" s="251"/>
      <c r="F390" s="251"/>
      <c r="G390" s="251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288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4" t="s">
        <v>1363</v>
      </c>
      <c r="D391" s="252"/>
      <c r="E391" s="252"/>
      <c r="F391" s="252"/>
      <c r="G391" s="252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210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1710</v>
      </c>
      <c r="D392" s="224"/>
      <c r="E392" s="225">
        <v>1.35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1352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1347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1712</v>
      </c>
      <c r="D395" s="224"/>
      <c r="E395" s="225">
        <v>4.5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33">
        <v>51</v>
      </c>
      <c r="B396" s="234" t="s">
        <v>1364</v>
      </c>
      <c r="C396" s="244" t="s">
        <v>1365</v>
      </c>
      <c r="D396" s="235" t="s">
        <v>277</v>
      </c>
      <c r="E396" s="236">
        <v>5.85</v>
      </c>
      <c r="F396" s="237"/>
      <c r="G396" s="238">
        <f>ROUND(E396*F396,2)</f>
        <v>0</v>
      </c>
      <c r="H396" s="237"/>
      <c r="I396" s="238">
        <f>ROUND(E396*H396,2)</f>
        <v>0</v>
      </c>
      <c r="J396" s="237"/>
      <c r="K396" s="238">
        <f>ROUND(E396*J396,2)</f>
        <v>0</v>
      </c>
      <c r="L396" s="238">
        <v>21</v>
      </c>
      <c r="M396" s="238">
        <f>G396*(1+L396/100)</f>
        <v>0</v>
      </c>
      <c r="N396" s="238">
        <v>0</v>
      </c>
      <c r="O396" s="238">
        <f>ROUND(E396*N396,2)</f>
        <v>0</v>
      </c>
      <c r="P396" s="238">
        <v>0</v>
      </c>
      <c r="Q396" s="238">
        <f>ROUND(E396*P396,2)</f>
        <v>0</v>
      </c>
      <c r="R396" s="238" t="s">
        <v>1343</v>
      </c>
      <c r="S396" s="238" t="s">
        <v>159</v>
      </c>
      <c r="T396" s="239" t="s">
        <v>159</v>
      </c>
      <c r="U396" s="223">
        <v>2E-3</v>
      </c>
      <c r="V396" s="223">
        <f>ROUND(E396*U396,2)</f>
        <v>0.01</v>
      </c>
      <c r="W396" s="223"/>
      <c r="X396" s="223" t="s">
        <v>271</v>
      </c>
      <c r="Y396" s="214"/>
      <c r="Z396" s="214"/>
      <c r="AA396" s="214"/>
      <c r="AB396" s="214"/>
      <c r="AC396" s="214"/>
      <c r="AD396" s="214"/>
      <c r="AE396" s="214"/>
      <c r="AF396" s="214"/>
      <c r="AG396" s="214" t="s">
        <v>319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1710</v>
      </c>
      <c r="D397" s="224"/>
      <c r="E397" s="225">
        <v>1.35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1352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1347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164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1712</v>
      </c>
      <c r="D400" s="224"/>
      <c r="E400" s="225">
        <v>4.5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52</v>
      </c>
      <c r="B401" s="234" t="s">
        <v>1366</v>
      </c>
      <c r="C401" s="244" t="s">
        <v>1367</v>
      </c>
      <c r="D401" s="235" t="s">
        <v>293</v>
      </c>
      <c r="E401" s="236">
        <v>2.9250000000000002E-2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38" t="s">
        <v>1343</v>
      </c>
      <c r="S401" s="238" t="s">
        <v>159</v>
      </c>
      <c r="T401" s="239" t="s">
        <v>159</v>
      </c>
      <c r="U401" s="223">
        <v>1.1950000000000001</v>
      </c>
      <c r="V401" s="223">
        <f>ROUND(E401*U401,2)</f>
        <v>0.03</v>
      </c>
      <c r="W401" s="223"/>
      <c r="X401" s="223" t="s">
        <v>271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272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1368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1368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1715</v>
      </c>
      <c r="D404" s="224"/>
      <c r="E404" s="225">
        <v>6.7499999999999999E-3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1370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1371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1716</v>
      </c>
      <c r="D407" s="224"/>
      <c r="E407" s="225">
        <v>2.2499999999999999E-2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164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3">
        <v>53</v>
      </c>
      <c r="B408" s="234" t="s">
        <v>1373</v>
      </c>
      <c r="C408" s="244" t="s">
        <v>1374</v>
      </c>
      <c r="D408" s="235" t="s">
        <v>293</v>
      </c>
      <c r="E408" s="236">
        <v>2.9250000000000002E-2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38" t="s">
        <v>1343</v>
      </c>
      <c r="S408" s="238" t="s">
        <v>159</v>
      </c>
      <c r="T408" s="239" t="s">
        <v>159</v>
      </c>
      <c r="U408" s="223">
        <v>0.88400000000000001</v>
      </c>
      <c r="V408" s="223">
        <f>ROUND(E408*U408,2)</f>
        <v>0.03</v>
      </c>
      <c r="W408" s="223"/>
      <c r="X408" s="223" t="s">
        <v>271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319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1368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1368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164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1715</v>
      </c>
      <c r="D411" s="224"/>
      <c r="E411" s="225">
        <v>6.7499999999999999E-3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1370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1371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1716</v>
      </c>
      <c r="D414" s="224"/>
      <c r="E414" s="225">
        <v>2.2499999999999999E-2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54</v>
      </c>
      <c r="B415" s="234" t="s">
        <v>1375</v>
      </c>
      <c r="C415" s="244" t="s">
        <v>1376</v>
      </c>
      <c r="D415" s="235" t="s">
        <v>293</v>
      </c>
      <c r="E415" s="236">
        <v>0.87749999999999995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0</v>
      </c>
      <c r="O415" s="238">
        <f>ROUND(E415*N415,2)</f>
        <v>0</v>
      </c>
      <c r="P415" s="238">
        <v>0</v>
      </c>
      <c r="Q415" s="238">
        <f>ROUND(E415*P415,2)</f>
        <v>0</v>
      </c>
      <c r="R415" s="238" t="s">
        <v>306</v>
      </c>
      <c r="S415" s="238" t="s">
        <v>159</v>
      </c>
      <c r="T415" s="239" t="s">
        <v>159</v>
      </c>
      <c r="U415" s="223">
        <v>0</v>
      </c>
      <c r="V415" s="223">
        <f>ROUND(E415*U415,2)</f>
        <v>0</v>
      </c>
      <c r="W415" s="223"/>
      <c r="X415" s="223" t="s">
        <v>271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319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1377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1582</v>
      </c>
      <c r="D417" s="224"/>
      <c r="E417" s="225">
        <v>0.20250000000000001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1162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1163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5" t="s">
        <v>1583</v>
      </c>
      <c r="D420" s="224"/>
      <c r="E420" s="225">
        <v>0.67500000000000004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3">
        <v>55</v>
      </c>
      <c r="B421" s="234" t="s">
        <v>603</v>
      </c>
      <c r="C421" s="244" t="s">
        <v>604</v>
      </c>
      <c r="D421" s="235" t="s">
        <v>293</v>
      </c>
      <c r="E421" s="236">
        <v>2.1650100000000001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38" t="s">
        <v>306</v>
      </c>
      <c r="S421" s="238" t="s">
        <v>159</v>
      </c>
      <c r="T421" s="239" t="s">
        <v>159</v>
      </c>
      <c r="U421" s="223">
        <v>0</v>
      </c>
      <c r="V421" s="223">
        <f>ROUND(E421*U421,2)</f>
        <v>0</v>
      </c>
      <c r="W421" s="223"/>
      <c r="X421" s="223" t="s">
        <v>271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272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21"/>
      <c r="B422" s="222"/>
      <c r="C422" s="245" t="s">
        <v>1717</v>
      </c>
      <c r="D422" s="224"/>
      <c r="E422" s="225">
        <v>1.1390899999999999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1379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1380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1718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45" t="s">
        <v>1670</v>
      </c>
      <c r="D426" s="224"/>
      <c r="E426" s="225">
        <v>1.0259199999999999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45" t="s">
        <v>517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21"/>
      <c r="B428" s="222"/>
      <c r="C428" s="245" t="s">
        <v>609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610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33">
        <v>56</v>
      </c>
      <c r="B430" s="234" t="s">
        <v>611</v>
      </c>
      <c r="C430" s="244" t="s">
        <v>612</v>
      </c>
      <c r="D430" s="235" t="s">
        <v>293</v>
      </c>
      <c r="E430" s="236">
        <v>1.72889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0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306</v>
      </c>
      <c r="S430" s="238" t="s">
        <v>159</v>
      </c>
      <c r="T430" s="239" t="s">
        <v>159</v>
      </c>
      <c r="U430" s="223">
        <v>0</v>
      </c>
      <c r="V430" s="223">
        <f>ROUND(E430*U430,2)</f>
        <v>0</v>
      </c>
      <c r="W430" s="223"/>
      <c r="X430" s="223" t="s">
        <v>271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319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1719</v>
      </c>
      <c r="D431" s="224"/>
      <c r="E431" s="225">
        <v>0.60751999999999995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1383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1720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1721</v>
      </c>
      <c r="D434" s="224"/>
      <c r="E434" s="225">
        <v>0.23794000000000001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1386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1722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1723</v>
      </c>
      <c r="D437" s="224"/>
      <c r="E437" s="225">
        <v>4.0500000000000001E-2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1389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1724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1725</v>
      </c>
      <c r="D440" s="224"/>
      <c r="E440" s="225">
        <v>4.4999999999999998E-2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623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1678</v>
      </c>
      <c r="D442" s="224"/>
      <c r="E442" s="225">
        <v>0.79793000000000003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5" t="s">
        <v>533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5" t="s">
        <v>624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625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3">
        <v>57</v>
      </c>
      <c r="B446" s="234" t="s">
        <v>1392</v>
      </c>
      <c r="C446" s="244" t="s">
        <v>1393</v>
      </c>
      <c r="D446" s="235" t="s">
        <v>957</v>
      </c>
      <c r="E446" s="236">
        <v>3.5099999999999999E-2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1E-3</v>
      </c>
      <c r="O446" s="238">
        <f>ROUND(E446*N446,2)</f>
        <v>0</v>
      </c>
      <c r="P446" s="238">
        <v>0</v>
      </c>
      <c r="Q446" s="238">
        <f>ROUND(E446*P446,2)</f>
        <v>0</v>
      </c>
      <c r="R446" s="238" t="s">
        <v>629</v>
      </c>
      <c r="S446" s="238" t="s">
        <v>159</v>
      </c>
      <c r="T446" s="239" t="s">
        <v>159</v>
      </c>
      <c r="U446" s="223">
        <v>0</v>
      </c>
      <c r="V446" s="223">
        <f>ROUND(E446*U446,2)</f>
        <v>0</v>
      </c>
      <c r="W446" s="223"/>
      <c r="X446" s="223" t="s">
        <v>630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631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1726</v>
      </c>
      <c r="D447" s="224"/>
      <c r="E447" s="225">
        <v>8.0999999999999996E-3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1727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1396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1728</v>
      </c>
      <c r="D450" s="224"/>
      <c r="E450" s="225">
        <v>2.7E-2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33">
        <v>58</v>
      </c>
      <c r="B451" s="234" t="s">
        <v>1398</v>
      </c>
      <c r="C451" s="244" t="s">
        <v>1399</v>
      </c>
      <c r="D451" s="235" t="s">
        <v>1400</v>
      </c>
      <c r="E451" s="236">
        <v>2.9E-4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1E-3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629</v>
      </c>
      <c r="S451" s="238" t="s">
        <v>159</v>
      </c>
      <c r="T451" s="239" t="s">
        <v>159</v>
      </c>
      <c r="U451" s="223">
        <v>0</v>
      </c>
      <c r="V451" s="223">
        <f>ROUND(E451*U451,2)</f>
        <v>0</v>
      </c>
      <c r="W451" s="223"/>
      <c r="X451" s="223" t="s">
        <v>630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658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1729</v>
      </c>
      <c r="D452" s="224"/>
      <c r="E452" s="225">
        <v>6.9999999999999994E-5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1402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1403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1730</v>
      </c>
      <c r="D455" s="224"/>
      <c r="E455" s="225">
        <v>2.3000000000000001E-4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33">
        <v>59</v>
      </c>
      <c r="B456" s="234" t="s">
        <v>626</v>
      </c>
      <c r="C456" s="244" t="s">
        <v>627</v>
      </c>
      <c r="D456" s="235" t="s">
        <v>628</v>
      </c>
      <c r="E456" s="236">
        <v>2.64405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1</v>
      </c>
      <c r="O456" s="238">
        <f>ROUND(E456*N456,2)</f>
        <v>2.64</v>
      </c>
      <c r="P456" s="238">
        <v>0</v>
      </c>
      <c r="Q456" s="238">
        <f>ROUND(E456*P456,2)</f>
        <v>0</v>
      </c>
      <c r="R456" s="238" t="s">
        <v>629</v>
      </c>
      <c r="S456" s="238" t="s">
        <v>159</v>
      </c>
      <c r="T456" s="239" t="s">
        <v>159</v>
      </c>
      <c r="U456" s="223">
        <v>0</v>
      </c>
      <c r="V456" s="223">
        <f>ROUND(E456*U456,2)</f>
        <v>0</v>
      </c>
      <c r="W456" s="223"/>
      <c r="X456" s="223" t="s">
        <v>630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631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1731</v>
      </c>
      <c r="D457" s="224"/>
      <c r="E457" s="225">
        <v>2.64405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1406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634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635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60</v>
      </c>
      <c r="B461" s="234" t="s">
        <v>636</v>
      </c>
      <c r="C461" s="244" t="s">
        <v>637</v>
      </c>
      <c r="D461" s="235" t="s">
        <v>628</v>
      </c>
      <c r="E461" s="236">
        <v>3.1917399999999998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</v>
      </c>
      <c r="O461" s="238">
        <f>ROUND(E461*N461,2)</f>
        <v>3.19</v>
      </c>
      <c r="P461" s="238">
        <v>0</v>
      </c>
      <c r="Q461" s="238">
        <f>ROUND(E461*P461,2)</f>
        <v>0</v>
      </c>
      <c r="R461" s="238" t="s">
        <v>629</v>
      </c>
      <c r="S461" s="238" t="s">
        <v>159</v>
      </c>
      <c r="T461" s="239" t="s">
        <v>159</v>
      </c>
      <c r="U461" s="223">
        <v>0</v>
      </c>
      <c r="V461" s="223">
        <f>ROUND(E461*U461,2)</f>
        <v>0</v>
      </c>
      <c r="W461" s="223"/>
      <c r="X461" s="223" t="s">
        <v>630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631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638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164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639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640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641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21"/>
      <c r="B466" s="222"/>
      <c r="C466" s="245" t="s">
        <v>1732</v>
      </c>
      <c r="D466" s="224"/>
      <c r="E466" s="225">
        <v>3.1917399999999998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643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x14ac:dyDescent="0.2">
      <c r="A468" s="227" t="s">
        <v>154</v>
      </c>
      <c r="B468" s="228" t="s">
        <v>91</v>
      </c>
      <c r="C468" s="243" t="s">
        <v>92</v>
      </c>
      <c r="D468" s="229"/>
      <c r="E468" s="230"/>
      <c r="F468" s="231"/>
      <c r="G468" s="231">
        <f>SUMIF(AG469:AG478,"&lt;&gt;NOR",G469:G478)</f>
        <v>0</v>
      </c>
      <c r="H468" s="231"/>
      <c r="I468" s="231">
        <f>SUM(I469:I478)</f>
        <v>0</v>
      </c>
      <c r="J468" s="231"/>
      <c r="K468" s="231">
        <f>SUM(K469:K478)</f>
        <v>0</v>
      </c>
      <c r="L468" s="231"/>
      <c r="M468" s="231">
        <f>SUM(M469:M478)</f>
        <v>0</v>
      </c>
      <c r="N468" s="231"/>
      <c r="O468" s="231">
        <f>SUM(O469:O478)</f>
        <v>0.83</v>
      </c>
      <c r="P468" s="231"/>
      <c r="Q468" s="231">
        <f>SUM(Q469:Q478)</f>
        <v>0</v>
      </c>
      <c r="R468" s="231"/>
      <c r="S468" s="231"/>
      <c r="T468" s="232"/>
      <c r="U468" s="226"/>
      <c r="V468" s="226">
        <f>SUM(V469:V478)</f>
        <v>0.77999999999999992</v>
      </c>
      <c r="W468" s="226"/>
      <c r="X468" s="226"/>
      <c r="AG468" t="s">
        <v>155</v>
      </c>
    </row>
    <row r="469" spans="1:60" outlineLevel="1" x14ac:dyDescent="0.2">
      <c r="A469" s="233">
        <v>61</v>
      </c>
      <c r="B469" s="234" t="s">
        <v>644</v>
      </c>
      <c r="C469" s="244" t="s">
        <v>645</v>
      </c>
      <c r="D469" s="235" t="s">
        <v>318</v>
      </c>
      <c r="E469" s="236">
        <v>3.75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0.22106999999999999</v>
      </c>
      <c r="O469" s="238">
        <f>ROUND(E469*N469,2)</f>
        <v>0.83</v>
      </c>
      <c r="P469" s="238">
        <v>0</v>
      </c>
      <c r="Q469" s="238">
        <f>ROUND(E469*P469,2)</f>
        <v>0</v>
      </c>
      <c r="R469" s="238" t="s">
        <v>646</v>
      </c>
      <c r="S469" s="238" t="s">
        <v>159</v>
      </c>
      <c r="T469" s="239" t="s">
        <v>159</v>
      </c>
      <c r="U469" s="223">
        <v>0.185</v>
      </c>
      <c r="V469" s="223">
        <f>ROUND(E469*U469,2)</f>
        <v>0.69</v>
      </c>
      <c r="W469" s="223"/>
      <c r="X469" s="223" t="s">
        <v>271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272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3" t="s">
        <v>647</v>
      </c>
      <c r="D470" s="251"/>
      <c r="E470" s="251"/>
      <c r="F470" s="251"/>
      <c r="G470" s="251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288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40" t="str">
        <f>C470</f>
        <v>se zřízením štěrkopískového lože pod trubky a s jejich obsypem v průměrném celkovém množství do 0,15 m3/m,</v>
      </c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1733</v>
      </c>
      <c r="D471" s="224"/>
      <c r="E471" s="225">
        <v>3.75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164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3">
        <v>62</v>
      </c>
      <c r="B472" s="234" t="s">
        <v>649</v>
      </c>
      <c r="C472" s="244" t="s">
        <v>650</v>
      </c>
      <c r="D472" s="235" t="s">
        <v>277</v>
      </c>
      <c r="E472" s="236">
        <v>1.1780999999999999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1.8000000000000001E-4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294</v>
      </c>
      <c r="S472" s="238" t="s">
        <v>159</v>
      </c>
      <c r="T472" s="239" t="s">
        <v>159</v>
      </c>
      <c r="U472" s="223">
        <v>7.4999999999999997E-2</v>
      </c>
      <c r="V472" s="223">
        <f>ROUND(E472*U472,2)</f>
        <v>0.09</v>
      </c>
      <c r="W472" s="223"/>
      <c r="X472" s="223" t="s">
        <v>271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319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3" t="s">
        <v>651</v>
      </c>
      <c r="D473" s="251"/>
      <c r="E473" s="251"/>
      <c r="F473" s="251"/>
      <c r="G473" s="25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288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1734</v>
      </c>
      <c r="D474" s="224"/>
      <c r="E474" s="225">
        <v>1.1780999999999999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164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63</v>
      </c>
      <c r="B475" s="234" t="s">
        <v>653</v>
      </c>
      <c r="C475" s="244" t="s">
        <v>654</v>
      </c>
      <c r="D475" s="235" t="s">
        <v>318</v>
      </c>
      <c r="E475" s="236">
        <v>4.0987499999999999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4.8000000000000001E-4</v>
      </c>
      <c r="O475" s="238">
        <f>ROUND(E475*N475,2)</f>
        <v>0</v>
      </c>
      <c r="P475" s="238">
        <v>0</v>
      </c>
      <c r="Q475" s="238">
        <f>ROUND(E475*P475,2)</f>
        <v>0</v>
      </c>
      <c r="R475" s="238" t="s">
        <v>629</v>
      </c>
      <c r="S475" s="238" t="s">
        <v>159</v>
      </c>
      <c r="T475" s="239" t="s">
        <v>159</v>
      </c>
      <c r="U475" s="223">
        <v>0</v>
      </c>
      <c r="V475" s="223">
        <f>ROUND(E475*U475,2)</f>
        <v>0</v>
      </c>
      <c r="W475" s="223"/>
      <c r="X475" s="223" t="s">
        <v>630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631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5" t="s">
        <v>1735</v>
      </c>
      <c r="D476" s="224"/>
      <c r="E476" s="225">
        <v>4.0987499999999999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164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33">
        <v>64</v>
      </c>
      <c r="B477" s="234" t="s">
        <v>656</v>
      </c>
      <c r="C477" s="244" t="s">
        <v>657</v>
      </c>
      <c r="D477" s="235" t="s">
        <v>318</v>
      </c>
      <c r="E477" s="236">
        <v>1.3548100000000001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3.8000000000000002E-4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629</v>
      </c>
      <c r="S477" s="238" t="s">
        <v>159</v>
      </c>
      <c r="T477" s="239" t="s">
        <v>159</v>
      </c>
      <c r="U477" s="223">
        <v>0</v>
      </c>
      <c r="V477" s="223">
        <f>ROUND(E477*U477,2)</f>
        <v>0</v>
      </c>
      <c r="W477" s="223"/>
      <c r="X477" s="223" t="s">
        <v>630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658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1736</v>
      </c>
      <c r="D478" s="224"/>
      <c r="E478" s="225">
        <v>1.3548100000000001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154</v>
      </c>
      <c r="B479" s="228" t="s">
        <v>93</v>
      </c>
      <c r="C479" s="243" t="s">
        <v>94</v>
      </c>
      <c r="D479" s="229"/>
      <c r="E479" s="230"/>
      <c r="F479" s="231"/>
      <c r="G479" s="231">
        <f>SUMIF(AG480:AG482,"&lt;&gt;NOR",G480:G482)</f>
        <v>0</v>
      </c>
      <c r="H479" s="231"/>
      <c r="I479" s="231">
        <f>SUM(I480:I482)</f>
        <v>0</v>
      </c>
      <c r="J479" s="231"/>
      <c r="K479" s="231">
        <f>SUM(K480:K482)</f>
        <v>0</v>
      </c>
      <c r="L479" s="231"/>
      <c r="M479" s="231">
        <f>SUM(M480:M482)</f>
        <v>0</v>
      </c>
      <c r="N479" s="231"/>
      <c r="O479" s="231">
        <f>SUM(O480:O482)</f>
        <v>0</v>
      </c>
      <c r="P479" s="231"/>
      <c r="Q479" s="231">
        <f>SUM(Q480:Q482)</f>
        <v>0</v>
      </c>
      <c r="R479" s="231"/>
      <c r="S479" s="231"/>
      <c r="T479" s="232"/>
      <c r="U479" s="226"/>
      <c r="V479" s="226">
        <f>SUM(V480:V482)</f>
        <v>1.47</v>
      </c>
      <c r="W479" s="226"/>
      <c r="X479" s="226"/>
      <c r="AG479" t="s">
        <v>155</v>
      </c>
    </row>
    <row r="480" spans="1:60" outlineLevel="1" x14ac:dyDescent="0.2">
      <c r="A480" s="233">
        <v>65</v>
      </c>
      <c r="B480" s="234" t="s">
        <v>660</v>
      </c>
      <c r="C480" s="244" t="s">
        <v>661</v>
      </c>
      <c r="D480" s="235" t="s">
        <v>318</v>
      </c>
      <c r="E480" s="236">
        <v>5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646</v>
      </c>
      <c r="S480" s="238" t="s">
        <v>159</v>
      </c>
      <c r="T480" s="239" t="s">
        <v>159</v>
      </c>
      <c r="U480" s="223">
        <v>0.29299999999999998</v>
      </c>
      <c r="V480" s="223">
        <f>ROUND(E480*U480,2)</f>
        <v>1.47</v>
      </c>
      <c r="W480" s="223"/>
      <c r="X480" s="223" t="s">
        <v>271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272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6" t="s">
        <v>662</v>
      </c>
      <c r="D481" s="241"/>
      <c r="E481" s="241"/>
      <c r="F481" s="241"/>
      <c r="G481" s="24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210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1737</v>
      </c>
      <c r="D482" s="224"/>
      <c r="E482" s="225">
        <v>5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x14ac:dyDescent="0.2">
      <c r="A483" s="227" t="s">
        <v>154</v>
      </c>
      <c r="B483" s="228" t="s">
        <v>95</v>
      </c>
      <c r="C483" s="243" t="s">
        <v>96</v>
      </c>
      <c r="D483" s="229"/>
      <c r="E483" s="230"/>
      <c r="F483" s="231"/>
      <c r="G483" s="231">
        <f>SUMIF(AG484:AG489,"&lt;&gt;NOR",G484:G489)</f>
        <v>0</v>
      </c>
      <c r="H483" s="231"/>
      <c r="I483" s="231">
        <f>SUM(I484:I489)</f>
        <v>0</v>
      </c>
      <c r="J483" s="231"/>
      <c r="K483" s="231">
        <f>SUM(K484:K489)</f>
        <v>0</v>
      </c>
      <c r="L483" s="231"/>
      <c r="M483" s="231">
        <f>SUM(M484:M489)</f>
        <v>0</v>
      </c>
      <c r="N483" s="231"/>
      <c r="O483" s="231">
        <f>SUM(O484:O489)</f>
        <v>2.0700000000000003</v>
      </c>
      <c r="P483" s="231"/>
      <c r="Q483" s="231">
        <f>SUM(Q484:Q489)</f>
        <v>0</v>
      </c>
      <c r="R483" s="231"/>
      <c r="S483" s="231"/>
      <c r="T483" s="232"/>
      <c r="U483" s="226"/>
      <c r="V483" s="226">
        <f>SUM(V484:V489)</f>
        <v>1.31</v>
      </c>
      <c r="W483" s="226"/>
      <c r="X483" s="226"/>
      <c r="AG483" t="s">
        <v>155</v>
      </c>
    </row>
    <row r="484" spans="1:60" outlineLevel="1" x14ac:dyDescent="0.2">
      <c r="A484" s="233">
        <v>66</v>
      </c>
      <c r="B484" s="234" t="s">
        <v>664</v>
      </c>
      <c r="C484" s="244" t="s">
        <v>665</v>
      </c>
      <c r="D484" s="235" t="s">
        <v>293</v>
      </c>
      <c r="E484" s="236">
        <v>0.50434999999999997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1.8907700000000001</v>
      </c>
      <c r="O484" s="238">
        <f>ROUND(E484*N484,2)</f>
        <v>0.95</v>
      </c>
      <c r="P484" s="238">
        <v>0</v>
      </c>
      <c r="Q484" s="238">
        <f>ROUND(E484*P484,2)</f>
        <v>0</v>
      </c>
      <c r="R484" s="238" t="s">
        <v>646</v>
      </c>
      <c r="S484" s="238" t="s">
        <v>159</v>
      </c>
      <c r="T484" s="239" t="s">
        <v>159</v>
      </c>
      <c r="U484" s="223">
        <v>1.3169999999999999</v>
      </c>
      <c r="V484" s="223">
        <f>ROUND(E484*U484,2)</f>
        <v>0.66</v>
      </c>
      <c r="W484" s="223"/>
      <c r="X484" s="223" t="s">
        <v>271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272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3" t="s">
        <v>666</v>
      </c>
      <c r="D485" s="251"/>
      <c r="E485" s="251"/>
      <c r="F485" s="251"/>
      <c r="G485" s="251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288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1738</v>
      </c>
      <c r="D486" s="224"/>
      <c r="E486" s="225">
        <v>0.50434999999999997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1414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164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67</v>
      </c>
      <c r="B488" s="234" t="s">
        <v>676</v>
      </c>
      <c r="C488" s="244" t="s">
        <v>677</v>
      </c>
      <c r="D488" s="235" t="s">
        <v>293</v>
      </c>
      <c r="E488" s="236">
        <v>0.45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2.4815700000000001</v>
      </c>
      <c r="O488" s="238">
        <f>ROUND(E488*N488,2)</f>
        <v>1.1200000000000001</v>
      </c>
      <c r="P488" s="238">
        <v>0</v>
      </c>
      <c r="Q488" s="238">
        <f>ROUND(E488*P488,2)</f>
        <v>0</v>
      </c>
      <c r="R488" s="238" t="s">
        <v>678</v>
      </c>
      <c r="S488" s="238" t="s">
        <v>159</v>
      </c>
      <c r="T488" s="239" t="s">
        <v>159</v>
      </c>
      <c r="U488" s="223">
        <v>1.4379999999999999</v>
      </c>
      <c r="V488" s="223">
        <f>ROUND(E488*U488,2)</f>
        <v>0.65</v>
      </c>
      <c r="W488" s="223"/>
      <c r="X488" s="223" t="s">
        <v>271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272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1739</v>
      </c>
      <c r="D489" s="224"/>
      <c r="E489" s="225">
        <v>0.45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x14ac:dyDescent="0.2">
      <c r="A490" s="227" t="s">
        <v>154</v>
      </c>
      <c r="B490" s="228" t="s">
        <v>97</v>
      </c>
      <c r="C490" s="243" t="s">
        <v>98</v>
      </c>
      <c r="D490" s="229"/>
      <c r="E490" s="230"/>
      <c r="F490" s="231"/>
      <c r="G490" s="231">
        <f>SUMIF(AG491:AG550,"&lt;&gt;NOR",G491:G550)</f>
        <v>0</v>
      </c>
      <c r="H490" s="231"/>
      <c r="I490" s="231">
        <f>SUM(I491:I550)</f>
        <v>0</v>
      </c>
      <c r="J490" s="231"/>
      <c r="K490" s="231">
        <f>SUM(K491:K550)</f>
        <v>0</v>
      </c>
      <c r="L490" s="231"/>
      <c r="M490" s="231">
        <f>SUM(M491:M550)</f>
        <v>0</v>
      </c>
      <c r="N490" s="231"/>
      <c r="O490" s="231">
        <f>SUM(O491:O550)</f>
        <v>3.8999999999999995</v>
      </c>
      <c r="P490" s="231"/>
      <c r="Q490" s="231">
        <f>SUM(Q491:Q550)</f>
        <v>0</v>
      </c>
      <c r="R490" s="231"/>
      <c r="S490" s="231"/>
      <c r="T490" s="232"/>
      <c r="U490" s="226"/>
      <c r="V490" s="226">
        <f>SUM(V491:V550)</f>
        <v>4.09</v>
      </c>
      <c r="W490" s="226"/>
      <c r="X490" s="226"/>
      <c r="AG490" t="s">
        <v>155</v>
      </c>
    </row>
    <row r="491" spans="1:60" outlineLevel="1" x14ac:dyDescent="0.2">
      <c r="A491" s="233">
        <v>68</v>
      </c>
      <c r="B491" s="234" t="s">
        <v>680</v>
      </c>
      <c r="C491" s="244" t="s">
        <v>681</v>
      </c>
      <c r="D491" s="235" t="s">
        <v>277</v>
      </c>
      <c r="E491" s="236">
        <v>1.8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0.30360999999999999</v>
      </c>
      <c r="O491" s="238">
        <f>ROUND(E491*N491,2)</f>
        <v>0.55000000000000004</v>
      </c>
      <c r="P491" s="238">
        <v>0</v>
      </c>
      <c r="Q491" s="238">
        <f>ROUND(E491*P491,2)</f>
        <v>0</v>
      </c>
      <c r="R491" s="238" t="s">
        <v>278</v>
      </c>
      <c r="S491" s="238" t="s">
        <v>159</v>
      </c>
      <c r="T491" s="239" t="s">
        <v>159</v>
      </c>
      <c r="U491" s="223">
        <v>1.6E-2</v>
      </c>
      <c r="V491" s="223">
        <f>ROUND(E491*U491,2)</f>
        <v>0.03</v>
      </c>
      <c r="W491" s="223"/>
      <c r="X491" s="223" t="s">
        <v>271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272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3" t="s">
        <v>682</v>
      </c>
      <c r="D492" s="251"/>
      <c r="E492" s="251"/>
      <c r="F492" s="251"/>
      <c r="G492" s="251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288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1345</v>
      </c>
      <c r="D493" s="224"/>
      <c r="E493" s="225">
        <v>1.8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684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3">
        <v>69</v>
      </c>
      <c r="B495" s="234" t="s">
        <v>680</v>
      </c>
      <c r="C495" s="244" t="s">
        <v>681</v>
      </c>
      <c r="D495" s="235" t="s">
        <v>277</v>
      </c>
      <c r="E495" s="236">
        <v>1.35</v>
      </c>
      <c r="F495" s="237"/>
      <c r="G495" s="238">
        <f>ROUND(E495*F495,2)</f>
        <v>0</v>
      </c>
      <c r="H495" s="237"/>
      <c r="I495" s="238">
        <f>ROUND(E495*H495,2)</f>
        <v>0</v>
      </c>
      <c r="J495" s="237"/>
      <c r="K495" s="238">
        <f>ROUND(E495*J495,2)</f>
        <v>0</v>
      </c>
      <c r="L495" s="238">
        <v>21</v>
      </c>
      <c r="M495" s="238">
        <f>G495*(1+L495/100)</f>
        <v>0</v>
      </c>
      <c r="N495" s="238">
        <v>0.30360999999999999</v>
      </c>
      <c r="O495" s="238">
        <f>ROUND(E495*N495,2)</f>
        <v>0.41</v>
      </c>
      <c r="P495" s="238">
        <v>0</v>
      </c>
      <c r="Q495" s="238">
        <f>ROUND(E495*P495,2)</f>
        <v>0</v>
      </c>
      <c r="R495" s="238" t="s">
        <v>278</v>
      </c>
      <c r="S495" s="238" t="s">
        <v>159</v>
      </c>
      <c r="T495" s="239" t="s">
        <v>159</v>
      </c>
      <c r="U495" s="223">
        <v>1.6E-2</v>
      </c>
      <c r="V495" s="223">
        <f>ROUND(E495*U495,2)</f>
        <v>0.02</v>
      </c>
      <c r="W495" s="223"/>
      <c r="X495" s="223" t="s">
        <v>271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272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682</v>
      </c>
      <c r="D496" s="251"/>
      <c r="E496" s="251"/>
      <c r="F496" s="251"/>
      <c r="G496" s="251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288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1740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1710</v>
      </c>
      <c r="D498" s="224"/>
      <c r="E498" s="225">
        <v>1.35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1741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33">
        <v>70</v>
      </c>
      <c r="B500" s="234" t="s">
        <v>685</v>
      </c>
      <c r="C500" s="244" t="s">
        <v>686</v>
      </c>
      <c r="D500" s="235" t="s">
        <v>277</v>
      </c>
      <c r="E500" s="236">
        <v>1.8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0.55125000000000002</v>
      </c>
      <c r="O500" s="238">
        <f>ROUND(E500*N500,2)</f>
        <v>0.99</v>
      </c>
      <c r="P500" s="238">
        <v>0</v>
      </c>
      <c r="Q500" s="238">
        <f>ROUND(E500*P500,2)</f>
        <v>0</v>
      </c>
      <c r="R500" s="238" t="s">
        <v>278</v>
      </c>
      <c r="S500" s="238" t="s">
        <v>159</v>
      </c>
      <c r="T500" s="239" t="s">
        <v>159</v>
      </c>
      <c r="U500" s="223">
        <v>2.7E-2</v>
      </c>
      <c r="V500" s="223">
        <f>ROUND(E500*U500,2)</f>
        <v>0.05</v>
      </c>
      <c r="W500" s="223"/>
      <c r="X500" s="223" t="s">
        <v>271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272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1345</v>
      </c>
      <c r="D501" s="224"/>
      <c r="E501" s="225">
        <v>1.8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71</v>
      </c>
      <c r="B502" s="234" t="s">
        <v>687</v>
      </c>
      <c r="C502" s="244" t="s">
        <v>688</v>
      </c>
      <c r="D502" s="235" t="s">
        <v>293</v>
      </c>
      <c r="E502" s="236">
        <v>0.20474999999999999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1.6867000000000001</v>
      </c>
      <c r="O502" s="238">
        <f>ROUND(E502*N502,2)</f>
        <v>0.35</v>
      </c>
      <c r="P502" s="238">
        <v>0</v>
      </c>
      <c r="Q502" s="238">
        <f>ROUND(E502*P502,2)</f>
        <v>0</v>
      </c>
      <c r="R502" s="238" t="s">
        <v>278</v>
      </c>
      <c r="S502" s="238" t="s">
        <v>159</v>
      </c>
      <c r="T502" s="239" t="s">
        <v>159</v>
      </c>
      <c r="U502" s="223">
        <v>0.16200000000000001</v>
      </c>
      <c r="V502" s="223">
        <f>ROUND(E502*U502,2)</f>
        <v>0.03</v>
      </c>
      <c r="W502" s="223"/>
      <c r="X502" s="223" t="s">
        <v>271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272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3" t="s">
        <v>689</v>
      </c>
      <c r="D503" s="251"/>
      <c r="E503" s="251"/>
      <c r="F503" s="251"/>
      <c r="G503" s="251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288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1556</v>
      </c>
      <c r="D504" s="224"/>
      <c r="E504" s="225">
        <v>0.09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5" t="s">
        <v>1557</v>
      </c>
      <c r="D505" s="224"/>
      <c r="E505" s="225">
        <v>6.7500000000000004E-2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164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1558</v>
      </c>
      <c r="D506" s="224"/>
      <c r="E506" s="225">
        <v>1.7999999999999999E-2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164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45" t="s">
        <v>1559</v>
      </c>
      <c r="D507" s="224"/>
      <c r="E507" s="225">
        <v>1.35E-2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21"/>
      <c r="B508" s="222"/>
      <c r="C508" s="245" t="s">
        <v>1560</v>
      </c>
      <c r="D508" s="224"/>
      <c r="E508" s="225">
        <v>8.9999999999999993E-3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1561</v>
      </c>
      <c r="D509" s="224"/>
      <c r="E509" s="225">
        <v>6.7499999999999999E-3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45" t="s">
        <v>1742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164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45" t="s">
        <v>1743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1744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164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3">
        <v>72</v>
      </c>
      <c r="B513" s="234" t="s">
        <v>693</v>
      </c>
      <c r="C513" s="244" t="s">
        <v>694</v>
      </c>
      <c r="D513" s="235" t="s">
        <v>628</v>
      </c>
      <c r="E513" s="236">
        <v>0.4662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1.1000000000000001</v>
      </c>
      <c r="O513" s="238">
        <f>ROUND(E513*N513,2)</f>
        <v>0.51</v>
      </c>
      <c r="P513" s="238">
        <v>0</v>
      </c>
      <c r="Q513" s="238">
        <f>ROUND(E513*P513,2)</f>
        <v>0</v>
      </c>
      <c r="R513" s="238" t="s">
        <v>278</v>
      </c>
      <c r="S513" s="238" t="s">
        <v>159</v>
      </c>
      <c r="T513" s="239" t="s">
        <v>159</v>
      </c>
      <c r="U513" s="223">
        <v>0.16300000000000001</v>
      </c>
      <c r="V513" s="223">
        <f>ROUND(E513*U513,2)</f>
        <v>0.08</v>
      </c>
      <c r="W513" s="223"/>
      <c r="X513" s="223" t="s">
        <v>271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272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689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288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1745</v>
      </c>
      <c r="D515" s="224"/>
      <c r="E515" s="225">
        <v>0.26640000000000003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1746</v>
      </c>
      <c r="D516" s="224"/>
      <c r="E516" s="225">
        <v>0.19980000000000001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21"/>
      <c r="B517" s="222"/>
      <c r="C517" s="245" t="s">
        <v>1747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164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33">
        <v>73</v>
      </c>
      <c r="B518" s="234" t="s">
        <v>698</v>
      </c>
      <c r="C518" s="244" t="s">
        <v>699</v>
      </c>
      <c r="D518" s="235" t="s">
        <v>628</v>
      </c>
      <c r="E518" s="236">
        <v>0.34258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1</v>
      </c>
      <c r="O518" s="238">
        <f>ROUND(E518*N518,2)</f>
        <v>0.34</v>
      </c>
      <c r="P518" s="238">
        <v>0</v>
      </c>
      <c r="Q518" s="238">
        <f>ROUND(E518*P518,2)</f>
        <v>0</v>
      </c>
      <c r="R518" s="238" t="s">
        <v>278</v>
      </c>
      <c r="S518" s="238" t="s">
        <v>159</v>
      </c>
      <c r="T518" s="239" t="s">
        <v>159</v>
      </c>
      <c r="U518" s="223">
        <v>0.40600000000000003</v>
      </c>
      <c r="V518" s="223">
        <f>ROUND(E518*U518,2)</f>
        <v>0.14000000000000001</v>
      </c>
      <c r="W518" s="223"/>
      <c r="X518" s="223" t="s">
        <v>271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272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3" t="s">
        <v>689</v>
      </c>
      <c r="D519" s="251"/>
      <c r="E519" s="251"/>
      <c r="F519" s="251"/>
      <c r="G519" s="251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288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1748</v>
      </c>
      <c r="D520" s="224"/>
      <c r="E520" s="225">
        <v>0.34258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45" t="s">
        <v>1749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74</v>
      </c>
      <c r="B522" s="234" t="s">
        <v>702</v>
      </c>
      <c r="C522" s="244" t="s">
        <v>703</v>
      </c>
      <c r="D522" s="235" t="s">
        <v>277</v>
      </c>
      <c r="E522" s="236">
        <v>0.5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0.11545</v>
      </c>
      <c r="O522" s="238">
        <f>ROUND(E522*N522,2)</f>
        <v>0.06</v>
      </c>
      <c r="P522" s="238">
        <v>0</v>
      </c>
      <c r="Q522" s="238">
        <f>ROUND(E522*P522,2)</f>
        <v>0</v>
      </c>
      <c r="R522" s="238" t="s">
        <v>278</v>
      </c>
      <c r="S522" s="238" t="s">
        <v>159</v>
      </c>
      <c r="T522" s="239" t="s">
        <v>159</v>
      </c>
      <c r="U522" s="223">
        <v>4.5999999999999999E-2</v>
      </c>
      <c r="V522" s="223">
        <f>ROUND(E522*U522,2)</f>
        <v>0.02</v>
      </c>
      <c r="W522" s="223"/>
      <c r="X522" s="223" t="s">
        <v>271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272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3" t="s">
        <v>704</v>
      </c>
      <c r="D523" s="251"/>
      <c r="E523" s="251"/>
      <c r="F523" s="251"/>
      <c r="G523" s="251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288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1750</v>
      </c>
      <c r="D524" s="224"/>
      <c r="E524" s="225">
        <v>0.5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75</v>
      </c>
      <c r="B525" s="234" t="s">
        <v>706</v>
      </c>
      <c r="C525" s="244" t="s">
        <v>707</v>
      </c>
      <c r="D525" s="235" t="s">
        <v>277</v>
      </c>
      <c r="E525" s="236">
        <v>0.87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9.9900000000000006E-3</v>
      </c>
      <c r="O525" s="238">
        <f>ROUND(E525*N525,2)</f>
        <v>0.01</v>
      </c>
      <c r="P525" s="238">
        <v>0</v>
      </c>
      <c r="Q525" s="238">
        <f>ROUND(E525*P525,2)</f>
        <v>0</v>
      </c>
      <c r="R525" s="238" t="s">
        <v>278</v>
      </c>
      <c r="S525" s="238" t="s">
        <v>159</v>
      </c>
      <c r="T525" s="239" t="s">
        <v>159</v>
      </c>
      <c r="U525" s="223">
        <v>0.01</v>
      </c>
      <c r="V525" s="223">
        <f>ROUND(E525*U525,2)</f>
        <v>0.01</v>
      </c>
      <c r="W525" s="223"/>
      <c r="X525" s="223" t="s">
        <v>271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272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708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288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1751</v>
      </c>
      <c r="D527" s="224"/>
      <c r="E527" s="225">
        <v>0.6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1752</v>
      </c>
      <c r="D528" s="224"/>
      <c r="E528" s="225">
        <v>0.27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5" t="s">
        <v>1753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164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3">
        <v>76</v>
      </c>
      <c r="B530" s="234" t="s">
        <v>712</v>
      </c>
      <c r="C530" s="244" t="s">
        <v>713</v>
      </c>
      <c r="D530" s="235" t="s">
        <v>277</v>
      </c>
      <c r="E530" s="236">
        <v>3.8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0.10255</v>
      </c>
      <c r="O530" s="238">
        <f>ROUND(E530*N530,2)</f>
        <v>0.39</v>
      </c>
      <c r="P530" s="238">
        <v>0</v>
      </c>
      <c r="Q530" s="238">
        <f>ROUND(E530*P530,2)</f>
        <v>0</v>
      </c>
      <c r="R530" s="238" t="s">
        <v>278</v>
      </c>
      <c r="S530" s="238" t="s">
        <v>159</v>
      </c>
      <c r="T530" s="239" t="s">
        <v>159</v>
      </c>
      <c r="U530" s="223">
        <v>0.111</v>
      </c>
      <c r="V530" s="223">
        <f>ROUND(E530*U530,2)</f>
        <v>0.42</v>
      </c>
      <c r="W530" s="223"/>
      <c r="X530" s="223" t="s">
        <v>271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272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1754</v>
      </c>
      <c r="D531" s="224"/>
      <c r="E531" s="225">
        <v>3.8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1755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164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3">
        <v>77</v>
      </c>
      <c r="B533" s="234" t="s">
        <v>716</v>
      </c>
      <c r="C533" s="244" t="s">
        <v>717</v>
      </c>
      <c r="D533" s="235" t="s">
        <v>277</v>
      </c>
      <c r="E533" s="236">
        <v>5.6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6.0999999999999997E-4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278</v>
      </c>
      <c r="S533" s="238" t="s">
        <v>159</v>
      </c>
      <c r="T533" s="239" t="s">
        <v>159</v>
      </c>
      <c r="U533" s="223">
        <v>2E-3</v>
      </c>
      <c r="V533" s="223">
        <f>ROUND(E533*U533,2)</f>
        <v>0.01</v>
      </c>
      <c r="W533" s="223"/>
      <c r="X533" s="223" t="s">
        <v>271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272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1756</v>
      </c>
      <c r="D534" s="224"/>
      <c r="E534" s="225">
        <v>3.8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5" t="s">
        <v>1757</v>
      </c>
      <c r="D535" s="224"/>
      <c r="E535" s="225">
        <v>1.8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5" t="s">
        <v>1758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164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1758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78</v>
      </c>
      <c r="B538" s="234" t="s">
        <v>1759</v>
      </c>
      <c r="C538" s="244" t="s">
        <v>1760</v>
      </c>
      <c r="D538" s="235" t="s">
        <v>277</v>
      </c>
      <c r="E538" s="236">
        <v>1.35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0.21242</v>
      </c>
      <c r="O538" s="238">
        <f>ROUND(E538*N538,2)</f>
        <v>0.28999999999999998</v>
      </c>
      <c r="P538" s="238">
        <v>0</v>
      </c>
      <c r="Q538" s="238">
        <f>ROUND(E538*P538,2)</f>
        <v>0</v>
      </c>
      <c r="R538" s="238" t="s">
        <v>278</v>
      </c>
      <c r="S538" s="238" t="s">
        <v>159</v>
      </c>
      <c r="T538" s="239" t="s">
        <v>159</v>
      </c>
      <c r="U538" s="223">
        <v>0.80100000000000005</v>
      </c>
      <c r="V538" s="223">
        <f>ROUND(E538*U538,2)</f>
        <v>1.08</v>
      </c>
      <c r="W538" s="223"/>
      <c r="X538" s="223" t="s">
        <v>271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272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1761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288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40" t="str">
        <f>C539</f>
        <v>s provedením lože tl. do 40 mm, s vyplněním spár, s dvojím beraněním a se smetením přebytečného materiálu na vzdálenost do 3 m</v>
      </c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1710</v>
      </c>
      <c r="D540" s="224"/>
      <c r="E540" s="225">
        <v>1.35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79</v>
      </c>
      <c r="B541" s="234" t="s">
        <v>721</v>
      </c>
      <c r="C541" s="244" t="s">
        <v>722</v>
      </c>
      <c r="D541" s="235" t="s">
        <v>325</v>
      </c>
      <c r="E541" s="236">
        <v>2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723</v>
      </c>
      <c r="S541" s="238" t="s">
        <v>159</v>
      </c>
      <c r="T541" s="239" t="s">
        <v>159</v>
      </c>
      <c r="U541" s="223">
        <v>1</v>
      </c>
      <c r="V541" s="223">
        <f>ROUND(E541*U541,2)</f>
        <v>2</v>
      </c>
      <c r="W541" s="223"/>
      <c r="X541" s="223" t="s">
        <v>724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725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726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164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1434</v>
      </c>
      <c r="D543" s="224"/>
      <c r="E543" s="225">
        <v>2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164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728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80</v>
      </c>
      <c r="B545" s="234" t="s">
        <v>729</v>
      </c>
      <c r="C545" s="244" t="s">
        <v>730</v>
      </c>
      <c r="D545" s="235" t="s">
        <v>325</v>
      </c>
      <c r="E545" s="236">
        <v>0.2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723</v>
      </c>
      <c r="S545" s="238" t="s">
        <v>159</v>
      </c>
      <c r="T545" s="239" t="s">
        <v>159</v>
      </c>
      <c r="U545" s="223">
        <v>1</v>
      </c>
      <c r="V545" s="223">
        <f>ROUND(E545*U545,2)</f>
        <v>0.2</v>
      </c>
      <c r="W545" s="223"/>
      <c r="X545" s="223" t="s">
        <v>724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731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1762</v>
      </c>
      <c r="D546" s="224"/>
      <c r="E546" s="225">
        <v>0.2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3">
        <v>81</v>
      </c>
      <c r="B547" s="234" t="s">
        <v>733</v>
      </c>
      <c r="C547" s="244" t="s">
        <v>734</v>
      </c>
      <c r="D547" s="235" t="s">
        <v>735</v>
      </c>
      <c r="E547" s="236">
        <v>0.2</v>
      </c>
      <c r="F547" s="237"/>
      <c r="G547" s="238">
        <f>ROUND(E547*F547,2)</f>
        <v>0</v>
      </c>
      <c r="H547" s="237"/>
      <c r="I547" s="238">
        <f>ROUND(E547*H547,2)</f>
        <v>0</v>
      </c>
      <c r="J547" s="237"/>
      <c r="K547" s="238">
        <f>ROUND(E547*J547,2)</f>
        <v>0</v>
      </c>
      <c r="L547" s="238">
        <v>21</v>
      </c>
      <c r="M547" s="238">
        <f>G547*(1+L547/100)</f>
        <v>0</v>
      </c>
      <c r="N547" s="238">
        <v>0</v>
      </c>
      <c r="O547" s="238">
        <f>ROUND(E547*N547,2)</f>
        <v>0</v>
      </c>
      <c r="P547" s="238">
        <v>0</v>
      </c>
      <c r="Q547" s="238">
        <f>ROUND(E547*P547,2)</f>
        <v>0</v>
      </c>
      <c r="R547" s="238" t="s">
        <v>736</v>
      </c>
      <c r="S547" s="238" t="s">
        <v>159</v>
      </c>
      <c r="T547" s="239" t="s">
        <v>159</v>
      </c>
      <c r="U547" s="223">
        <v>0</v>
      </c>
      <c r="V547" s="223">
        <f>ROUND(E547*U547,2)</f>
        <v>0</v>
      </c>
      <c r="W547" s="223"/>
      <c r="X547" s="223" t="s">
        <v>737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738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739</v>
      </c>
      <c r="D548" s="241"/>
      <c r="E548" s="241"/>
      <c r="F548" s="241"/>
      <c r="G548" s="241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210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4" t="s">
        <v>740</v>
      </c>
      <c r="D549" s="252"/>
      <c r="E549" s="252"/>
      <c r="F549" s="252"/>
      <c r="G549" s="252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210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1762</v>
      </c>
      <c r="D550" s="224"/>
      <c r="E550" s="225">
        <v>0.2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x14ac:dyDescent="0.2">
      <c r="A551" s="227" t="s">
        <v>154</v>
      </c>
      <c r="B551" s="228" t="s">
        <v>99</v>
      </c>
      <c r="C551" s="243" t="s">
        <v>100</v>
      </c>
      <c r="D551" s="229"/>
      <c r="E551" s="230"/>
      <c r="F551" s="231"/>
      <c r="G551" s="231">
        <f>SUMIF(AG552:AG569,"&lt;&gt;NOR",G552:G569)</f>
        <v>0</v>
      </c>
      <c r="H551" s="231"/>
      <c r="I551" s="231">
        <f>SUM(I552:I569)</f>
        <v>0</v>
      </c>
      <c r="J551" s="231"/>
      <c r="K551" s="231">
        <f>SUM(K552:K569)</f>
        <v>0</v>
      </c>
      <c r="L551" s="231"/>
      <c r="M551" s="231">
        <f>SUM(M552:M569)</f>
        <v>0</v>
      </c>
      <c r="N551" s="231"/>
      <c r="O551" s="231">
        <f>SUM(O552:O569)</f>
        <v>0.04</v>
      </c>
      <c r="P551" s="231"/>
      <c r="Q551" s="231">
        <f>SUM(Q552:Q569)</f>
        <v>0</v>
      </c>
      <c r="R551" s="231"/>
      <c r="S551" s="231"/>
      <c r="T551" s="232"/>
      <c r="U551" s="226"/>
      <c r="V551" s="226">
        <f>SUM(V552:V569)</f>
        <v>11.8</v>
      </c>
      <c r="W551" s="226"/>
      <c r="X551" s="226"/>
      <c r="AG551" t="s">
        <v>155</v>
      </c>
    </row>
    <row r="552" spans="1:60" ht="22.5" outlineLevel="1" x14ac:dyDescent="0.2">
      <c r="A552" s="233">
        <v>82</v>
      </c>
      <c r="B552" s="234" t="s">
        <v>1436</v>
      </c>
      <c r="C552" s="244" t="s">
        <v>1437</v>
      </c>
      <c r="D552" s="235" t="s">
        <v>318</v>
      </c>
      <c r="E552" s="236">
        <v>5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0</v>
      </c>
      <c r="O552" s="238">
        <f>ROUND(E552*N552,2)</f>
        <v>0</v>
      </c>
      <c r="P552" s="238">
        <v>0</v>
      </c>
      <c r="Q552" s="238">
        <f>ROUND(E552*P552,2)</f>
        <v>0</v>
      </c>
      <c r="R552" s="238" t="s">
        <v>646</v>
      </c>
      <c r="S552" s="238" t="s">
        <v>159</v>
      </c>
      <c r="T552" s="239" t="s">
        <v>159</v>
      </c>
      <c r="U552" s="223">
        <v>3.7999999999999999E-2</v>
      </c>
      <c r="V552" s="223">
        <f>ROUND(E552*U552,2)</f>
        <v>0.19</v>
      </c>
      <c r="W552" s="223"/>
      <c r="X552" s="223" t="s">
        <v>271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272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3" t="s">
        <v>666</v>
      </c>
      <c r="D553" s="251"/>
      <c r="E553" s="251"/>
      <c r="F553" s="251"/>
      <c r="G553" s="251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288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1737</v>
      </c>
      <c r="D554" s="224"/>
      <c r="E554" s="225">
        <v>5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83</v>
      </c>
      <c r="B555" s="234" t="s">
        <v>782</v>
      </c>
      <c r="C555" s="244" t="s">
        <v>783</v>
      </c>
      <c r="D555" s="235" t="s">
        <v>318</v>
      </c>
      <c r="E555" s="236">
        <v>5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646</v>
      </c>
      <c r="S555" s="238" t="s">
        <v>159</v>
      </c>
      <c r="T555" s="239" t="s">
        <v>159</v>
      </c>
      <c r="U555" s="223">
        <v>4.3999999999999997E-2</v>
      </c>
      <c r="V555" s="223">
        <f>ROUND(E555*U555,2)</f>
        <v>0.22</v>
      </c>
      <c r="W555" s="223"/>
      <c r="X555" s="223" t="s">
        <v>271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272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784</v>
      </c>
      <c r="D556" s="251"/>
      <c r="E556" s="251"/>
      <c r="F556" s="251"/>
      <c r="G556" s="251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288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40" t="str">
        <f>C556</f>
        <v>přísun, montáže, demontáže a odsunu zkoušecího čerpadla, napuštění tlakovou vodou a dodání vody pro tlakovou zkoušku,</v>
      </c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1737</v>
      </c>
      <c r="D557" s="224"/>
      <c r="E557" s="225">
        <v>5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84</v>
      </c>
      <c r="B558" s="234" t="s">
        <v>785</v>
      </c>
      <c r="C558" s="244" t="s">
        <v>786</v>
      </c>
      <c r="D558" s="235" t="s">
        <v>787</v>
      </c>
      <c r="E558" s="236">
        <v>1.05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3.5029999999999999E-2</v>
      </c>
      <c r="O558" s="238">
        <f>ROUND(E558*N558,2)</f>
        <v>0.04</v>
      </c>
      <c r="P558" s="238">
        <v>0</v>
      </c>
      <c r="Q558" s="238">
        <f>ROUND(E558*P558,2)</f>
        <v>0</v>
      </c>
      <c r="R558" s="238" t="s">
        <v>646</v>
      </c>
      <c r="S558" s="238" t="s">
        <v>159</v>
      </c>
      <c r="T558" s="239" t="s">
        <v>159</v>
      </c>
      <c r="U558" s="223">
        <v>10.130000000000001</v>
      </c>
      <c r="V558" s="223">
        <f>ROUND(E558*U558,2)</f>
        <v>10.64</v>
      </c>
      <c r="W558" s="223"/>
      <c r="X558" s="223" t="s">
        <v>271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272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33.75" outlineLevel="1" x14ac:dyDescent="0.2">
      <c r="A559" s="221"/>
      <c r="B559" s="222"/>
      <c r="C559" s="253" t="s">
        <v>788</v>
      </c>
      <c r="D559" s="251"/>
      <c r="E559" s="251"/>
      <c r="F559" s="251"/>
      <c r="G559" s="251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288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40" t="str">
        <f>C559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1763</v>
      </c>
      <c r="D560" s="224"/>
      <c r="E560" s="225">
        <v>1.05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1439</v>
      </c>
      <c r="C561" s="244" t="s">
        <v>1440</v>
      </c>
      <c r="D561" s="235" t="s">
        <v>318</v>
      </c>
      <c r="E561" s="236">
        <v>5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646</v>
      </c>
      <c r="S561" s="238" t="s">
        <v>159</v>
      </c>
      <c r="T561" s="239" t="s">
        <v>159</v>
      </c>
      <c r="U561" s="223">
        <v>0.15</v>
      </c>
      <c r="V561" s="223">
        <f>ROUND(E561*U561,2)</f>
        <v>0.75</v>
      </c>
      <c r="W561" s="223"/>
      <c r="X561" s="223" t="s">
        <v>271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319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 t="s">
        <v>792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288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40" t="str">
        <f>C562</f>
        <v>napuštění a vypuštění vody, dodání vody a desinfekčního prostředku, náklady na bakteriologický rozbor vody,</v>
      </c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1764</v>
      </c>
      <c r="D563" s="224"/>
      <c r="E563" s="225">
        <v>5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86</v>
      </c>
      <c r="B564" s="234" t="s">
        <v>1442</v>
      </c>
      <c r="C564" s="244" t="s">
        <v>1443</v>
      </c>
      <c r="D564" s="235" t="s">
        <v>743</v>
      </c>
      <c r="E564" s="236">
        <v>2.5375000000000001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629</v>
      </c>
      <c r="S564" s="238" t="s">
        <v>159</v>
      </c>
      <c r="T564" s="239" t="s">
        <v>159</v>
      </c>
      <c r="U564" s="223">
        <v>0</v>
      </c>
      <c r="V564" s="223">
        <f>ROUND(E564*U564,2)</f>
        <v>0</v>
      </c>
      <c r="W564" s="223"/>
      <c r="X564" s="223" t="s">
        <v>630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658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821</v>
      </c>
      <c r="D565" s="224"/>
      <c r="E565" s="225">
        <v>2.0299999999999998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1765</v>
      </c>
      <c r="D566" s="224"/>
      <c r="E566" s="225">
        <v>0.50749999999999995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3">
        <v>87</v>
      </c>
      <c r="B567" s="234" t="s">
        <v>1445</v>
      </c>
      <c r="C567" s="244" t="s">
        <v>1446</v>
      </c>
      <c r="D567" s="235" t="s">
        <v>318</v>
      </c>
      <c r="E567" s="236">
        <v>5.4649999999999999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6.7000000000000002E-4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629</v>
      </c>
      <c r="S567" s="238" t="s">
        <v>159</v>
      </c>
      <c r="T567" s="239" t="s">
        <v>159</v>
      </c>
      <c r="U567" s="223">
        <v>0</v>
      </c>
      <c r="V567" s="223">
        <f>ROUND(E567*U567,2)</f>
        <v>0</v>
      </c>
      <c r="W567" s="223"/>
      <c r="X567" s="223" t="s">
        <v>630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825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1766</v>
      </c>
      <c r="D568" s="224"/>
      <c r="E568" s="225">
        <v>5.4649999999999999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827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x14ac:dyDescent="0.2">
      <c r="A570" s="227" t="s">
        <v>154</v>
      </c>
      <c r="B570" s="228" t="s">
        <v>101</v>
      </c>
      <c r="C570" s="243" t="s">
        <v>102</v>
      </c>
      <c r="D570" s="229"/>
      <c r="E570" s="230"/>
      <c r="F570" s="231"/>
      <c r="G570" s="231">
        <f>SUMIF(AG571:AG627,"&lt;&gt;NOR",G571:G627)</f>
        <v>0</v>
      </c>
      <c r="H570" s="231"/>
      <c r="I570" s="231">
        <f>SUM(I571:I627)</f>
        <v>0</v>
      </c>
      <c r="J570" s="231"/>
      <c r="K570" s="231">
        <f>SUM(K571:K627)</f>
        <v>0</v>
      </c>
      <c r="L570" s="231"/>
      <c r="M570" s="231">
        <f>SUM(M571:M627)</f>
        <v>0</v>
      </c>
      <c r="N570" s="231"/>
      <c r="O570" s="231">
        <f>SUM(O571:O627)</f>
        <v>1.4100000000000001</v>
      </c>
      <c r="P570" s="231"/>
      <c r="Q570" s="231">
        <f>SUM(Q571:Q627)</f>
        <v>0.46</v>
      </c>
      <c r="R570" s="231"/>
      <c r="S570" s="231"/>
      <c r="T570" s="232"/>
      <c r="U570" s="226"/>
      <c r="V570" s="226">
        <f>SUM(V571:V627)</f>
        <v>4.6400000000000006</v>
      </c>
      <c r="W570" s="226"/>
      <c r="X570" s="226"/>
      <c r="AG570" t="s">
        <v>155</v>
      </c>
    </row>
    <row r="571" spans="1:60" outlineLevel="1" x14ac:dyDescent="0.2">
      <c r="A571" s="233">
        <v>88</v>
      </c>
      <c r="B571" s="234" t="s">
        <v>901</v>
      </c>
      <c r="C571" s="244" t="s">
        <v>902</v>
      </c>
      <c r="D571" s="235" t="s">
        <v>743</v>
      </c>
      <c r="E571" s="236">
        <v>3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6.6000000000000003E-2</v>
      </c>
      <c r="O571" s="238">
        <f>ROUND(E571*N571,2)</f>
        <v>0.2</v>
      </c>
      <c r="P571" s="238">
        <v>0</v>
      </c>
      <c r="Q571" s="238">
        <f>ROUND(E571*P571,2)</f>
        <v>0</v>
      </c>
      <c r="R571" s="238" t="s">
        <v>278</v>
      </c>
      <c r="S571" s="238" t="s">
        <v>159</v>
      </c>
      <c r="T571" s="239" t="s">
        <v>159</v>
      </c>
      <c r="U571" s="223">
        <v>0.17</v>
      </c>
      <c r="V571" s="223">
        <f>ROUND(E571*U571,2)</f>
        <v>0.51</v>
      </c>
      <c r="W571" s="223"/>
      <c r="X571" s="223" t="s">
        <v>271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272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1767</v>
      </c>
      <c r="D572" s="224"/>
      <c r="E572" s="225">
        <v>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1768</v>
      </c>
      <c r="D573" s="224"/>
      <c r="E573" s="225">
        <v>1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164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33">
        <v>89</v>
      </c>
      <c r="B574" s="234" t="s">
        <v>905</v>
      </c>
      <c r="C574" s="244" t="s">
        <v>906</v>
      </c>
      <c r="D574" s="235" t="s">
        <v>743</v>
      </c>
      <c r="E574" s="236">
        <v>1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0.127</v>
      </c>
      <c r="O574" s="238">
        <f>ROUND(E574*N574,2)</f>
        <v>0.13</v>
      </c>
      <c r="P574" s="238">
        <v>0</v>
      </c>
      <c r="Q574" s="238">
        <f>ROUND(E574*P574,2)</f>
        <v>0</v>
      </c>
      <c r="R574" s="238" t="s">
        <v>278</v>
      </c>
      <c r="S574" s="238" t="s">
        <v>159</v>
      </c>
      <c r="T574" s="239" t="s">
        <v>159</v>
      </c>
      <c r="U574" s="223">
        <v>0.19</v>
      </c>
      <c r="V574" s="223">
        <f>ROUND(E574*U574,2)</f>
        <v>0.19</v>
      </c>
      <c r="W574" s="223"/>
      <c r="X574" s="223" t="s">
        <v>271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272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1769</v>
      </c>
      <c r="D575" s="224"/>
      <c r="E575" s="225">
        <v>1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908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33">
        <v>90</v>
      </c>
      <c r="B577" s="234" t="s">
        <v>909</v>
      </c>
      <c r="C577" s="244" t="s">
        <v>910</v>
      </c>
      <c r="D577" s="235" t="s">
        <v>911</v>
      </c>
      <c r="E577" s="236">
        <v>1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0.13</v>
      </c>
      <c r="O577" s="238">
        <f>ROUND(E577*N577,2)</f>
        <v>0.13</v>
      </c>
      <c r="P577" s="238">
        <v>0</v>
      </c>
      <c r="Q577" s="238">
        <f>ROUND(E577*P577,2)</f>
        <v>0</v>
      </c>
      <c r="R577" s="238" t="s">
        <v>278</v>
      </c>
      <c r="S577" s="238" t="s">
        <v>159</v>
      </c>
      <c r="T577" s="239" t="s">
        <v>159</v>
      </c>
      <c r="U577" s="223">
        <v>1.3</v>
      </c>
      <c r="V577" s="223">
        <f>ROUND(E577*U577,2)</f>
        <v>1.3</v>
      </c>
      <c r="W577" s="223"/>
      <c r="X577" s="223" t="s">
        <v>271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272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1770</v>
      </c>
      <c r="D578" s="224"/>
      <c r="E578" s="225">
        <v>1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164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908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91</v>
      </c>
      <c r="B580" s="234" t="s">
        <v>913</v>
      </c>
      <c r="C580" s="244" t="s">
        <v>914</v>
      </c>
      <c r="D580" s="235" t="s">
        <v>743</v>
      </c>
      <c r="E580" s="236">
        <v>1.25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278</v>
      </c>
      <c r="S580" s="238" t="s">
        <v>159</v>
      </c>
      <c r="T580" s="239" t="s">
        <v>159</v>
      </c>
      <c r="U580" s="223">
        <v>0</v>
      </c>
      <c r="V580" s="223">
        <f>ROUND(E580*U580,2)</f>
        <v>0</v>
      </c>
      <c r="W580" s="223"/>
      <c r="X580" s="223" t="s">
        <v>271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272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1771</v>
      </c>
      <c r="D581" s="224"/>
      <c r="E581" s="225">
        <v>0.83333000000000002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1772</v>
      </c>
      <c r="D582" s="224"/>
      <c r="E582" s="225">
        <v>0.41666999999999998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33">
        <v>92</v>
      </c>
      <c r="B583" s="234" t="s">
        <v>917</v>
      </c>
      <c r="C583" s="244" t="s">
        <v>918</v>
      </c>
      <c r="D583" s="235" t="s">
        <v>743</v>
      </c>
      <c r="E583" s="236">
        <v>0.41666999999999998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278</v>
      </c>
      <c r="S583" s="238" t="s">
        <v>159</v>
      </c>
      <c r="T583" s="239" t="s">
        <v>159</v>
      </c>
      <c r="U583" s="223">
        <v>0</v>
      </c>
      <c r="V583" s="223">
        <f>ROUND(E583*U583,2)</f>
        <v>0</v>
      </c>
      <c r="W583" s="223"/>
      <c r="X583" s="223" t="s">
        <v>271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272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5" t="s">
        <v>1773</v>
      </c>
      <c r="D584" s="224"/>
      <c r="E584" s="225">
        <v>0.41666999999999998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164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908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164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33">
        <v>93</v>
      </c>
      <c r="B586" s="234" t="s">
        <v>920</v>
      </c>
      <c r="C586" s="244" t="s">
        <v>921</v>
      </c>
      <c r="D586" s="235" t="s">
        <v>911</v>
      </c>
      <c r="E586" s="236">
        <v>0.16667000000000001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38" t="s">
        <v>278</v>
      </c>
      <c r="S586" s="238" t="s">
        <v>159</v>
      </c>
      <c r="T586" s="239" t="s">
        <v>159</v>
      </c>
      <c r="U586" s="223">
        <v>0</v>
      </c>
      <c r="V586" s="223">
        <f>ROUND(E586*U586,2)</f>
        <v>0</v>
      </c>
      <c r="W586" s="223"/>
      <c r="X586" s="223" t="s">
        <v>271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272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5" t="s">
        <v>1774</v>
      </c>
      <c r="D587" s="224"/>
      <c r="E587" s="225">
        <v>0.16667000000000001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908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33">
        <v>94</v>
      </c>
      <c r="B589" s="234" t="s">
        <v>923</v>
      </c>
      <c r="C589" s="244" t="s">
        <v>924</v>
      </c>
      <c r="D589" s="235" t="s">
        <v>743</v>
      </c>
      <c r="E589" s="236">
        <v>3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6.7000000000000004E-2</v>
      </c>
      <c r="O589" s="238">
        <f>ROUND(E589*N589,2)</f>
        <v>0.2</v>
      </c>
      <c r="P589" s="238">
        <v>6.6000000000000003E-2</v>
      </c>
      <c r="Q589" s="238">
        <f>ROUND(E589*P589,2)</f>
        <v>0.2</v>
      </c>
      <c r="R589" s="238" t="s">
        <v>278</v>
      </c>
      <c r="S589" s="238" t="s">
        <v>159</v>
      </c>
      <c r="T589" s="239" t="s">
        <v>159</v>
      </c>
      <c r="U589" s="223">
        <v>0.1105</v>
      </c>
      <c r="V589" s="223">
        <f>ROUND(E589*U589,2)</f>
        <v>0.33</v>
      </c>
      <c r="W589" s="223"/>
      <c r="X589" s="223" t="s">
        <v>271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272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1767</v>
      </c>
      <c r="D590" s="224"/>
      <c r="E590" s="225">
        <v>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1768</v>
      </c>
      <c r="D591" s="224"/>
      <c r="E591" s="225">
        <v>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164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95</v>
      </c>
      <c r="B592" s="234" t="s">
        <v>925</v>
      </c>
      <c r="C592" s="244" t="s">
        <v>926</v>
      </c>
      <c r="D592" s="235" t="s">
        <v>743</v>
      </c>
      <c r="E592" s="236">
        <v>1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0.127</v>
      </c>
      <c r="O592" s="238">
        <f>ROUND(E592*N592,2)</f>
        <v>0.13</v>
      </c>
      <c r="P592" s="238">
        <v>0.127</v>
      </c>
      <c r="Q592" s="238">
        <f>ROUND(E592*P592,2)</f>
        <v>0.13</v>
      </c>
      <c r="R592" s="238" t="s">
        <v>278</v>
      </c>
      <c r="S592" s="238" t="s">
        <v>159</v>
      </c>
      <c r="T592" s="239" t="s">
        <v>159</v>
      </c>
      <c r="U592" s="223">
        <v>0.11</v>
      </c>
      <c r="V592" s="223">
        <f>ROUND(E592*U592,2)</f>
        <v>0.11</v>
      </c>
      <c r="W592" s="223"/>
      <c r="X592" s="223" t="s">
        <v>271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272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5" t="s">
        <v>1769</v>
      </c>
      <c r="D593" s="224"/>
      <c r="E593" s="225">
        <v>1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908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164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33">
        <v>96</v>
      </c>
      <c r="B595" s="234" t="s">
        <v>927</v>
      </c>
      <c r="C595" s="244" t="s">
        <v>928</v>
      </c>
      <c r="D595" s="235" t="s">
        <v>911</v>
      </c>
      <c r="E595" s="236">
        <v>1</v>
      </c>
      <c r="F595" s="237"/>
      <c r="G595" s="238">
        <f>ROUND(E595*F595,2)</f>
        <v>0</v>
      </c>
      <c r="H595" s="237"/>
      <c r="I595" s="238">
        <f>ROUND(E595*H595,2)</f>
        <v>0</v>
      </c>
      <c r="J595" s="237"/>
      <c r="K595" s="238">
        <f>ROUND(E595*J595,2)</f>
        <v>0</v>
      </c>
      <c r="L595" s="238">
        <v>21</v>
      </c>
      <c r="M595" s="238">
        <f>G595*(1+L595/100)</f>
        <v>0</v>
      </c>
      <c r="N595" s="238">
        <v>0.13</v>
      </c>
      <c r="O595" s="238">
        <f>ROUND(E595*N595,2)</f>
        <v>0.13</v>
      </c>
      <c r="P595" s="238">
        <v>0.13</v>
      </c>
      <c r="Q595" s="238">
        <f>ROUND(E595*P595,2)</f>
        <v>0.13</v>
      </c>
      <c r="R595" s="238" t="s">
        <v>278</v>
      </c>
      <c r="S595" s="238" t="s">
        <v>159</v>
      </c>
      <c r="T595" s="239" t="s">
        <v>159</v>
      </c>
      <c r="U595" s="223">
        <v>0.2</v>
      </c>
      <c r="V595" s="223">
        <f>ROUND(E595*U595,2)</f>
        <v>0.2</v>
      </c>
      <c r="W595" s="223"/>
      <c r="X595" s="223" t="s">
        <v>271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272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1770</v>
      </c>
      <c r="D596" s="224"/>
      <c r="E596" s="225">
        <v>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908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97</v>
      </c>
      <c r="B598" s="234" t="s">
        <v>929</v>
      </c>
      <c r="C598" s="244" t="s">
        <v>930</v>
      </c>
      <c r="D598" s="235" t="s">
        <v>318</v>
      </c>
      <c r="E598" s="236">
        <v>2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8.2320000000000004E-2</v>
      </c>
      <c r="O598" s="238">
        <f>ROUND(E598*N598,2)</f>
        <v>0.16</v>
      </c>
      <c r="P598" s="238">
        <v>0</v>
      </c>
      <c r="Q598" s="238">
        <f>ROUND(E598*P598,2)</f>
        <v>0</v>
      </c>
      <c r="R598" s="238" t="s">
        <v>278</v>
      </c>
      <c r="S598" s="238" t="s">
        <v>159</v>
      </c>
      <c r="T598" s="239" t="s">
        <v>159</v>
      </c>
      <c r="U598" s="223">
        <v>0.13600000000000001</v>
      </c>
      <c r="V598" s="223">
        <f>ROUND(E598*U598,2)</f>
        <v>0.27</v>
      </c>
      <c r="W598" s="223"/>
      <c r="X598" s="223" t="s">
        <v>271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272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3" t="s">
        <v>931</v>
      </c>
      <c r="D599" s="251"/>
      <c r="E599" s="251"/>
      <c r="F599" s="251"/>
      <c r="G599" s="251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288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40" t="str">
        <f>C599</f>
        <v>tl. do 12 cm, do lože z cementové malty tl. do 2 cm, s vyplněním a zatřením spár cementovou maltou s podkladní vrstvou z betonu prostého C 12/15 tl. 5 až 10 cm</v>
      </c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1775</v>
      </c>
      <c r="D600" s="224"/>
      <c r="E600" s="225">
        <v>2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164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98</v>
      </c>
      <c r="B601" s="234" t="s">
        <v>933</v>
      </c>
      <c r="C601" s="244" t="s">
        <v>934</v>
      </c>
      <c r="D601" s="235" t="s">
        <v>318</v>
      </c>
      <c r="E601" s="236">
        <v>2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3.6999999999999999E-4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278</v>
      </c>
      <c r="S601" s="238" t="s">
        <v>159</v>
      </c>
      <c r="T601" s="239" t="s">
        <v>159</v>
      </c>
      <c r="U601" s="223">
        <v>4.8000000000000001E-2</v>
      </c>
      <c r="V601" s="223">
        <f>ROUND(E601*U601,2)</f>
        <v>0.1</v>
      </c>
      <c r="W601" s="223"/>
      <c r="X601" s="223" t="s">
        <v>271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319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1776</v>
      </c>
      <c r="D602" s="224"/>
      <c r="E602" s="225">
        <v>2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99</v>
      </c>
      <c r="B603" s="234" t="s">
        <v>935</v>
      </c>
      <c r="C603" s="244" t="s">
        <v>936</v>
      </c>
      <c r="D603" s="235" t="s">
        <v>318</v>
      </c>
      <c r="E603" s="236">
        <v>2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278</v>
      </c>
      <c r="S603" s="238" t="s">
        <v>159</v>
      </c>
      <c r="T603" s="239" t="s">
        <v>159</v>
      </c>
      <c r="U603" s="223">
        <v>1.2E-2</v>
      </c>
      <c r="V603" s="223">
        <f>ROUND(E603*U603,2)</f>
        <v>0.02</v>
      </c>
      <c r="W603" s="223"/>
      <c r="X603" s="223" t="s">
        <v>271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319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937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288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1776</v>
      </c>
      <c r="D605" s="224"/>
      <c r="E605" s="225">
        <v>2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33">
        <v>100</v>
      </c>
      <c r="B606" s="234" t="s">
        <v>1777</v>
      </c>
      <c r="C606" s="244" t="s">
        <v>1778</v>
      </c>
      <c r="D606" s="235" t="s">
        <v>318</v>
      </c>
      <c r="E606" s="236">
        <v>1.5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0.188</v>
      </c>
      <c r="O606" s="238">
        <f>ROUND(E606*N606,2)</f>
        <v>0.28000000000000003</v>
      </c>
      <c r="P606" s="238">
        <v>0</v>
      </c>
      <c r="Q606" s="238">
        <f>ROUND(E606*P606,2)</f>
        <v>0</v>
      </c>
      <c r="R606" s="238" t="s">
        <v>278</v>
      </c>
      <c r="S606" s="238" t="s">
        <v>159</v>
      </c>
      <c r="T606" s="239" t="s">
        <v>159</v>
      </c>
      <c r="U606" s="223">
        <v>0.27200000000000002</v>
      </c>
      <c r="V606" s="223">
        <f>ROUND(E606*U606,2)</f>
        <v>0.41</v>
      </c>
      <c r="W606" s="223"/>
      <c r="X606" s="223" t="s">
        <v>271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272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1779</v>
      </c>
      <c r="D607" s="251"/>
      <c r="E607" s="251"/>
      <c r="F607" s="251"/>
      <c r="G607" s="251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288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1567</v>
      </c>
      <c r="D608" s="224"/>
      <c r="E608" s="225">
        <v>1.5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33">
        <v>101</v>
      </c>
      <c r="B609" s="234" t="s">
        <v>938</v>
      </c>
      <c r="C609" s="244" t="s">
        <v>939</v>
      </c>
      <c r="D609" s="235" t="s">
        <v>318</v>
      </c>
      <c r="E609" s="236">
        <v>1.8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2.0000000000000002E-5</v>
      </c>
      <c r="O609" s="238">
        <f>ROUND(E609*N609,2)</f>
        <v>0</v>
      </c>
      <c r="P609" s="238">
        <v>0</v>
      </c>
      <c r="Q609" s="238">
        <f>ROUND(E609*P609,2)</f>
        <v>0</v>
      </c>
      <c r="R609" s="238" t="s">
        <v>278</v>
      </c>
      <c r="S609" s="238" t="s">
        <v>159</v>
      </c>
      <c r="T609" s="239" t="s">
        <v>159</v>
      </c>
      <c r="U609" s="223">
        <v>3.1E-2</v>
      </c>
      <c r="V609" s="223">
        <f>ROUND(E609*U609,2)</f>
        <v>0.06</v>
      </c>
      <c r="W609" s="223"/>
      <c r="X609" s="223" t="s">
        <v>271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319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3" t="s">
        <v>940</v>
      </c>
      <c r="D610" s="251"/>
      <c r="E610" s="251"/>
      <c r="F610" s="251"/>
      <c r="G610" s="251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288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1780</v>
      </c>
      <c r="D611" s="224"/>
      <c r="E611" s="225">
        <v>1.8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164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1781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3">
        <v>102</v>
      </c>
      <c r="B613" s="234" t="s">
        <v>943</v>
      </c>
      <c r="C613" s="244" t="s">
        <v>944</v>
      </c>
      <c r="D613" s="235" t="s">
        <v>318</v>
      </c>
      <c r="E613" s="236">
        <v>4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2.0000000000000002E-5</v>
      </c>
      <c r="O613" s="238">
        <f>ROUND(E613*N613,2)</f>
        <v>0</v>
      </c>
      <c r="P613" s="238">
        <v>0</v>
      </c>
      <c r="Q613" s="238">
        <f>ROUND(E613*P613,2)</f>
        <v>0</v>
      </c>
      <c r="R613" s="238" t="s">
        <v>278</v>
      </c>
      <c r="S613" s="238" t="s">
        <v>159</v>
      </c>
      <c r="T613" s="239" t="s">
        <v>159</v>
      </c>
      <c r="U613" s="223">
        <v>3.1E-2</v>
      </c>
      <c r="V613" s="223">
        <f>ROUND(E613*U613,2)</f>
        <v>0.12</v>
      </c>
      <c r="W613" s="223"/>
      <c r="X613" s="223" t="s">
        <v>271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319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3" t="s">
        <v>940</v>
      </c>
      <c r="D614" s="251"/>
      <c r="E614" s="251"/>
      <c r="F614" s="251"/>
      <c r="G614" s="251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288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1782</v>
      </c>
      <c r="D615" s="224"/>
      <c r="E615" s="225">
        <v>4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164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33">
        <v>103</v>
      </c>
      <c r="B616" s="234" t="s">
        <v>946</v>
      </c>
      <c r="C616" s="244" t="s">
        <v>947</v>
      </c>
      <c r="D616" s="235" t="s">
        <v>318</v>
      </c>
      <c r="E616" s="236">
        <v>5.8</v>
      </c>
      <c r="F616" s="237"/>
      <c r="G616" s="238">
        <f>ROUND(E616*F616,2)</f>
        <v>0</v>
      </c>
      <c r="H616" s="237"/>
      <c r="I616" s="238">
        <f>ROUND(E616*H616,2)</f>
        <v>0</v>
      </c>
      <c r="J616" s="237"/>
      <c r="K616" s="238">
        <f>ROUND(E616*J616,2)</f>
        <v>0</v>
      </c>
      <c r="L616" s="238">
        <v>21</v>
      </c>
      <c r="M616" s="238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38" t="s">
        <v>278</v>
      </c>
      <c r="S616" s="238" t="s">
        <v>159</v>
      </c>
      <c r="T616" s="239" t="s">
        <v>159</v>
      </c>
      <c r="U616" s="223">
        <v>0.12</v>
      </c>
      <c r="V616" s="223">
        <f>ROUND(E616*U616,2)</f>
        <v>0.7</v>
      </c>
      <c r="W616" s="223"/>
      <c r="X616" s="223" t="s">
        <v>271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272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3" t="s">
        <v>948</v>
      </c>
      <c r="D617" s="251"/>
      <c r="E617" s="251"/>
      <c r="F617" s="251"/>
      <c r="G617" s="251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288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1782</v>
      </c>
      <c r="D618" s="224"/>
      <c r="E618" s="225">
        <v>4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164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1783</v>
      </c>
      <c r="D619" s="224"/>
      <c r="E619" s="225">
        <v>1.8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164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1781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33">
        <v>104</v>
      </c>
      <c r="B621" s="234" t="s">
        <v>950</v>
      </c>
      <c r="C621" s="244" t="s">
        <v>951</v>
      </c>
      <c r="D621" s="235" t="s">
        <v>318</v>
      </c>
      <c r="E621" s="236">
        <v>5.8</v>
      </c>
      <c r="F621" s="237"/>
      <c r="G621" s="238">
        <f>ROUND(E621*F621,2)</f>
        <v>0</v>
      </c>
      <c r="H621" s="237"/>
      <c r="I621" s="238">
        <f>ROUND(E621*H621,2)</f>
        <v>0</v>
      </c>
      <c r="J621" s="237"/>
      <c r="K621" s="238">
        <f>ROUND(E621*J621,2)</f>
        <v>0</v>
      </c>
      <c r="L621" s="238">
        <v>21</v>
      </c>
      <c r="M621" s="238">
        <f>G621*(1+L621/100)</f>
        <v>0</v>
      </c>
      <c r="N621" s="238">
        <v>0</v>
      </c>
      <c r="O621" s="238">
        <f>ROUND(E621*N621,2)</f>
        <v>0</v>
      </c>
      <c r="P621" s="238">
        <v>0</v>
      </c>
      <c r="Q621" s="238">
        <f>ROUND(E621*P621,2)</f>
        <v>0</v>
      </c>
      <c r="R621" s="238" t="s">
        <v>278</v>
      </c>
      <c r="S621" s="238" t="s">
        <v>159</v>
      </c>
      <c r="T621" s="239" t="s">
        <v>159</v>
      </c>
      <c r="U621" s="223">
        <v>5.5E-2</v>
      </c>
      <c r="V621" s="223">
        <f>ROUND(E621*U621,2)</f>
        <v>0.32</v>
      </c>
      <c r="W621" s="223"/>
      <c r="X621" s="223" t="s">
        <v>271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272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3" t="s">
        <v>952</v>
      </c>
      <c r="D622" s="251"/>
      <c r="E622" s="251"/>
      <c r="F622" s="251"/>
      <c r="G622" s="251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288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1782</v>
      </c>
      <c r="D623" s="224"/>
      <c r="E623" s="225">
        <v>4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1783</v>
      </c>
      <c r="D624" s="224"/>
      <c r="E624" s="225">
        <v>1.8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164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1781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3">
        <v>105</v>
      </c>
      <c r="B626" s="234" t="s">
        <v>953</v>
      </c>
      <c r="C626" s="244" t="s">
        <v>954</v>
      </c>
      <c r="D626" s="235" t="s">
        <v>743</v>
      </c>
      <c r="E626" s="236">
        <v>2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2.7E-2</v>
      </c>
      <c r="O626" s="238">
        <f>ROUND(E626*N626,2)</f>
        <v>0.05</v>
      </c>
      <c r="P626" s="238">
        <v>0</v>
      </c>
      <c r="Q626" s="238">
        <f>ROUND(E626*P626,2)</f>
        <v>0</v>
      </c>
      <c r="R626" s="238" t="s">
        <v>629</v>
      </c>
      <c r="S626" s="238" t="s">
        <v>159</v>
      </c>
      <c r="T626" s="239" t="s">
        <v>159</v>
      </c>
      <c r="U626" s="223">
        <v>0</v>
      </c>
      <c r="V626" s="223">
        <f>ROUND(E626*U626,2)</f>
        <v>0</v>
      </c>
      <c r="W626" s="223"/>
      <c r="X626" s="223" t="s">
        <v>630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631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1775</v>
      </c>
      <c r="D627" s="224"/>
      <c r="E627" s="225">
        <v>2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x14ac:dyDescent="0.2">
      <c r="A628" s="227" t="s">
        <v>154</v>
      </c>
      <c r="B628" s="228" t="s">
        <v>103</v>
      </c>
      <c r="C628" s="243" t="s">
        <v>104</v>
      </c>
      <c r="D628" s="229"/>
      <c r="E628" s="230"/>
      <c r="F628" s="231"/>
      <c r="G628" s="231">
        <f>SUMIF(AG629:AG637,"&lt;&gt;NOR",G629:G637)</f>
        <v>0</v>
      </c>
      <c r="H628" s="231"/>
      <c r="I628" s="231">
        <f>SUM(I629:I637)</f>
        <v>0</v>
      </c>
      <c r="J628" s="231"/>
      <c r="K628" s="231">
        <f>SUM(K629:K637)</f>
        <v>0</v>
      </c>
      <c r="L628" s="231"/>
      <c r="M628" s="231">
        <f>SUM(M629:M637)</f>
        <v>0</v>
      </c>
      <c r="N628" s="231"/>
      <c r="O628" s="231">
        <f>SUM(O629:O637)</f>
        <v>0</v>
      </c>
      <c r="P628" s="231"/>
      <c r="Q628" s="231">
        <f>SUM(Q629:Q637)</f>
        <v>0</v>
      </c>
      <c r="R628" s="231"/>
      <c r="S628" s="231"/>
      <c r="T628" s="232"/>
      <c r="U628" s="226"/>
      <c r="V628" s="226">
        <f>SUM(V629:V637)</f>
        <v>0.1</v>
      </c>
      <c r="W628" s="226"/>
      <c r="X628" s="226"/>
      <c r="AG628" t="s">
        <v>155</v>
      </c>
    </row>
    <row r="629" spans="1:60" ht="22.5" outlineLevel="1" x14ac:dyDescent="0.2">
      <c r="A629" s="233">
        <v>106</v>
      </c>
      <c r="B629" s="234" t="s">
        <v>955</v>
      </c>
      <c r="C629" s="244" t="s">
        <v>956</v>
      </c>
      <c r="D629" s="235" t="s">
        <v>957</v>
      </c>
      <c r="E629" s="236">
        <v>1.1599999999999999</v>
      </c>
      <c r="F629" s="237"/>
      <c r="G629" s="238">
        <f>ROUND(E629*F629,2)</f>
        <v>0</v>
      </c>
      <c r="H629" s="237"/>
      <c r="I629" s="238">
        <f>ROUND(E629*H629,2)</f>
        <v>0</v>
      </c>
      <c r="J629" s="237"/>
      <c r="K629" s="238">
        <f>ROUND(E629*J629,2)</f>
        <v>0</v>
      </c>
      <c r="L629" s="238">
        <v>21</v>
      </c>
      <c r="M629" s="238">
        <f>G629*(1+L629/100)</f>
        <v>0</v>
      </c>
      <c r="N629" s="238">
        <v>1E-3</v>
      </c>
      <c r="O629" s="238">
        <f>ROUND(E629*N629,2)</f>
        <v>0</v>
      </c>
      <c r="P629" s="238">
        <v>0</v>
      </c>
      <c r="Q629" s="238">
        <f>ROUND(E629*P629,2)</f>
        <v>0</v>
      </c>
      <c r="R629" s="238" t="s">
        <v>678</v>
      </c>
      <c r="S629" s="238" t="s">
        <v>159</v>
      </c>
      <c r="T629" s="239" t="s">
        <v>159</v>
      </c>
      <c r="U629" s="223">
        <v>4.3999999999999997E-2</v>
      </c>
      <c r="V629" s="223">
        <f>ROUND(E629*U629,2)</f>
        <v>0.05</v>
      </c>
      <c r="W629" s="223"/>
      <c r="X629" s="223" t="s">
        <v>271</v>
      </c>
      <c r="Y629" s="214"/>
      <c r="Z629" s="214"/>
      <c r="AA629" s="214"/>
      <c r="AB629" s="214"/>
      <c r="AC629" s="214"/>
      <c r="AD629" s="214"/>
      <c r="AE629" s="214"/>
      <c r="AF629" s="214"/>
      <c r="AG629" s="214" t="s">
        <v>272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3" t="s">
        <v>958</v>
      </c>
      <c r="D630" s="251"/>
      <c r="E630" s="251"/>
      <c r="F630" s="251"/>
      <c r="G630" s="251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288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4" t="s">
        <v>959</v>
      </c>
      <c r="D631" s="252"/>
      <c r="E631" s="252"/>
      <c r="F631" s="252"/>
      <c r="G631" s="252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210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1784</v>
      </c>
      <c r="D632" s="224"/>
      <c r="E632" s="225">
        <v>0.8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1785</v>
      </c>
      <c r="D633" s="224"/>
      <c r="E633" s="225">
        <v>0.36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1786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33">
        <v>107</v>
      </c>
      <c r="B635" s="234" t="s">
        <v>963</v>
      </c>
      <c r="C635" s="244" t="s">
        <v>964</v>
      </c>
      <c r="D635" s="235" t="s">
        <v>277</v>
      </c>
      <c r="E635" s="236">
        <v>27.3</v>
      </c>
      <c r="F635" s="237"/>
      <c r="G635" s="238">
        <f>ROUND(E635*F635,2)</f>
        <v>0</v>
      </c>
      <c r="H635" s="237"/>
      <c r="I635" s="238">
        <f>ROUND(E635*H635,2)</f>
        <v>0</v>
      </c>
      <c r="J635" s="237"/>
      <c r="K635" s="238">
        <f>ROUND(E635*J635,2)</f>
        <v>0</v>
      </c>
      <c r="L635" s="238">
        <v>21</v>
      </c>
      <c r="M635" s="238">
        <f>G635*(1+L635/100)</f>
        <v>0</v>
      </c>
      <c r="N635" s="238">
        <v>0</v>
      </c>
      <c r="O635" s="238">
        <f>ROUND(E635*N635,2)</f>
        <v>0</v>
      </c>
      <c r="P635" s="238">
        <v>0</v>
      </c>
      <c r="Q635" s="238">
        <f>ROUND(E635*P635,2)</f>
        <v>0</v>
      </c>
      <c r="R635" s="238" t="s">
        <v>278</v>
      </c>
      <c r="S635" s="238" t="s">
        <v>159</v>
      </c>
      <c r="T635" s="239" t="s">
        <v>159</v>
      </c>
      <c r="U635" s="223">
        <v>2E-3</v>
      </c>
      <c r="V635" s="223">
        <f>ROUND(E635*U635,2)</f>
        <v>0.05</v>
      </c>
      <c r="W635" s="223"/>
      <c r="X635" s="223" t="s">
        <v>271</v>
      </c>
      <c r="Y635" s="214"/>
      <c r="Z635" s="214"/>
      <c r="AA635" s="214"/>
      <c r="AB635" s="214"/>
      <c r="AC635" s="214"/>
      <c r="AD635" s="214"/>
      <c r="AE635" s="214"/>
      <c r="AF635" s="214"/>
      <c r="AG635" s="214" t="s">
        <v>272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1787</v>
      </c>
      <c r="D636" s="224"/>
      <c r="E636" s="225">
        <v>15.6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1788</v>
      </c>
      <c r="D637" s="224"/>
      <c r="E637" s="225">
        <v>11.7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x14ac:dyDescent="0.2">
      <c r="A638" s="227" t="s">
        <v>154</v>
      </c>
      <c r="B638" s="228" t="s">
        <v>105</v>
      </c>
      <c r="C638" s="243" t="s">
        <v>106</v>
      </c>
      <c r="D638" s="229"/>
      <c r="E638" s="230"/>
      <c r="F638" s="231"/>
      <c r="G638" s="231">
        <f>SUMIF(AG639:AG643,"&lt;&gt;NOR",G639:G643)</f>
        <v>0</v>
      </c>
      <c r="H638" s="231"/>
      <c r="I638" s="231">
        <f>SUM(I639:I643)</f>
        <v>0</v>
      </c>
      <c r="J638" s="231"/>
      <c r="K638" s="231">
        <f>SUM(K639:K643)</f>
        <v>0</v>
      </c>
      <c r="L638" s="231"/>
      <c r="M638" s="231">
        <f>SUM(M639:M643)</f>
        <v>0</v>
      </c>
      <c r="N638" s="231"/>
      <c r="O638" s="231">
        <f>SUM(O639:O643)</f>
        <v>0</v>
      </c>
      <c r="P638" s="231"/>
      <c r="Q638" s="231">
        <f>SUM(Q639:Q643)</f>
        <v>0.12</v>
      </c>
      <c r="R638" s="231"/>
      <c r="S638" s="231"/>
      <c r="T638" s="232"/>
      <c r="U638" s="226"/>
      <c r="V638" s="226">
        <f>SUM(V639:V643)</f>
        <v>0.39</v>
      </c>
      <c r="W638" s="226"/>
      <c r="X638" s="226"/>
      <c r="AG638" t="s">
        <v>155</v>
      </c>
    </row>
    <row r="639" spans="1:60" outlineLevel="1" x14ac:dyDescent="0.2">
      <c r="A639" s="233">
        <v>108</v>
      </c>
      <c r="B639" s="234" t="s">
        <v>967</v>
      </c>
      <c r="C639" s="244" t="s">
        <v>968</v>
      </c>
      <c r="D639" s="235" t="s">
        <v>293</v>
      </c>
      <c r="E639" s="236">
        <v>0.05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2.33E-3</v>
      </c>
      <c r="O639" s="238">
        <f>ROUND(E639*N639,2)</f>
        <v>0</v>
      </c>
      <c r="P639" s="238">
        <v>2.4470000000000001</v>
      </c>
      <c r="Q639" s="238">
        <f>ROUND(E639*P639,2)</f>
        <v>0.12</v>
      </c>
      <c r="R639" s="238" t="s">
        <v>678</v>
      </c>
      <c r="S639" s="238" t="s">
        <v>159</v>
      </c>
      <c r="T639" s="239" t="s">
        <v>159</v>
      </c>
      <c r="U639" s="223">
        <v>7.8559999999999999</v>
      </c>
      <c r="V639" s="223">
        <f>ROUND(E639*U639,2)</f>
        <v>0.39</v>
      </c>
      <c r="W639" s="223"/>
      <c r="X639" s="223" t="s">
        <v>271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272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3" t="s">
        <v>969</v>
      </c>
      <c r="D640" s="251"/>
      <c r="E640" s="251"/>
      <c r="F640" s="251"/>
      <c r="G640" s="251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288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40" t="str">
        <f>C640</f>
        <v>s naložením vybouraných hmot a suti na dopravní prostředek nebo s odklizením na hromady do vzdálenosti 20 m</v>
      </c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4" t="s">
        <v>970</v>
      </c>
      <c r="D641" s="252"/>
      <c r="E641" s="252"/>
      <c r="F641" s="252"/>
      <c r="G641" s="252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210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40" t="str">
        <f>C641</f>
        <v>Včetně bourání geotextilií, výplně otvorů tvárnic, drenáží, trubek a dilatačních prvků apod. zabudovaných v bouraných konstrukcích.</v>
      </c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1467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1789</v>
      </c>
      <c r="D643" s="224"/>
      <c r="E643" s="225">
        <v>0.05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164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x14ac:dyDescent="0.2">
      <c r="A644" s="227" t="s">
        <v>154</v>
      </c>
      <c r="B644" s="228" t="s">
        <v>107</v>
      </c>
      <c r="C644" s="243" t="s">
        <v>108</v>
      </c>
      <c r="D644" s="229"/>
      <c r="E644" s="230"/>
      <c r="F644" s="231"/>
      <c r="G644" s="231">
        <f>SUMIF(AG645:AG758,"&lt;&gt;NOR",G645:G758)</f>
        <v>0</v>
      </c>
      <c r="H644" s="231"/>
      <c r="I644" s="231">
        <f>SUM(I645:I758)</f>
        <v>0</v>
      </c>
      <c r="J644" s="231"/>
      <c r="K644" s="231">
        <f>SUM(K645:K758)</f>
        <v>0</v>
      </c>
      <c r="L644" s="231"/>
      <c r="M644" s="231">
        <f>SUM(M645:M758)</f>
        <v>0</v>
      </c>
      <c r="N644" s="231"/>
      <c r="O644" s="231">
        <f>SUM(O645:O758)</f>
        <v>0</v>
      </c>
      <c r="P644" s="231"/>
      <c r="Q644" s="231">
        <f>SUM(Q645:Q758)</f>
        <v>0</v>
      </c>
      <c r="R644" s="231"/>
      <c r="S644" s="231"/>
      <c r="T644" s="232"/>
      <c r="U644" s="226"/>
      <c r="V644" s="226">
        <f>SUM(V645:V758)</f>
        <v>0.77</v>
      </c>
      <c r="W644" s="226"/>
      <c r="X644" s="226"/>
      <c r="AG644" t="s">
        <v>155</v>
      </c>
    </row>
    <row r="645" spans="1:60" ht="22.5" outlineLevel="1" x14ac:dyDescent="0.2">
      <c r="A645" s="233">
        <v>109</v>
      </c>
      <c r="B645" s="234" t="s">
        <v>1790</v>
      </c>
      <c r="C645" s="244" t="s">
        <v>1791</v>
      </c>
      <c r="D645" s="235" t="s">
        <v>318</v>
      </c>
      <c r="E645" s="236">
        <v>1.5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278</v>
      </c>
      <c r="S645" s="238" t="s">
        <v>159</v>
      </c>
      <c r="T645" s="239" t="s">
        <v>159</v>
      </c>
      <c r="U645" s="223">
        <v>0.09</v>
      </c>
      <c r="V645" s="223">
        <f>ROUND(E645*U645,2)</f>
        <v>0.14000000000000001</v>
      </c>
      <c r="W645" s="223"/>
      <c r="X645" s="223" t="s">
        <v>271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272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53" t="s">
        <v>1792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288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40" t="str">
        <f>C646</f>
        <v>krajníků, desek nebo panelů od spojovacího materiálu s odklizením a uložením očištěných hmot a spojovacího materiálu na skládku na vzdálenost do 10 m</v>
      </c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1567</v>
      </c>
      <c r="D647" s="224"/>
      <c r="E647" s="225">
        <v>1.5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33">
        <v>110</v>
      </c>
      <c r="B648" s="234" t="s">
        <v>1793</v>
      </c>
      <c r="C648" s="244" t="s">
        <v>1794</v>
      </c>
      <c r="D648" s="235" t="s">
        <v>277</v>
      </c>
      <c r="E648" s="236">
        <v>1.35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278</v>
      </c>
      <c r="S648" s="238" t="s">
        <v>159</v>
      </c>
      <c r="T648" s="239" t="s">
        <v>159</v>
      </c>
      <c r="U648" s="223">
        <v>0.115</v>
      </c>
      <c r="V648" s="223">
        <f>ROUND(E648*U648,2)</f>
        <v>0.16</v>
      </c>
      <c r="W648" s="223"/>
      <c r="X648" s="223" t="s">
        <v>271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319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53" t="s">
        <v>1792</v>
      </c>
      <c r="D649" s="251"/>
      <c r="E649" s="251"/>
      <c r="F649" s="251"/>
      <c r="G649" s="251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288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40" t="str">
        <f>C649</f>
        <v>krajníků, desek nebo panelů od spojovacího materiálu s odklizením a uložením očištěných hmot a spojovacího materiálu na skládku na vzdálenost do 10 m</v>
      </c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1547</v>
      </c>
      <c r="D650" s="224"/>
      <c r="E650" s="225">
        <v>1.35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33">
        <v>111</v>
      </c>
      <c r="B651" s="234" t="s">
        <v>973</v>
      </c>
      <c r="C651" s="244" t="s">
        <v>974</v>
      </c>
      <c r="D651" s="235" t="s">
        <v>628</v>
      </c>
      <c r="E651" s="236">
        <v>4.4149399999999996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0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278</v>
      </c>
      <c r="S651" s="238" t="s">
        <v>159</v>
      </c>
      <c r="T651" s="239" t="s">
        <v>159</v>
      </c>
      <c r="U651" s="223">
        <v>9.9000000000000005E-2</v>
      </c>
      <c r="V651" s="223">
        <f>ROUND(E651*U651,2)</f>
        <v>0.44</v>
      </c>
      <c r="W651" s="223"/>
      <c r="X651" s="223" t="s">
        <v>271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975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3" t="s">
        <v>976</v>
      </c>
      <c r="D652" s="251"/>
      <c r="E652" s="251"/>
      <c r="F652" s="251"/>
      <c r="G652" s="251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288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5" t="s">
        <v>1795</v>
      </c>
      <c r="D653" s="224"/>
      <c r="E653" s="225">
        <v>0.1593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1796</v>
      </c>
      <c r="D654" s="224"/>
      <c r="E654" s="225">
        <v>0.29699999999999999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1471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1797</v>
      </c>
      <c r="D656" s="224"/>
      <c r="E656" s="225">
        <v>1.7028000000000001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1798</v>
      </c>
      <c r="D657" s="224"/>
      <c r="E657" s="225">
        <v>0.39600000000000002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164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1799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1475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1800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45" t="s">
        <v>1801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1802</v>
      </c>
      <c r="D662" s="224"/>
      <c r="E662" s="225">
        <v>0.22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290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1803</v>
      </c>
      <c r="D664" s="224"/>
      <c r="E664" s="225">
        <v>0.16650000000000001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1804</v>
      </c>
      <c r="D665" s="224"/>
      <c r="E665" s="225">
        <v>0.12488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1805</v>
      </c>
      <c r="D666" s="224"/>
      <c r="E666" s="225">
        <v>3.3300000000000003E-2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1806</v>
      </c>
      <c r="D667" s="224"/>
      <c r="E667" s="225">
        <v>2.4979999999999999E-2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1807</v>
      </c>
      <c r="D668" s="224"/>
      <c r="E668" s="225">
        <v>1.6650000000000002E-2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1808</v>
      </c>
      <c r="D669" s="224"/>
      <c r="E669" s="225">
        <v>1.2489999999999999E-2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1745</v>
      </c>
      <c r="D670" s="224"/>
      <c r="E670" s="225">
        <v>0.26640000000000003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1746</v>
      </c>
      <c r="D671" s="224"/>
      <c r="E671" s="225">
        <v>0.19980000000000001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1809</v>
      </c>
      <c r="D672" s="224"/>
      <c r="E672" s="225">
        <v>0.2175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1485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1810</v>
      </c>
      <c r="D674" s="224"/>
      <c r="E674" s="225">
        <v>0.12235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164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1487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1488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1489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5" t="s">
        <v>1811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45" t="s">
        <v>1812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45" t="s">
        <v>1813</v>
      </c>
      <c r="D680" s="224"/>
      <c r="E680" s="225">
        <v>0.19800000000000001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45" t="s">
        <v>1814</v>
      </c>
      <c r="D681" s="224"/>
      <c r="E681" s="225">
        <v>0.127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164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1815</v>
      </c>
      <c r="D682" s="224"/>
      <c r="E682" s="225">
        <v>0.13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1816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1817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33">
        <v>112</v>
      </c>
      <c r="B685" s="234" t="s">
        <v>1006</v>
      </c>
      <c r="C685" s="244" t="s">
        <v>1007</v>
      </c>
      <c r="D685" s="235" t="s">
        <v>628</v>
      </c>
      <c r="E685" s="236">
        <v>2.8447900000000002</v>
      </c>
      <c r="F685" s="237"/>
      <c r="G685" s="238">
        <f>ROUND(E685*F685,2)</f>
        <v>0</v>
      </c>
      <c r="H685" s="237"/>
      <c r="I685" s="238">
        <f>ROUND(E685*H685,2)</f>
        <v>0</v>
      </c>
      <c r="J685" s="237"/>
      <c r="K685" s="238">
        <f>ROUND(E685*J685,2)</f>
        <v>0</v>
      </c>
      <c r="L685" s="238">
        <v>21</v>
      </c>
      <c r="M685" s="238">
        <f>G685*(1+L685/100)</f>
        <v>0</v>
      </c>
      <c r="N685" s="238">
        <v>0</v>
      </c>
      <c r="O685" s="238">
        <f>ROUND(E685*N685,2)</f>
        <v>0</v>
      </c>
      <c r="P685" s="238">
        <v>0</v>
      </c>
      <c r="Q685" s="238">
        <f>ROUND(E685*P685,2)</f>
        <v>0</v>
      </c>
      <c r="R685" s="238" t="s">
        <v>1008</v>
      </c>
      <c r="S685" s="238" t="s">
        <v>159</v>
      </c>
      <c r="T685" s="239" t="s">
        <v>159</v>
      </c>
      <c r="U685" s="223">
        <v>0</v>
      </c>
      <c r="V685" s="223">
        <f>ROUND(E685*U685,2)</f>
        <v>0</v>
      </c>
      <c r="W685" s="223"/>
      <c r="X685" s="223" t="s">
        <v>271</v>
      </c>
      <c r="Y685" s="214"/>
      <c r="Z685" s="214"/>
      <c r="AA685" s="214"/>
      <c r="AB685" s="214"/>
      <c r="AC685" s="214"/>
      <c r="AD685" s="214"/>
      <c r="AE685" s="214"/>
      <c r="AF685" s="214"/>
      <c r="AG685" s="214" t="s">
        <v>272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1818</v>
      </c>
      <c r="D686" s="224"/>
      <c r="E686" s="225">
        <v>0.29699999999999999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1498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45" t="s">
        <v>1819</v>
      </c>
      <c r="D688" s="224"/>
      <c r="E688" s="225">
        <v>1.7028000000000001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164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5" t="s">
        <v>1820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1501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1821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5" t="s">
        <v>1803</v>
      </c>
      <c r="D692" s="224"/>
      <c r="E692" s="225">
        <v>0.16650000000000001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1804</v>
      </c>
      <c r="D693" s="224"/>
      <c r="E693" s="225">
        <v>0.12488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5" t="s">
        <v>1805</v>
      </c>
      <c r="D694" s="224"/>
      <c r="E694" s="225">
        <v>3.3300000000000003E-2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5" t="s">
        <v>1806</v>
      </c>
      <c r="D695" s="224"/>
      <c r="E695" s="225">
        <v>2.4979999999999999E-2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5" t="s">
        <v>1807</v>
      </c>
      <c r="D696" s="224"/>
      <c r="E696" s="225">
        <v>1.6650000000000002E-2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5" t="s">
        <v>1808</v>
      </c>
      <c r="D697" s="224"/>
      <c r="E697" s="225">
        <v>1.2489999999999999E-2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164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1745</v>
      </c>
      <c r="D698" s="224"/>
      <c r="E698" s="225">
        <v>0.26640000000000003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1746</v>
      </c>
      <c r="D699" s="224"/>
      <c r="E699" s="225">
        <v>0.19980000000000001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5" t="s">
        <v>1811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1812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33">
        <v>113</v>
      </c>
      <c r="B702" s="234" t="s">
        <v>1015</v>
      </c>
      <c r="C702" s="244" t="s">
        <v>1016</v>
      </c>
      <c r="D702" s="235" t="s">
        <v>628</v>
      </c>
      <c r="E702" s="236">
        <v>0.19725999999999999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0</v>
      </c>
      <c r="O702" s="238">
        <f>ROUND(E702*N702,2)</f>
        <v>0</v>
      </c>
      <c r="P702" s="238">
        <v>0</v>
      </c>
      <c r="Q702" s="238">
        <f>ROUND(E702*P702,2)</f>
        <v>0</v>
      </c>
      <c r="R702" s="238" t="s">
        <v>1008</v>
      </c>
      <c r="S702" s="238" t="s">
        <v>159</v>
      </c>
      <c r="T702" s="239" t="s">
        <v>159</v>
      </c>
      <c r="U702" s="223">
        <v>0</v>
      </c>
      <c r="V702" s="223">
        <f>ROUND(E702*U702,2)</f>
        <v>0</v>
      </c>
      <c r="W702" s="223"/>
      <c r="X702" s="223" t="s">
        <v>271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272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1503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1822</v>
      </c>
      <c r="D704" s="224"/>
      <c r="E704" s="225">
        <v>8.5750000000000007E-2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1823</v>
      </c>
      <c r="D705" s="224"/>
      <c r="E705" s="225">
        <v>0.11151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45" t="s">
        <v>1506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5" t="s">
        <v>1507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1508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3">
        <v>114</v>
      </c>
      <c r="B709" s="234" t="s">
        <v>1023</v>
      </c>
      <c r="C709" s="244" t="s">
        <v>1024</v>
      </c>
      <c r="D709" s="235" t="s">
        <v>628</v>
      </c>
      <c r="E709" s="236">
        <v>8.4540000000000004E-2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38" t="s">
        <v>1008</v>
      </c>
      <c r="S709" s="238" t="s">
        <v>159</v>
      </c>
      <c r="T709" s="239" t="s">
        <v>159</v>
      </c>
      <c r="U709" s="223">
        <v>0</v>
      </c>
      <c r="V709" s="223">
        <f>ROUND(E709*U709,2)</f>
        <v>0</v>
      </c>
      <c r="W709" s="223"/>
      <c r="X709" s="223" t="s">
        <v>271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319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5" t="s">
        <v>1509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5" t="s">
        <v>1824</v>
      </c>
      <c r="D711" s="224"/>
      <c r="E711" s="225">
        <v>3.6749999999999998E-2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5" t="s">
        <v>1825</v>
      </c>
      <c r="D712" s="224"/>
      <c r="E712" s="225">
        <v>4.7789999999999999E-2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1512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1513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1514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33">
        <v>115</v>
      </c>
      <c r="B716" s="234" t="s">
        <v>1031</v>
      </c>
      <c r="C716" s="244" t="s">
        <v>1032</v>
      </c>
      <c r="D716" s="235" t="s">
        <v>628</v>
      </c>
      <c r="E716" s="236">
        <v>0.49719999999999998</v>
      </c>
      <c r="F716" s="237"/>
      <c r="G716" s="238">
        <f>ROUND(E716*F716,2)</f>
        <v>0</v>
      </c>
      <c r="H716" s="237"/>
      <c r="I716" s="238">
        <f>ROUND(E716*H716,2)</f>
        <v>0</v>
      </c>
      <c r="J716" s="237"/>
      <c r="K716" s="238">
        <f>ROUND(E716*J716,2)</f>
        <v>0</v>
      </c>
      <c r="L716" s="238">
        <v>21</v>
      </c>
      <c r="M716" s="238">
        <f>G716*(1+L716/100)</f>
        <v>0</v>
      </c>
      <c r="N716" s="238">
        <v>0</v>
      </c>
      <c r="O716" s="238">
        <f>ROUND(E716*N716,2)</f>
        <v>0</v>
      </c>
      <c r="P716" s="238">
        <v>0</v>
      </c>
      <c r="Q716" s="238">
        <f>ROUND(E716*P716,2)</f>
        <v>0</v>
      </c>
      <c r="R716" s="238" t="s">
        <v>1008</v>
      </c>
      <c r="S716" s="238" t="s">
        <v>159</v>
      </c>
      <c r="T716" s="239" t="s">
        <v>159</v>
      </c>
      <c r="U716" s="223">
        <v>0</v>
      </c>
      <c r="V716" s="223">
        <f>ROUND(E716*U716,2)</f>
        <v>0</v>
      </c>
      <c r="W716" s="223"/>
      <c r="X716" s="223" t="s">
        <v>271</v>
      </c>
      <c r="Y716" s="214"/>
      <c r="Z716" s="214"/>
      <c r="AA716" s="214"/>
      <c r="AB716" s="214"/>
      <c r="AC716" s="214"/>
      <c r="AD716" s="214"/>
      <c r="AE716" s="214"/>
      <c r="AF716" s="214"/>
      <c r="AG716" s="214" t="s">
        <v>272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45" t="s">
        <v>1826</v>
      </c>
      <c r="D717" s="224"/>
      <c r="E717" s="225">
        <v>0.2772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1816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1827</v>
      </c>
      <c r="D719" s="224"/>
      <c r="E719" s="225">
        <v>0.22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33">
        <v>116</v>
      </c>
      <c r="B720" s="234" t="s">
        <v>1035</v>
      </c>
      <c r="C720" s="244" t="s">
        <v>1032</v>
      </c>
      <c r="D720" s="235" t="s">
        <v>628</v>
      </c>
      <c r="E720" s="236">
        <v>0.1188</v>
      </c>
      <c r="F720" s="237"/>
      <c r="G720" s="238">
        <f>ROUND(E720*F720,2)</f>
        <v>0</v>
      </c>
      <c r="H720" s="237"/>
      <c r="I720" s="238">
        <f>ROUND(E720*H720,2)</f>
        <v>0</v>
      </c>
      <c r="J720" s="237"/>
      <c r="K720" s="238">
        <f>ROUND(E720*J720,2)</f>
        <v>0</v>
      </c>
      <c r="L720" s="238">
        <v>21</v>
      </c>
      <c r="M720" s="238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38" t="s">
        <v>1008</v>
      </c>
      <c r="S720" s="238" t="s">
        <v>159</v>
      </c>
      <c r="T720" s="239" t="s">
        <v>159</v>
      </c>
      <c r="U720" s="223">
        <v>0</v>
      </c>
      <c r="V720" s="223">
        <f>ROUND(E720*U720,2)</f>
        <v>0</v>
      </c>
      <c r="W720" s="223"/>
      <c r="X720" s="223" t="s">
        <v>271</v>
      </c>
      <c r="Y720" s="214"/>
      <c r="Z720" s="214"/>
      <c r="AA720" s="214"/>
      <c r="AB720" s="214"/>
      <c r="AC720" s="214"/>
      <c r="AD720" s="214"/>
      <c r="AE720" s="214"/>
      <c r="AF720" s="214"/>
      <c r="AG720" s="214" t="s">
        <v>319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ht="22.5" outlineLevel="1" x14ac:dyDescent="0.2">
      <c r="A721" s="221"/>
      <c r="B721" s="222"/>
      <c r="C721" s="245" t="s">
        <v>1828</v>
      </c>
      <c r="D721" s="224"/>
      <c r="E721" s="225">
        <v>0.1188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1817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3">
        <v>117</v>
      </c>
      <c r="B723" s="234" t="s">
        <v>1037</v>
      </c>
      <c r="C723" s="244" t="s">
        <v>1038</v>
      </c>
      <c r="D723" s="235" t="s">
        <v>628</v>
      </c>
      <c r="E723" s="236">
        <v>3.2599999999999999E-3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1008</v>
      </c>
      <c r="S723" s="238" t="s">
        <v>159</v>
      </c>
      <c r="T723" s="239" t="s">
        <v>159</v>
      </c>
      <c r="U723" s="223">
        <v>0</v>
      </c>
      <c r="V723" s="223">
        <f>ROUND(E723*U723,2)</f>
        <v>0</v>
      </c>
      <c r="W723" s="223"/>
      <c r="X723" s="223" t="s">
        <v>271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319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45" t="s">
        <v>1829</v>
      </c>
      <c r="D724" s="224"/>
      <c r="E724" s="225">
        <v>3.2599999999999999E-3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33">
        <v>118</v>
      </c>
      <c r="B725" s="234" t="s">
        <v>1040</v>
      </c>
      <c r="C725" s="244" t="s">
        <v>1041</v>
      </c>
      <c r="D725" s="235" t="s">
        <v>628</v>
      </c>
      <c r="E725" s="236">
        <v>4.4149399999999996</v>
      </c>
      <c r="F725" s="237"/>
      <c r="G725" s="238">
        <f>ROUND(E725*F725,2)</f>
        <v>0</v>
      </c>
      <c r="H725" s="237"/>
      <c r="I725" s="238">
        <f>ROUND(E725*H725,2)</f>
        <v>0</v>
      </c>
      <c r="J725" s="237"/>
      <c r="K725" s="238">
        <f>ROUND(E725*J725,2)</f>
        <v>0</v>
      </c>
      <c r="L725" s="238">
        <v>21</v>
      </c>
      <c r="M725" s="238">
        <f>G725*(1+L725/100)</f>
        <v>0</v>
      </c>
      <c r="N725" s="238">
        <v>0</v>
      </c>
      <c r="O725" s="238">
        <f>ROUND(E725*N725,2)</f>
        <v>0</v>
      </c>
      <c r="P725" s="238">
        <v>0</v>
      </c>
      <c r="Q725" s="238">
        <f>ROUND(E725*P725,2)</f>
        <v>0</v>
      </c>
      <c r="R725" s="238" t="s">
        <v>1042</v>
      </c>
      <c r="S725" s="238" t="s">
        <v>159</v>
      </c>
      <c r="T725" s="239" t="s">
        <v>159</v>
      </c>
      <c r="U725" s="223">
        <v>6.0000000000000001E-3</v>
      </c>
      <c r="V725" s="223">
        <f>ROUND(E725*U725,2)</f>
        <v>0.03</v>
      </c>
      <c r="W725" s="223"/>
      <c r="X725" s="223" t="s">
        <v>271</v>
      </c>
      <c r="Y725" s="214"/>
      <c r="Z725" s="214"/>
      <c r="AA725" s="214"/>
      <c r="AB725" s="214"/>
      <c r="AC725" s="214"/>
      <c r="AD725" s="214"/>
      <c r="AE725" s="214"/>
      <c r="AF725" s="214"/>
      <c r="AG725" s="214" t="s">
        <v>975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53" t="s">
        <v>1043</v>
      </c>
      <c r="D726" s="251"/>
      <c r="E726" s="251"/>
      <c r="F726" s="251"/>
      <c r="G726" s="251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288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5" t="s">
        <v>1795</v>
      </c>
      <c r="D727" s="224"/>
      <c r="E727" s="225">
        <v>0.1593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45" t="s">
        <v>1796</v>
      </c>
      <c r="D728" s="224"/>
      <c r="E728" s="225">
        <v>0.29699999999999999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45" t="s">
        <v>1471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45" t="s">
        <v>1797</v>
      </c>
      <c r="D730" s="224"/>
      <c r="E730" s="225">
        <v>1.7028000000000001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45" t="s">
        <v>1798</v>
      </c>
      <c r="D731" s="224"/>
      <c r="E731" s="225">
        <v>0.39600000000000002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164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45" t="s">
        <v>1799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45" t="s">
        <v>1475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164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45" t="s">
        <v>1800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164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45" t="s">
        <v>1801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1802</v>
      </c>
      <c r="D736" s="224"/>
      <c r="E736" s="225">
        <v>0.22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290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1803</v>
      </c>
      <c r="D738" s="224"/>
      <c r="E738" s="225">
        <v>0.16650000000000001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1804</v>
      </c>
      <c r="D739" s="224"/>
      <c r="E739" s="225">
        <v>0.12488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45" t="s">
        <v>1805</v>
      </c>
      <c r="D740" s="224"/>
      <c r="E740" s="225">
        <v>3.3300000000000003E-2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164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ht="22.5" outlineLevel="1" x14ac:dyDescent="0.2">
      <c r="A741" s="221"/>
      <c r="B741" s="222"/>
      <c r="C741" s="245" t="s">
        <v>1806</v>
      </c>
      <c r="D741" s="224"/>
      <c r="E741" s="225">
        <v>2.4979999999999999E-2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5" t="s">
        <v>1807</v>
      </c>
      <c r="D742" s="224"/>
      <c r="E742" s="225">
        <v>1.6650000000000002E-2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45" t="s">
        <v>1808</v>
      </c>
      <c r="D743" s="224"/>
      <c r="E743" s="225">
        <v>1.2489999999999999E-2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1745</v>
      </c>
      <c r="D744" s="224"/>
      <c r="E744" s="225">
        <v>0.26640000000000003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1746</v>
      </c>
      <c r="D745" s="224"/>
      <c r="E745" s="225">
        <v>0.19980000000000001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164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45" t="s">
        <v>1809</v>
      </c>
      <c r="D746" s="224"/>
      <c r="E746" s="225">
        <v>0.2175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164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45" t="s">
        <v>1485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164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45" t="s">
        <v>1810</v>
      </c>
      <c r="D748" s="224"/>
      <c r="E748" s="225">
        <v>0.12235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45" t="s">
        <v>1487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164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45" t="s">
        <v>1488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164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45" t="s">
        <v>1489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164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45" t="s">
        <v>1811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164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5" t="s">
        <v>1812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164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5" t="s">
        <v>1813</v>
      </c>
      <c r="D754" s="224"/>
      <c r="E754" s="225">
        <v>0.19800000000000001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164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1814</v>
      </c>
      <c r="D755" s="224"/>
      <c r="E755" s="225">
        <v>0.127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45" t="s">
        <v>1815</v>
      </c>
      <c r="D756" s="224"/>
      <c r="E756" s="225">
        <v>0.13</v>
      </c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164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45" t="s">
        <v>1816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164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45" t="s">
        <v>1817</v>
      </c>
      <c r="D758" s="224"/>
      <c r="E758" s="225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164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x14ac:dyDescent="0.2">
      <c r="A759" s="227" t="s">
        <v>154</v>
      </c>
      <c r="B759" s="228" t="s">
        <v>109</v>
      </c>
      <c r="C759" s="243" t="s">
        <v>110</v>
      </c>
      <c r="D759" s="229"/>
      <c r="E759" s="230"/>
      <c r="F759" s="231"/>
      <c r="G759" s="231">
        <f>SUMIF(AG760:AG772,"&lt;&gt;NOR",G760:G772)</f>
        <v>0</v>
      </c>
      <c r="H759" s="231"/>
      <c r="I759" s="231">
        <f>SUM(I760:I772)</f>
        <v>0</v>
      </c>
      <c r="J759" s="231"/>
      <c r="K759" s="231">
        <f>SUM(K760:K772)</f>
        <v>0</v>
      </c>
      <c r="L759" s="231"/>
      <c r="M759" s="231">
        <f>SUM(M760:M772)</f>
        <v>0</v>
      </c>
      <c r="N759" s="231"/>
      <c r="O759" s="231">
        <f>SUM(O760:O772)</f>
        <v>0</v>
      </c>
      <c r="P759" s="231"/>
      <c r="Q759" s="231">
        <f>SUM(Q760:Q772)</f>
        <v>0</v>
      </c>
      <c r="R759" s="231"/>
      <c r="S759" s="231"/>
      <c r="T759" s="232"/>
      <c r="U759" s="226"/>
      <c r="V759" s="226">
        <f>SUM(V760:V772)</f>
        <v>14.1</v>
      </c>
      <c r="W759" s="226"/>
      <c r="X759" s="226"/>
      <c r="AG759" t="s">
        <v>155</v>
      </c>
    </row>
    <row r="760" spans="1:60" ht="22.5" outlineLevel="1" x14ac:dyDescent="0.2">
      <c r="A760" s="233">
        <v>119</v>
      </c>
      <c r="B760" s="234" t="s">
        <v>1044</v>
      </c>
      <c r="C760" s="244" t="s">
        <v>1045</v>
      </c>
      <c r="D760" s="235" t="s">
        <v>628</v>
      </c>
      <c r="E760" s="236">
        <v>14.31536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0</v>
      </c>
      <c r="O760" s="238">
        <f>ROUND(E760*N760,2)</f>
        <v>0</v>
      </c>
      <c r="P760" s="238">
        <v>0</v>
      </c>
      <c r="Q760" s="238">
        <f>ROUND(E760*P760,2)</f>
        <v>0</v>
      </c>
      <c r="R760" s="238" t="s">
        <v>646</v>
      </c>
      <c r="S760" s="238" t="s">
        <v>159</v>
      </c>
      <c r="T760" s="239" t="s">
        <v>159</v>
      </c>
      <c r="U760" s="223">
        <v>0.21149999999999999</v>
      </c>
      <c r="V760" s="223">
        <f>ROUND(E760*U760,2)</f>
        <v>3.03</v>
      </c>
      <c r="W760" s="223"/>
      <c r="X760" s="223" t="s">
        <v>1046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1047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3" t="s">
        <v>1048</v>
      </c>
      <c r="D761" s="251"/>
      <c r="E761" s="251"/>
      <c r="F761" s="251"/>
      <c r="G761" s="251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288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4" t="s">
        <v>1049</v>
      </c>
      <c r="D762" s="252"/>
      <c r="E762" s="252"/>
      <c r="F762" s="252"/>
      <c r="G762" s="252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210</v>
      </c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45" t="s">
        <v>1050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164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ht="22.5" outlineLevel="1" x14ac:dyDescent="0.2">
      <c r="A764" s="221"/>
      <c r="B764" s="222"/>
      <c r="C764" s="245" t="s">
        <v>1830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164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5" t="s">
        <v>1831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164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5" t="s">
        <v>1832</v>
      </c>
      <c r="D766" s="224"/>
      <c r="E766" s="225">
        <v>14.31536</v>
      </c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164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33.75" outlineLevel="1" x14ac:dyDescent="0.2">
      <c r="A767" s="233">
        <v>120</v>
      </c>
      <c r="B767" s="234" t="s">
        <v>1055</v>
      </c>
      <c r="C767" s="244" t="s">
        <v>1056</v>
      </c>
      <c r="D767" s="235" t="s">
        <v>628</v>
      </c>
      <c r="E767" s="236">
        <v>14.31536</v>
      </c>
      <c r="F767" s="237"/>
      <c r="G767" s="238">
        <f>ROUND(E767*F767,2)</f>
        <v>0</v>
      </c>
      <c r="H767" s="237"/>
      <c r="I767" s="238">
        <f>ROUND(E767*H767,2)</f>
        <v>0</v>
      </c>
      <c r="J767" s="237"/>
      <c r="K767" s="238">
        <f>ROUND(E767*J767,2)</f>
        <v>0</v>
      </c>
      <c r="L767" s="238">
        <v>21</v>
      </c>
      <c r="M767" s="238">
        <f>G767*(1+L767/100)</f>
        <v>0</v>
      </c>
      <c r="N767" s="238">
        <v>0</v>
      </c>
      <c r="O767" s="238">
        <f>ROUND(E767*N767,2)</f>
        <v>0</v>
      </c>
      <c r="P767" s="238">
        <v>0</v>
      </c>
      <c r="Q767" s="238">
        <f>ROUND(E767*P767,2)</f>
        <v>0</v>
      </c>
      <c r="R767" s="238" t="s">
        <v>646</v>
      </c>
      <c r="S767" s="238" t="s">
        <v>159</v>
      </c>
      <c r="T767" s="239" t="s">
        <v>159</v>
      </c>
      <c r="U767" s="223">
        <v>0.77339999999999998</v>
      </c>
      <c r="V767" s="223">
        <f>ROUND(E767*U767,2)</f>
        <v>11.07</v>
      </c>
      <c r="W767" s="223"/>
      <c r="X767" s="223" t="s">
        <v>1046</v>
      </c>
      <c r="Y767" s="214"/>
      <c r="Z767" s="214"/>
      <c r="AA767" s="214"/>
      <c r="AB767" s="214"/>
      <c r="AC767" s="214"/>
      <c r="AD767" s="214"/>
      <c r="AE767" s="214"/>
      <c r="AF767" s="214"/>
      <c r="AG767" s="214" t="s">
        <v>1047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3" t="s">
        <v>1048</v>
      </c>
      <c r="D768" s="251"/>
      <c r="E768" s="251"/>
      <c r="F768" s="251"/>
      <c r="G768" s="251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288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1050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22.5" outlineLevel="1" x14ac:dyDescent="0.2">
      <c r="A770" s="221"/>
      <c r="B770" s="222"/>
      <c r="C770" s="245" t="s">
        <v>1830</v>
      </c>
      <c r="D770" s="224"/>
      <c r="E770" s="225"/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164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45" t="s">
        <v>1831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164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5" t="s">
        <v>1832</v>
      </c>
      <c r="D772" s="224"/>
      <c r="E772" s="225">
        <v>14.31536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164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x14ac:dyDescent="0.2">
      <c r="A773" s="227" t="s">
        <v>154</v>
      </c>
      <c r="B773" s="228" t="s">
        <v>115</v>
      </c>
      <c r="C773" s="243" t="s">
        <v>116</v>
      </c>
      <c r="D773" s="229"/>
      <c r="E773" s="230"/>
      <c r="F773" s="231"/>
      <c r="G773" s="231">
        <f>SUMIF(AG774:AG790,"&lt;&gt;NOR",G774:G790)</f>
        <v>0</v>
      </c>
      <c r="H773" s="231"/>
      <c r="I773" s="231">
        <f>SUM(I774:I790)</f>
        <v>0</v>
      </c>
      <c r="J773" s="231"/>
      <c r="K773" s="231">
        <f>SUM(K774:K790)</f>
        <v>0</v>
      </c>
      <c r="L773" s="231"/>
      <c r="M773" s="231">
        <f>SUM(M774:M790)</f>
        <v>0</v>
      </c>
      <c r="N773" s="231"/>
      <c r="O773" s="231">
        <f>SUM(O774:O790)</f>
        <v>0.33</v>
      </c>
      <c r="P773" s="231"/>
      <c r="Q773" s="231">
        <f>SUM(Q774:Q790)</f>
        <v>0</v>
      </c>
      <c r="R773" s="231"/>
      <c r="S773" s="231"/>
      <c r="T773" s="232"/>
      <c r="U773" s="226"/>
      <c r="V773" s="226">
        <f>SUM(V774:V790)</f>
        <v>19.009999999999998</v>
      </c>
      <c r="W773" s="226"/>
      <c r="X773" s="226"/>
      <c r="AG773" t="s">
        <v>155</v>
      </c>
    </row>
    <row r="774" spans="1:60" outlineLevel="1" x14ac:dyDescent="0.2">
      <c r="A774" s="233">
        <v>121</v>
      </c>
      <c r="B774" s="234" t="s">
        <v>1061</v>
      </c>
      <c r="C774" s="244" t="s">
        <v>1062</v>
      </c>
      <c r="D774" s="235" t="s">
        <v>318</v>
      </c>
      <c r="E774" s="236">
        <v>15.2</v>
      </c>
      <c r="F774" s="237"/>
      <c r="G774" s="238">
        <f>ROUND(E774*F774,2)</f>
        <v>0</v>
      </c>
      <c r="H774" s="237"/>
      <c r="I774" s="238">
        <f>ROUND(E774*H774,2)</f>
        <v>0</v>
      </c>
      <c r="J774" s="237"/>
      <c r="K774" s="238">
        <f>ROUND(E774*J774,2)</f>
        <v>0</v>
      </c>
      <c r="L774" s="238">
        <v>21</v>
      </c>
      <c r="M774" s="238">
        <f>G774*(1+L774/100)</f>
        <v>0</v>
      </c>
      <c r="N774" s="238">
        <v>2.1940000000000001E-2</v>
      </c>
      <c r="O774" s="238">
        <f>ROUND(E774*N774,2)</f>
        <v>0.33</v>
      </c>
      <c r="P774" s="238">
        <v>0</v>
      </c>
      <c r="Q774" s="238">
        <f>ROUND(E774*P774,2)</f>
        <v>0</v>
      </c>
      <c r="R774" s="238" t="s">
        <v>1063</v>
      </c>
      <c r="S774" s="238" t="s">
        <v>159</v>
      </c>
      <c r="T774" s="239" t="s">
        <v>159</v>
      </c>
      <c r="U774" s="223">
        <v>0.84499999999999997</v>
      </c>
      <c r="V774" s="223">
        <f>ROUND(E774*U774,2)</f>
        <v>12.84</v>
      </c>
      <c r="W774" s="223"/>
      <c r="X774" s="223" t="s">
        <v>271</v>
      </c>
      <c r="Y774" s="214"/>
      <c r="Z774" s="214"/>
      <c r="AA774" s="214"/>
      <c r="AB774" s="214"/>
      <c r="AC774" s="214"/>
      <c r="AD774" s="214"/>
      <c r="AE774" s="214"/>
      <c r="AF774" s="214"/>
      <c r="AG774" s="214" t="s">
        <v>319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3" t="s">
        <v>1064</v>
      </c>
      <c r="D775" s="251"/>
      <c r="E775" s="251"/>
      <c r="F775" s="251"/>
      <c r="G775" s="251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288</v>
      </c>
      <c r="AH775" s="214"/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54" t="s">
        <v>1065</v>
      </c>
      <c r="D776" s="252"/>
      <c r="E776" s="252"/>
      <c r="F776" s="252"/>
      <c r="G776" s="252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210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22.5" outlineLevel="1" x14ac:dyDescent="0.2">
      <c r="A777" s="221"/>
      <c r="B777" s="222"/>
      <c r="C777" s="245" t="s">
        <v>1522</v>
      </c>
      <c r="D777" s="224"/>
      <c r="E777" s="225">
        <v>3.8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164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1" x14ac:dyDescent="0.2">
      <c r="A778" s="221"/>
      <c r="B778" s="222"/>
      <c r="C778" s="245" t="s">
        <v>1523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164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45" t="s">
        <v>1524</v>
      </c>
      <c r="D779" s="224"/>
      <c r="E779" s="225">
        <v>11.4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164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33">
        <v>122</v>
      </c>
      <c r="B780" s="234" t="s">
        <v>1069</v>
      </c>
      <c r="C780" s="244" t="s">
        <v>1070</v>
      </c>
      <c r="D780" s="235" t="s">
        <v>318</v>
      </c>
      <c r="E780" s="236">
        <v>15.2</v>
      </c>
      <c r="F780" s="237"/>
      <c r="G780" s="238">
        <f>ROUND(E780*F780,2)</f>
        <v>0</v>
      </c>
      <c r="H780" s="237"/>
      <c r="I780" s="238">
        <f>ROUND(E780*H780,2)</f>
        <v>0</v>
      </c>
      <c r="J780" s="237"/>
      <c r="K780" s="238">
        <f>ROUND(E780*J780,2)</f>
        <v>0</v>
      </c>
      <c r="L780" s="238">
        <v>21</v>
      </c>
      <c r="M780" s="238">
        <f>G780*(1+L780/100)</f>
        <v>0</v>
      </c>
      <c r="N780" s="238">
        <v>0</v>
      </c>
      <c r="O780" s="238">
        <f>ROUND(E780*N780,2)</f>
        <v>0</v>
      </c>
      <c r="P780" s="238">
        <v>0</v>
      </c>
      <c r="Q780" s="238">
        <f>ROUND(E780*P780,2)</f>
        <v>0</v>
      </c>
      <c r="R780" s="238" t="s">
        <v>1063</v>
      </c>
      <c r="S780" s="238" t="s">
        <v>159</v>
      </c>
      <c r="T780" s="239" t="s">
        <v>159</v>
      </c>
      <c r="U780" s="223">
        <v>0.36799999999999999</v>
      </c>
      <c r="V780" s="223">
        <f>ROUND(E780*U780,2)</f>
        <v>5.59</v>
      </c>
      <c r="W780" s="223"/>
      <c r="X780" s="223" t="s">
        <v>271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319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53" t="s">
        <v>1064</v>
      </c>
      <c r="D781" s="251"/>
      <c r="E781" s="251"/>
      <c r="F781" s="251"/>
      <c r="G781" s="251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288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4" t="s">
        <v>1071</v>
      </c>
      <c r="D782" s="252"/>
      <c r="E782" s="252"/>
      <c r="F782" s="252"/>
      <c r="G782" s="252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210</v>
      </c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45" t="s">
        <v>1522</v>
      </c>
      <c r="D783" s="224"/>
      <c r="E783" s="225">
        <v>3.8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164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21"/>
      <c r="B784" s="222"/>
      <c r="C784" s="245" t="s">
        <v>1523</v>
      </c>
      <c r="D784" s="224"/>
      <c r="E784" s="225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164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21"/>
      <c r="B785" s="222"/>
      <c r="C785" s="245" t="s">
        <v>1524</v>
      </c>
      <c r="D785" s="224"/>
      <c r="E785" s="225">
        <v>11.4</v>
      </c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164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33">
        <v>123</v>
      </c>
      <c r="B786" s="234" t="s">
        <v>1072</v>
      </c>
      <c r="C786" s="244" t="s">
        <v>1073</v>
      </c>
      <c r="D786" s="235" t="s">
        <v>628</v>
      </c>
      <c r="E786" s="236">
        <v>0.33349000000000001</v>
      </c>
      <c r="F786" s="237"/>
      <c r="G786" s="238">
        <f>ROUND(E786*F786,2)</f>
        <v>0</v>
      </c>
      <c r="H786" s="237"/>
      <c r="I786" s="238">
        <f>ROUND(E786*H786,2)</f>
        <v>0</v>
      </c>
      <c r="J786" s="237"/>
      <c r="K786" s="238">
        <f>ROUND(E786*J786,2)</f>
        <v>0</v>
      </c>
      <c r="L786" s="238">
        <v>21</v>
      </c>
      <c r="M786" s="238">
        <f>G786*(1+L786/100)</f>
        <v>0</v>
      </c>
      <c r="N786" s="238">
        <v>0</v>
      </c>
      <c r="O786" s="238">
        <f>ROUND(E786*N786,2)</f>
        <v>0</v>
      </c>
      <c r="P786" s="238">
        <v>0</v>
      </c>
      <c r="Q786" s="238">
        <f>ROUND(E786*P786,2)</f>
        <v>0</v>
      </c>
      <c r="R786" s="238" t="s">
        <v>1074</v>
      </c>
      <c r="S786" s="238" t="s">
        <v>159</v>
      </c>
      <c r="T786" s="239" t="s">
        <v>159</v>
      </c>
      <c r="U786" s="223">
        <v>1.7509999999999999</v>
      </c>
      <c r="V786" s="223">
        <f>ROUND(E786*U786,2)</f>
        <v>0.57999999999999996</v>
      </c>
      <c r="W786" s="223"/>
      <c r="X786" s="223" t="s">
        <v>1046</v>
      </c>
      <c r="Y786" s="214"/>
      <c r="Z786" s="214"/>
      <c r="AA786" s="214"/>
      <c r="AB786" s="214"/>
      <c r="AC786" s="214"/>
      <c r="AD786" s="214"/>
      <c r="AE786" s="214"/>
      <c r="AF786" s="214"/>
      <c r="AG786" s="214" t="s">
        <v>1047</v>
      </c>
      <c r="AH786" s="214"/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3" t="s">
        <v>1075</v>
      </c>
      <c r="D787" s="251"/>
      <c r="E787" s="251"/>
      <c r="F787" s="251"/>
      <c r="G787" s="251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288</v>
      </c>
      <c r="AH787" s="214"/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45" t="s">
        <v>1050</v>
      </c>
      <c r="D788" s="224"/>
      <c r="E788" s="225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164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5" t="s">
        <v>1833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164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1526</v>
      </c>
      <c r="D790" s="224"/>
      <c r="E790" s="225">
        <v>0.33349000000000001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164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x14ac:dyDescent="0.2">
      <c r="A791" s="227" t="s">
        <v>154</v>
      </c>
      <c r="B791" s="228" t="s">
        <v>117</v>
      </c>
      <c r="C791" s="243" t="s">
        <v>118</v>
      </c>
      <c r="D791" s="229"/>
      <c r="E791" s="230"/>
      <c r="F791" s="231"/>
      <c r="G791" s="231">
        <f>SUMIF(AG792:AG803,"&lt;&gt;NOR",G792:G803)</f>
        <v>0</v>
      </c>
      <c r="H791" s="231"/>
      <c r="I791" s="231">
        <f>SUM(I792:I803)</f>
        <v>0</v>
      </c>
      <c r="J791" s="231"/>
      <c r="K791" s="231">
        <f>SUM(K792:K803)</f>
        <v>0</v>
      </c>
      <c r="L791" s="231"/>
      <c r="M791" s="231">
        <f>SUM(M792:M803)</f>
        <v>0</v>
      </c>
      <c r="N791" s="231"/>
      <c r="O791" s="231">
        <f>SUM(O792:O803)</f>
        <v>0</v>
      </c>
      <c r="P791" s="231"/>
      <c r="Q791" s="231">
        <f>SUM(Q792:Q803)</f>
        <v>0</v>
      </c>
      <c r="R791" s="231"/>
      <c r="S791" s="231"/>
      <c r="T791" s="232"/>
      <c r="U791" s="226"/>
      <c r="V791" s="226">
        <f>SUM(V792:V803)</f>
        <v>0.36</v>
      </c>
      <c r="W791" s="226"/>
      <c r="X791" s="226"/>
      <c r="AG791" t="s">
        <v>155</v>
      </c>
    </row>
    <row r="792" spans="1:60" outlineLevel="1" x14ac:dyDescent="0.2">
      <c r="A792" s="233">
        <v>124</v>
      </c>
      <c r="B792" s="234" t="s">
        <v>1078</v>
      </c>
      <c r="C792" s="244" t="s">
        <v>1079</v>
      </c>
      <c r="D792" s="235" t="s">
        <v>318</v>
      </c>
      <c r="E792" s="236">
        <v>5</v>
      </c>
      <c r="F792" s="237"/>
      <c r="G792" s="238">
        <f>ROUND(E792*F792,2)</f>
        <v>0</v>
      </c>
      <c r="H792" s="237"/>
      <c r="I792" s="238">
        <f>ROUND(E792*H792,2)</f>
        <v>0</v>
      </c>
      <c r="J792" s="237"/>
      <c r="K792" s="238">
        <f>ROUND(E792*J792,2)</f>
        <v>0</v>
      </c>
      <c r="L792" s="238">
        <v>21</v>
      </c>
      <c r="M792" s="238">
        <f>G792*(1+L792/100)</f>
        <v>0</v>
      </c>
      <c r="N792" s="238">
        <v>0</v>
      </c>
      <c r="O792" s="238">
        <f>ROUND(E792*N792,2)</f>
        <v>0</v>
      </c>
      <c r="P792" s="238">
        <v>0</v>
      </c>
      <c r="Q792" s="238">
        <f>ROUND(E792*P792,2)</f>
        <v>0</v>
      </c>
      <c r="R792" s="238" t="s">
        <v>646</v>
      </c>
      <c r="S792" s="238" t="s">
        <v>159</v>
      </c>
      <c r="T792" s="239" t="s">
        <v>159</v>
      </c>
      <c r="U792" s="223">
        <v>2.5999999999999999E-2</v>
      </c>
      <c r="V792" s="223">
        <f>ROUND(E792*U792,2)</f>
        <v>0.13</v>
      </c>
      <c r="W792" s="223"/>
      <c r="X792" s="223" t="s">
        <v>271</v>
      </c>
      <c r="Y792" s="214"/>
      <c r="Z792" s="214"/>
      <c r="AA792" s="214"/>
      <c r="AB792" s="214"/>
      <c r="AC792" s="214"/>
      <c r="AD792" s="214"/>
      <c r="AE792" s="214"/>
      <c r="AF792" s="214"/>
      <c r="AG792" s="214" t="s">
        <v>319</v>
      </c>
      <c r="AH792" s="214"/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45" t="s">
        <v>1834</v>
      </c>
      <c r="D793" s="224"/>
      <c r="E793" s="225">
        <v>5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164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1835</v>
      </c>
      <c r="D794" s="224"/>
      <c r="E794" s="225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33">
        <v>125</v>
      </c>
      <c r="B795" s="234" t="s">
        <v>1082</v>
      </c>
      <c r="C795" s="244" t="s">
        <v>1083</v>
      </c>
      <c r="D795" s="235" t="s">
        <v>318</v>
      </c>
      <c r="E795" s="236">
        <v>5</v>
      </c>
      <c r="F795" s="237"/>
      <c r="G795" s="238">
        <f>ROUND(E795*F795,2)</f>
        <v>0</v>
      </c>
      <c r="H795" s="237"/>
      <c r="I795" s="238">
        <f>ROUND(E795*H795,2)</f>
        <v>0</v>
      </c>
      <c r="J795" s="237"/>
      <c r="K795" s="238">
        <f>ROUND(E795*J795,2)</f>
        <v>0</v>
      </c>
      <c r="L795" s="238">
        <v>21</v>
      </c>
      <c r="M795" s="238">
        <f>G795*(1+L795/100)</f>
        <v>0</v>
      </c>
      <c r="N795" s="238">
        <v>0</v>
      </c>
      <c r="O795" s="238">
        <f>ROUND(E795*N795,2)</f>
        <v>0</v>
      </c>
      <c r="P795" s="238">
        <v>0</v>
      </c>
      <c r="Q795" s="238">
        <f>ROUND(E795*P795,2)</f>
        <v>0</v>
      </c>
      <c r="R795" s="238" t="s">
        <v>117</v>
      </c>
      <c r="S795" s="238" t="s">
        <v>159</v>
      </c>
      <c r="T795" s="239" t="s">
        <v>159</v>
      </c>
      <c r="U795" s="223">
        <v>4.6330000000000003E-2</v>
      </c>
      <c r="V795" s="223">
        <f>ROUND(E795*U795,2)</f>
        <v>0.23</v>
      </c>
      <c r="W795" s="223"/>
      <c r="X795" s="223" t="s">
        <v>271</v>
      </c>
      <c r="Y795" s="214"/>
      <c r="Z795" s="214"/>
      <c r="AA795" s="214"/>
      <c r="AB795" s="214"/>
      <c r="AC795" s="214"/>
      <c r="AD795" s="214"/>
      <c r="AE795" s="214"/>
      <c r="AF795" s="214"/>
      <c r="AG795" s="214" t="s">
        <v>319</v>
      </c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45" t="s">
        <v>1834</v>
      </c>
      <c r="D796" s="224"/>
      <c r="E796" s="225">
        <v>5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164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45" t="s">
        <v>1835</v>
      </c>
      <c r="D797" s="224"/>
      <c r="E797" s="225"/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164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33">
        <v>126</v>
      </c>
      <c r="B798" s="234" t="s">
        <v>1084</v>
      </c>
      <c r="C798" s="244" t="s">
        <v>1085</v>
      </c>
      <c r="D798" s="235" t="s">
        <v>318</v>
      </c>
      <c r="E798" s="236">
        <v>5.5</v>
      </c>
      <c r="F798" s="237"/>
      <c r="G798" s="238">
        <f>ROUND(E798*F798,2)</f>
        <v>0</v>
      </c>
      <c r="H798" s="237"/>
      <c r="I798" s="238">
        <f>ROUND(E798*H798,2)</f>
        <v>0</v>
      </c>
      <c r="J798" s="237"/>
      <c r="K798" s="238">
        <f>ROUND(E798*J798,2)</f>
        <v>0</v>
      </c>
      <c r="L798" s="238">
        <v>21</v>
      </c>
      <c r="M798" s="238">
        <f>G798*(1+L798/100)</f>
        <v>0</v>
      </c>
      <c r="N798" s="238">
        <v>0</v>
      </c>
      <c r="O798" s="238">
        <f>ROUND(E798*N798,2)</f>
        <v>0</v>
      </c>
      <c r="P798" s="238">
        <v>0</v>
      </c>
      <c r="Q798" s="238">
        <f>ROUND(E798*P798,2)</f>
        <v>0</v>
      </c>
      <c r="R798" s="238" t="s">
        <v>629</v>
      </c>
      <c r="S798" s="238" t="s">
        <v>159</v>
      </c>
      <c r="T798" s="239" t="s">
        <v>159</v>
      </c>
      <c r="U798" s="223">
        <v>0</v>
      </c>
      <c r="V798" s="223">
        <f>ROUND(E798*U798,2)</f>
        <v>0</v>
      </c>
      <c r="W798" s="223"/>
      <c r="X798" s="223" t="s">
        <v>630</v>
      </c>
      <c r="Y798" s="214"/>
      <c r="Z798" s="214"/>
      <c r="AA798" s="214"/>
      <c r="AB798" s="214"/>
      <c r="AC798" s="214"/>
      <c r="AD798" s="214"/>
      <c r="AE798" s="214"/>
      <c r="AF798" s="214"/>
      <c r="AG798" s="214" t="s">
        <v>658</v>
      </c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45" t="s">
        <v>1836</v>
      </c>
      <c r="D799" s="224"/>
      <c r="E799" s="225">
        <v>5.5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164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45" t="s">
        <v>1837</v>
      </c>
      <c r="D800" s="224"/>
      <c r="E800" s="225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164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ht="33.75" outlineLevel="1" x14ac:dyDescent="0.2">
      <c r="A801" s="233">
        <v>127</v>
      </c>
      <c r="B801" s="234" t="s">
        <v>1088</v>
      </c>
      <c r="C801" s="244" t="s">
        <v>1089</v>
      </c>
      <c r="D801" s="235" t="s">
        <v>318</v>
      </c>
      <c r="E801" s="236">
        <v>5.5</v>
      </c>
      <c r="F801" s="237"/>
      <c r="G801" s="238">
        <f>ROUND(E801*F801,2)</f>
        <v>0</v>
      </c>
      <c r="H801" s="237"/>
      <c r="I801" s="238">
        <f>ROUND(E801*H801,2)</f>
        <v>0</v>
      </c>
      <c r="J801" s="237"/>
      <c r="K801" s="238">
        <f>ROUND(E801*J801,2)</f>
        <v>0</v>
      </c>
      <c r="L801" s="238">
        <v>21</v>
      </c>
      <c r="M801" s="238">
        <f>G801*(1+L801/100)</f>
        <v>0</v>
      </c>
      <c r="N801" s="238">
        <v>4.0000000000000003E-5</v>
      </c>
      <c r="O801" s="238">
        <f>ROUND(E801*N801,2)</f>
        <v>0</v>
      </c>
      <c r="P801" s="238">
        <v>0</v>
      </c>
      <c r="Q801" s="238">
        <f>ROUND(E801*P801,2)</f>
        <v>0</v>
      </c>
      <c r="R801" s="238" t="s">
        <v>629</v>
      </c>
      <c r="S801" s="238" t="s">
        <v>159</v>
      </c>
      <c r="T801" s="239" t="s">
        <v>159</v>
      </c>
      <c r="U801" s="223">
        <v>0</v>
      </c>
      <c r="V801" s="223">
        <f>ROUND(E801*U801,2)</f>
        <v>0</v>
      </c>
      <c r="W801" s="223"/>
      <c r="X801" s="223" t="s">
        <v>630</v>
      </c>
      <c r="Y801" s="214"/>
      <c r="Z801" s="214"/>
      <c r="AA801" s="214"/>
      <c r="AB801" s="214"/>
      <c r="AC801" s="214"/>
      <c r="AD801" s="214"/>
      <c r="AE801" s="214"/>
      <c r="AF801" s="214"/>
      <c r="AG801" s="214" t="s">
        <v>658</v>
      </c>
      <c r="AH801" s="214"/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45" t="s">
        <v>1838</v>
      </c>
      <c r="D802" s="224"/>
      <c r="E802" s="225">
        <v>5.5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164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45" t="s">
        <v>1837</v>
      </c>
      <c r="D803" s="224"/>
      <c r="E803" s="225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164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x14ac:dyDescent="0.2">
      <c r="A804" s="227" t="s">
        <v>154</v>
      </c>
      <c r="B804" s="228" t="s">
        <v>119</v>
      </c>
      <c r="C804" s="243" t="s">
        <v>120</v>
      </c>
      <c r="D804" s="229"/>
      <c r="E804" s="230"/>
      <c r="F804" s="231"/>
      <c r="G804" s="231">
        <f>SUMIF(AG805:AG806,"&lt;&gt;NOR",G805:G806)</f>
        <v>0</v>
      </c>
      <c r="H804" s="231"/>
      <c r="I804" s="231">
        <f>SUM(I805:I806)</f>
        <v>0</v>
      </c>
      <c r="J804" s="231"/>
      <c r="K804" s="231">
        <f>SUM(K805:K806)</f>
        <v>0</v>
      </c>
      <c r="L804" s="231"/>
      <c r="M804" s="231">
        <f>SUM(M805:M806)</f>
        <v>0</v>
      </c>
      <c r="N804" s="231"/>
      <c r="O804" s="231">
        <f>SUM(O805:O806)</f>
        <v>0</v>
      </c>
      <c r="P804" s="231"/>
      <c r="Q804" s="231">
        <f>SUM(Q805:Q806)</f>
        <v>0</v>
      </c>
      <c r="R804" s="231"/>
      <c r="S804" s="231"/>
      <c r="T804" s="232"/>
      <c r="U804" s="226"/>
      <c r="V804" s="226">
        <f>SUM(V805:V806)</f>
        <v>0</v>
      </c>
      <c r="W804" s="226"/>
      <c r="X804" s="226"/>
      <c r="AG804" t="s">
        <v>155</v>
      </c>
    </row>
    <row r="805" spans="1:60" outlineLevel="1" x14ac:dyDescent="0.2">
      <c r="A805" s="233">
        <v>128</v>
      </c>
      <c r="B805" s="234" t="s">
        <v>1532</v>
      </c>
      <c r="C805" s="244" t="s">
        <v>1533</v>
      </c>
      <c r="D805" s="235" t="s">
        <v>318</v>
      </c>
      <c r="E805" s="236">
        <v>5</v>
      </c>
      <c r="F805" s="237"/>
      <c r="G805" s="238">
        <f>ROUND(E805*F805,2)</f>
        <v>0</v>
      </c>
      <c r="H805" s="237"/>
      <c r="I805" s="238">
        <f>ROUND(E805*H805,2)</f>
        <v>0</v>
      </c>
      <c r="J805" s="237"/>
      <c r="K805" s="238">
        <f>ROUND(E805*J805,2)</f>
        <v>0</v>
      </c>
      <c r="L805" s="238">
        <v>21</v>
      </c>
      <c r="M805" s="238">
        <f>G805*(1+L805/100)</f>
        <v>0</v>
      </c>
      <c r="N805" s="238">
        <v>0</v>
      </c>
      <c r="O805" s="238">
        <f>ROUND(E805*N805,2)</f>
        <v>0</v>
      </c>
      <c r="P805" s="238">
        <v>0</v>
      </c>
      <c r="Q805" s="238">
        <f>ROUND(E805*P805,2)</f>
        <v>0</v>
      </c>
      <c r="R805" s="238"/>
      <c r="S805" s="238" t="s">
        <v>159</v>
      </c>
      <c r="T805" s="239" t="s">
        <v>159</v>
      </c>
      <c r="U805" s="223">
        <v>0</v>
      </c>
      <c r="V805" s="223">
        <f>ROUND(E805*U805,2)</f>
        <v>0</v>
      </c>
      <c r="W805" s="223"/>
      <c r="X805" s="223" t="s">
        <v>271</v>
      </c>
      <c r="Y805" s="214"/>
      <c r="Z805" s="214"/>
      <c r="AA805" s="214"/>
      <c r="AB805" s="214"/>
      <c r="AC805" s="214"/>
      <c r="AD805" s="214"/>
      <c r="AE805" s="214"/>
      <c r="AF805" s="214"/>
      <c r="AG805" s="214" t="s">
        <v>272</v>
      </c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45" t="s">
        <v>1839</v>
      </c>
      <c r="D806" s="224"/>
      <c r="E806" s="225">
        <v>5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164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x14ac:dyDescent="0.2">
      <c r="A807" s="227" t="s">
        <v>154</v>
      </c>
      <c r="B807" s="228" t="s">
        <v>121</v>
      </c>
      <c r="C807" s="243" t="s">
        <v>122</v>
      </c>
      <c r="D807" s="229"/>
      <c r="E807" s="230"/>
      <c r="F807" s="231"/>
      <c r="G807" s="231">
        <f>SUMIF(AG808:AG810,"&lt;&gt;NOR",G808:G810)</f>
        <v>0</v>
      </c>
      <c r="H807" s="231"/>
      <c r="I807" s="231">
        <f>SUM(I808:I810)</f>
        <v>0</v>
      </c>
      <c r="J807" s="231"/>
      <c r="K807" s="231">
        <f>SUM(K808:K810)</f>
        <v>0</v>
      </c>
      <c r="L807" s="231"/>
      <c r="M807" s="231">
        <f>SUM(M808:M810)</f>
        <v>0</v>
      </c>
      <c r="N807" s="231"/>
      <c r="O807" s="231">
        <f>SUM(O808:O810)</f>
        <v>0</v>
      </c>
      <c r="P807" s="231"/>
      <c r="Q807" s="231">
        <f>SUM(Q808:Q810)</f>
        <v>0</v>
      </c>
      <c r="R807" s="231"/>
      <c r="S807" s="231"/>
      <c r="T807" s="232"/>
      <c r="U807" s="226"/>
      <c r="V807" s="226">
        <f>SUM(V808:V810)</f>
        <v>0.1</v>
      </c>
      <c r="W807" s="226"/>
      <c r="X807" s="226"/>
      <c r="AG807" t="s">
        <v>155</v>
      </c>
    </row>
    <row r="808" spans="1:60" outlineLevel="1" x14ac:dyDescent="0.2">
      <c r="A808" s="233">
        <v>129</v>
      </c>
      <c r="B808" s="234" t="s">
        <v>1094</v>
      </c>
      <c r="C808" s="244" t="s">
        <v>1095</v>
      </c>
      <c r="D808" s="235" t="s">
        <v>1096</v>
      </c>
      <c r="E808" s="236">
        <v>2.5000000000000001E-2</v>
      </c>
      <c r="F808" s="237"/>
      <c r="G808" s="238">
        <f>ROUND(E808*F808,2)</f>
        <v>0</v>
      </c>
      <c r="H808" s="237"/>
      <c r="I808" s="238">
        <f>ROUND(E808*H808,2)</f>
        <v>0</v>
      </c>
      <c r="J808" s="237"/>
      <c r="K808" s="238">
        <f>ROUND(E808*J808,2)</f>
        <v>0</v>
      </c>
      <c r="L808" s="238">
        <v>21</v>
      </c>
      <c r="M808" s="238">
        <f>G808*(1+L808/100)</f>
        <v>0</v>
      </c>
      <c r="N808" s="238">
        <v>3.4209999999999997E-2</v>
      </c>
      <c r="O808" s="238">
        <f>ROUND(E808*N808,2)</f>
        <v>0</v>
      </c>
      <c r="P808" s="238">
        <v>0</v>
      </c>
      <c r="Q808" s="238">
        <f>ROUND(E808*P808,2)</f>
        <v>0</v>
      </c>
      <c r="R808" s="238"/>
      <c r="S808" s="238" t="s">
        <v>159</v>
      </c>
      <c r="T808" s="239" t="s">
        <v>159</v>
      </c>
      <c r="U808" s="223">
        <v>4.0999999999999996</v>
      </c>
      <c r="V808" s="223">
        <f>ROUND(E808*U808,2)</f>
        <v>0.1</v>
      </c>
      <c r="W808" s="223"/>
      <c r="X808" s="223" t="s">
        <v>271</v>
      </c>
      <c r="Y808" s="214"/>
      <c r="Z808" s="214"/>
      <c r="AA808" s="214"/>
      <c r="AB808" s="214"/>
      <c r="AC808" s="214"/>
      <c r="AD808" s="214"/>
      <c r="AE808" s="214"/>
      <c r="AF808" s="214"/>
      <c r="AG808" s="214" t="s">
        <v>272</v>
      </c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45" t="s">
        <v>1840</v>
      </c>
      <c r="D809" s="224"/>
      <c r="E809" s="225">
        <v>2.5000000000000001E-2</v>
      </c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164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45" t="s">
        <v>1098</v>
      </c>
      <c r="D810" s="224"/>
      <c r="E810" s="225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164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x14ac:dyDescent="0.2">
      <c r="A811" s="227" t="s">
        <v>154</v>
      </c>
      <c r="B811" s="228" t="s">
        <v>123</v>
      </c>
      <c r="C811" s="243" t="s">
        <v>108</v>
      </c>
      <c r="D811" s="229"/>
      <c r="E811" s="230"/>
      <c r="F811" s="231"/>
      <c r="G811" s="231">
        <f>SUMIF(AG812:AG819,"&lt;&gt;NOR",G812:G819)</f>
        <v>0</v>
      </c>
      <c r="H811" s="231"/>
      <c r="I811" s="231">
        <f>SUM(I812:I819)</f>
        <v>0</v>
      </c>
      <c r="J811" s="231"/>
      <c r="K811" s="231">
        <f>SUM(K812:K819)</f>
        <v>0</v>
      </c>
      <c r="L811" s="231"/>
      <c r="M811" s="231">
        <f>SUM(M812:M819)</f>
        <v>0</v>
      </c>
      <c r="N811" s="231"/>
      <c r="O811" s="231">
        <f>SUM(O812:O819)</f>
        <v>0</v>
      </c>
      <c r="P811" s="231"/>
      <c r="Q811" s="231">
        <f>SUM(Q812:Q819)</f>
        <v>0</v>
      </c>
      <c r="R811" s="231"/>
      <c r="S811" s="231"/>
      <c r="T811" s="232"/>
      <c r="U811" s="226"/>
      <c r="V811" s="226">
        <f>SUM(V812:V819)</f>
        <v>0.04</v>
      </c>
      <c r="W811" s="226"/>
      <c r="X811" s="226"/>
      <c r="AG811" t="s">
        <v>155</v>
      </c>
    </row>
    <row r="812" spans="1:60" ht="22.5" outlineLevel="1" x14ac:dyDescent="0.2">
      <c r="A812" s="233">
        <v>130</v>
      </c>
      <c r="B812" s="234" t="s">
        <v>1099</v>
      </c>
      <c r="C812" s="244" t="s">
        <v>1100</v>
      </c>
      <c r="D812" s="235" t="s">
        <v>628</v>
      </c>
      <c r="E812" s="236">
        <v>4.3512300000000002</v>
      </c>
      <c r="F812" s="237"/>
      <c r="G812" s="238">
        <f>ROUND(E812*F812,2)</f>
        <v>0</v>
      </c>
      <c r="H812" s="237"/>
      <c r="I812" s="238">
        <f>ROUND(E812*H812,2)</f>
        <v>0</v>
      </c>
      <c r="J812" s="237"/>
      <c r="K812" s="238">
        <f>ROUND(E812*J812,2)</f>
        <v>0</v>
      </c>
      <c r="L812" s="238">
        <v>21</v>
      </c>
      <c r="M812" s="238">
        <f>G812*(1+L812/100)</f>
        <v>0</v>
      </c>
      <c r="N812" s="238">
        <v>0</v>
      </c>
      <c r="O812" s="238">
        <f>ROUND(E812*N812,2)</f>
        <v>0</v>
      </c>
      <c r="P812" s="238">
        <v>0</v>
      </c>
      <c r="Q812" s="238">
        <f>ROUND(E812*P812,2)</f>
        <v>0</v>
      </c>
      <c r="R812" s="238" t="s">
        <v>278</v>
      </c>
      <c r="S812" s="238" t="s">
        <v>159</v>
      </c>
      <c r="T812" s="239" t="s">
        <v>159</v>
      </c>
      <c r="U812" s="223">
        <v>0.01</v>
      </c>
      <c r="V812" s="223">
        <f>ROUND(E812*U812,2)</f>
        <v>0.04</v>
      </c>
      <c r="W812" s="223"/>
      <c r="X812" s="223" t="s">
        <v>1101</v>
      </c>
      <c r="Y812" s="214"/>
      <c r="Z812" s="214"/>
      <c r="AA812" s="214"/>
      <c r="AB812" s="214"/>
      <c r="AC812" s="214"/>
      <c r="AD812" s="214"/>
      <c r="AE812" s="214"/>
      <c r="AF812" s="214"/>
      <c r="AG812" s="214" t="s">
        <v>1102</v>
      </c>
      <c r="AH812" s="214"/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45" t="s">
        <v>1103</v>
      </c>
      <c r="D813" s="224"/>
      <c r="E813" s="225"/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164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45" t="s">
        <v>1841</v>
      </c>
      <c r="D814" s="224"/>
      <c r="E814" s="225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164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45" t="s">
        <v>1842</v>
      </c>
      <c r="D815" s="224"/>
      <c r="E815" s="225">
        <v>4.3512300000000002</v>
      </c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164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ht="22.5" outlineLevel="1" x14ac:dyDescent="0.2">
      <c r="A816" s="233">
        <v>131</v>
      </c>
      <c r="B816" s="234" t="s">
        <v>1106</v>
      </c>
      <c r="C816" s="244" t="s">
        <v>1107</v>
      </c>
      <c r="D816" s="235" t="s">
        <v>628</v>
      </c>
      <c r="E816" s="236">
        <v>39.161029999999997</v>
      </c>
      <c r="F816" s="237"/>
      <c r="G816" s="238">
        <f>ROUND(E816*F816,2)</f>
        <v>0</v>
      </c>
      <c r="H816" s="237"/>
      <c r="I816" s="238">
        <f>ROUND(E816*H816,2)</f>
        <v>0</v>
      </c>
      <c r="J816" s="237"/>
      <c r="K816" s="238">
        <f>ROUND(E816*J816,2)</f>
        <v>0</v>
      </c>
      <c r="L816" s="238">
        <v>21</v>
      </c>
      <c r="M816" s="238">
        <f>G816*(1+L816/100)</f>
        <v>0</v>
      </c>
      <c r="N816" s="238">
        <v>0</v>
      </c>
      <c r="O816" s="238">
        <f>ROUND(E816*N816,2)</f>
        <v>0</v>
      </c>
      <c r="P816" s="238">
        <v>0</v>
      </c>
      <c r="Q816" s="238">
        <f>ROUND(E816*P816,2)</f>
        <v>0</v>
      </c>
      <c r="R816" s="238" t="s">
        <v>278</v>
      </c>
      <c r="S816" s="238" t="s">
        <v>159</v>
      </c>
      <c r="T816" s="239" t="s">
        <v>159</v>
      </c>
      <c r="U816" s="223">
        <v>0</v>
      </c>
      <c r="V816" s="223">
        <f>ROUND(E816*U816,2)</f>
        <v>0</v>
      </c>
      <c r="W816" s="223"/>
      <c r="X816" s="223" t="s">
        <v>1101</v>
      </c>
      <c r="Y816" s="214"/>
      <c r="Z816" s="214"/>
      <c r="AA816" s="214"/>
      <c r="AB816" s="214"/>
      <c r="AC816" s="214"/>
      <c r="AD816" s="214"/>
      <c r="AE816" s="214"/>
      <c r="AF816" s="214"/>
      <c r="AG816" s="214" t="s">
        <v>1102</v>
      </c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45" t="s">
        <v>1103</v>
      </c>
      <c r="D817" s="224"/>
      <c r="E817" s="225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164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45" t="s">
        <v>1841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164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45" t="s">
        <v>1843</v>
      </c>
      <c r="D819" s="224"/>
      <c r="E819" s="225">
        <v>39.161029999999997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164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x14ac:dyDescent="0.2">
      <c r="A820" s="3"/>
      <c r="B820" s="4"/>
      <c r="C820" s="247"/>
      <c r="D820" s="6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AE820">
        <v>15</v>
      </c>
      <c r="AF820">
        <v>21</v>
      </c>
      <c r="AG820" t="s">
        <v>141</v>
      </c>
    </row>
    <row r="821" spans="1:60" x14ac:dyDescent="0.2">
      <c r="A821" s="217"/>
      <c r="B821" s="218" t="s">
        <v>29</v>
      </c>
      <c r="C821" s="248"/>
      <c r="D821" s="219"/>
      <c r="E821" s="220"/>
      <c r="F821" s="220"/>
      <c r="G821" s="242">
        <f>G8+G468+G479+G483+G490+G551+G570+G628+G638+G644+G759+G773+G791+G804+G807+G811</f>
        <v>0</v>
      </c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AE821">
        <f>SUMIF(L7:L819,AE820,G7:G819)</f>
        <v>0</v>
      </c>
      <c r="AF821">
        <f>SUMIF(L7:L819,AF820,G7:G819)</f>
        <v>0</v>
      </c>
      <c r="AG821" t="s">
        <v>263</v>
      </c>
    </row>
    <row r="822" spans="1:60" x14ac:dyDescent="0.2">
      <c r="A822" s="250" t="s">
        <v>1109</v>
      </c>
      <c r="B822" s="250"/>
      <c r="C822" s="247"/>
      <c r="D822" s="6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</row>
    <row r="823" spans="1:60" x14ac:dyDescent="0.2">
      <c r="A823" s="3"/>
      <c r="B823" s="4" t="s">
        <v>1539</v>
      </c>
      <c r="C823" s="247" t="s">
        <v>1540</v>
      </c>
      <c r="D823" s="6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AG823" t="s">
        <v>1112</v>
      </c>
    </row>
    <row r="824" spans="1:60" x14ac:dyDescent="0.2">
      <c r="A824" s="3"/>
      <c r="B824" s="4" t="s">
        <v>1541</v>
      </c>
      <c r="C824" s="247" t="s">
        <v>1114</v>
      </c>
      <c r="D824" s="6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AG824" t="s">
        <v>1115</v>
      </c>
    </row>
    <row r="825" spans="1:60" x14ac:dyDescent="0.2">
      <c r="A825" s="3"/>
      <c r="B825" s="4"/>
      <c r="C825" s="247" t="s">
        <v>1116</v>
      </c>
      <c r="D825" s="6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AG825" t="s">
        <v>1117</v>
      </c>
    </row>
    <row r="826" spans="1:60" x14ac:dyDescent="0.2">
      <c r="A826" s="3"/>
      <c r="B826" s="4"/>
      <c r="C826" s="247"/>
      <c r="D826" s="6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</row>
    <row r="827" spans="1:60" x14ac:dyDescent="0.2">
      <c r="C827" s="249"/>
      <c r="D827" s="10"/>
      <c r="AG827" t="s">
        <v>264</v>
      </c>
    </row>
    <row r="828" spans="1:60" x14ac:dyDescent="0.2">
      <c r="D828" s="10"/>
    </row>
    <row r="829" spans="1:60" x14ac:dyDescent="0.2">
      <c r="D829" s="10"/>
    </row>
    <row r="830" spans="1:60" x14ac:dyDescent="0.2">
      <c r="D830" s="10"/>
    </row>
    <row r="831" spans="1:60" x14ac:dyDescent="0.2">
      <c r="D831" s="10"/>
    </row>
    <row r="832" spans="1:60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93">
    <mergeCell ref="C775:G775"/>
    <mergeCell ref="C776:G776"/>
    <mergeCell ref="C781:G781"/>
    <mergeCell ref="C782:G782"/>
    <mergeCell ref="C787:G787"/>
    <mergeCell ref="C649:G649"/>
    <mergeCell ref="C652:G652"/>
    <mergeCell ref="C726:G726"/>
    <mergeCell ref="C761:G761"/>
    <mergeCell ref="C762:G762"/>
    <mergeCell ref="C768:G768"/>
    <mergeCell ref="C622:G622"/>
    <mergeCell ref="C630:G630"/>
    <mergeCell ref="C631:G631"/>
    <mergeCell ref="C640:G640"/>
    <mergeCell ref="C641:G641"/>
    <mergeCell ref="C646:G646"/>
    <mergeCell ref="C599:G599"/>
    <mergeCell ref="C604:G604"/>
    <mergeCell ref="C607:G607"/>
    <mergeCell ref="C610:G610"/>
    <mergeCell ref="C614:G614"/>
    <mergeCell ref="C617:G617"/>
    <mergeCell ref="C548:G548"/>
    <mergeCell ref="C549:G549"/>
    <mergeCell ref="C553:G553"/>
    <mergeCell ref="C556:G556"/>
    <mergeCell ref="C559:G559"/>
    <mergeCell ref="C562:G562"/>
    <mergeCell ref="C503:G503"/>
    <mergeCell ref="C514:G514"/>
    <mergeCell ref="C519:G519"/>
    <mergeCell ref="C523:G523"/>
    <mergeCell ref="C526:G526"/>
    <mergeCell ref="C539:G539"/>
    <mergeCell ref="C470:G470"/>
    <mergeCell ref="C473:G473"/>
    <mergeCell ref="C481:G481"/>
    <mergeCell ref="C485:G485"/>
    <mergeCell ref="C492:G492"/>
    <mergeCell ref="C496:G496"/>
    <mergeCell ref="C320:G320"/>
    <mergeCell ref="C369:G369"/>
    <mergeCell ref="C373:G373"/>
    <mergeCell ref="C379:G379"/>
    <mergeCell ref="C390:G390"/>
    <mergeCell ref="C391:G391"/>
    <mergeCell ref="C209:G209"/>
    <mergeCell ref="C251:G251"/>
    <mergeCell ref="C259:G259"/>
    <mergeCell ref="C274:G274"/>
    <mergeCell ref="C284:G284"/>
    <mergeCell ref="C319:G319"/>
    <mergeCell ref="C166:G166"/>
    <mergeCell ref="C169:G169"/>
    <mergeCell ref="C174:G174"/>
    <mergeCell ref="C179:G179"/>
    <mergeCell ref="C182:G182"/>
    <mergeCell ref="C185:G185"/>
    <mergeCell ref="C132:G132"/>
    <mergeCell ref="C139:G139"/>
    <mergeCell ref="C146:G146"/>
    <mergeCell ref="C153:G153"/>
    <mergeCell ref="C160:G160"/>
    <mergeCell ref="C163:G163"/>
    <mergeCell ref="C94:G94"/>
    <mergeCell ref="C97:G97"/>
    <mergeCell ref="C104:G104"/>
    <mergeCell ref="C111:G111"/>
    <mergeCell ref="C118:G118"/>
    <mergeCell ref="C125:G125"/>
    <mergeCell ref="C70:G70"/>
    <mergeCell ref="C73:G73"/>
    <mergeCell ref="C76:G76"/>
    <mergeCell ref="C79:G79"/>
    <mergeCell ref="C85:G85"/>
    <mergeCell ref="C91:G91"/>
    <mergeCell ref="C44:G44"/>
    <mergeCell ref="C54:G54"/>
    <mergeCell ref="C57:G57"/>
    <mergeCell ref="C61:G61"/>
    <mergeCell ref="C64:G64"/>
    <mergeCell ref="C67:G67"/>
    <mergeCell ref="A1:G1"/>
    <mergeCell ref="C2:G2"/>
    <mergeCell ref="C3:G3"/>
    <mergeCell ref="C4:G4"/>
    <mergeCell ref="A822:B822"/>
    <mergeCell ref="C10:G10"/>
    <mergeCell ref="C16:G16"/>
    <mergeCell ref="C27:G27"/>
    <mergeCell ref="C31:G31"/>
    <mergeCell ref="C41:G41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129</v>
      </c>
      <c r="AG3" t="s">
        <v>131</v>
      </c>
    </row>
    <row r="4" spans="1:60" ht="24.95" customHeight="1" x14ac:dyDescent="0.2">
      <c r="A4" s="204" t="s">
        <v>9</v>
      </c>
      <c r="B4" s="205" t="s">
        <v>71</v>
      </c>
      <c r="C4" s="206" t="s">
        <v>72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89</v>
      </c>
      <c r="C8" s="243" t="s">
        <v>90</v>
      </c>
      <c r="D8" s="229"/>
      <c r="E8" s="230"/>
      <c r="F8" s="231"/>
      <c r="G8" s="231">
        <f>SUMIF(AG9:AG467,"&lt;&gt;NOR",G9:G467)</f>
        <v>0</v>
      </c>
      <c r="H8" s="231"/>
      <c r="I8" s="231">
        <f>SUM(I9:I467)</f>
        <v>0</v>
      </c>
      <c r="J8" s="231"/>
      <c r="K8" s="231">
        <f>SUM(K9:K467)</f>
        <v>0</v>
      </c>
      <c r="L8" s="231"/>
      <c r="M8" s="231">
        <f>SUM(M9:M467)</f>
        <v>0</v>
      </c>
      <c r="N8" s="231"/>
      <c r="O8" s="231">
        <f>SUM(O9:O467)</f>
        <v>6.66</v>
      </c>
      <c r="P8" s="231"/>
      <c r="Q8" s="231">
        <f>SUM(Q9:Q467)</f>
        <v>3.7800000000000002</v>
      </c>
      <c r="R8" s="231"/>
      <c r="S8" s="231"/>
      <c r="T8" s="232"/>
      <c r="U8" s="226"/>
      <c r="V8" s="226">
        <f>SUM(V9:V467)</f>
        <v>52.350000000000023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1118</v>
      </c>
      <c r="C9" s="244" t="s">
        <v>1119</v>
      </c>
      <c r="D9" s="235" t="s">
        <v>1120</v>
      </c>
      <c r="E9" s="236">
        <v>9.7999999999999997E-4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306</v>
      </c>
      <c r="S9" s="238" t="s">
        <v>159</v>
      </c>
      <c r="T9" s="239" t="s">
        <v>159</v>
      </c>
      <c r="U9" s="223">
        <v>111</v>
      </c>
      <c r="V9" s="223">
        <f>ROUND(E9*U9,2)</f>
        <v>0.11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1121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1844</v>
      </c>
      <c r="D11" s="224"/>
      <c r="E11" s="225">
        <v>2.3000000000000001E-4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45" t="s">
        <v>1123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1124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1845</v>
      </c>
      <c r="D14" s="224"/>
      <c r="E14" s="225">
        <v>7.5000000000000002E-4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1544</v>
      </c>
      <c r="C15" s="244" t="s">
        <v>1545</v>
      </c>
      <c r="D15" s="235" t="s">
        <v>277</v>
      </c>
      <c r="E15" s="236">
        <v>1.35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0.16</v>
      </c>
      <c r="R15" s="238" t="s">
        <v>278</v>
      </c>
      <c r="S15" s="238" t="s">
        <v>159</v>
      </c>
      <c r="T15" s="239" t="s">
        <v>159</v>
      </c>
      <c r="U15" s="223">
        <v>0.16</v>
      </c>
      <c r="V15" s="223">
        <f>ROUND(E15*U15,2)</f>
        <v>0.22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 t="s">
        <v>1546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1547</v>
      </c>
      <c r="D17" s="224"/>
      <c r="E17" s="225">
        <v>1.35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1548</v>
      </c>
      <c r="C18" s="244" t="s">
        <v>1549</v>
      </c>
      <c r="D18" s="235" t="s">
        <v>277</v>
      </c>
      <c r="E18" s="236">
        <v>1.35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0.3</v>
      </c>
      <c r="R18" s="238" t="s">
        <v>278</v>
      </c>
      <c r="S18" s="238" t="s">
        <v>159</v>
      </c>
      <c r="T18" s="239" t="s">
        <v>159</v>
      </c>
      <c r="U18" s="223">
        <v>0.251</v>
      </c>
      <c r="V18" s="223">
        <f>ROUND(E18*U18,2)</f>
        <v>0.34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1550</v>
      </c>
      <c r="D19" s="224"/>
      <c r="E19" s="225">
        <v>1.35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4</v>
      </c>
      <c r="B20" s="234" t="s">
        <v>1126</v>
      </c>
      <c r="C20" s="244" t="s">
        <v>1127</v>
      </c>
      <c r="D20" s="235" t="s">
        <v>277</v>
      </c>
      <c r="E20" s="236">
        <v>1.9350000000000001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0.88</v>
      </c>
      <c r="Q20" s="238">
        <f>ROUND(E20*P20,2)</f>
        <v>1.7</v>
      </c>
      <c r="R20" s="238" t="s">
        <v>278</v>
      </c>
      <c r="S20" s="238" t="s">
        <v>159</v>
      </c>
      <c r="T20" s="239" t="s">
        <v>159</v>
      </c>
      <c r="U20" s="223">
        <v>1.1093500000000001</v>
      </c>
      <c r="V20" s="223">
        <f>ROUND(E20*U20,2)</f>
        <v>2.15</v>
      </c>
      <c r="W20" s="223"/>
      <c r="X20" s="223" t="s">
        <v>271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272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45" t="s">
        <v>1551</v>
      </c>
      <c r="D21" s="224"/>
      <c r="E21" s="225">
        <v>1.9350000000000001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45" t="s">
        <v>1552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3">
        <v>5</v>
      </c>
      <c r="B23" s="234" t="s">
        <v>1130</v>
      </c>
      <c r="C23" s="244" t="s">
        <v>1131</v>
      </c>
      <c r="D23" s="235" t="s">
        <v>277</v>
      </c>
      <c r="E23" s="236">
        <v>1.8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8">
        <v>0</v>
      </c>
      <c r="O23" s="238">
        <f>ROUND(E23*N23,2)</f>
        <v>0</v>
      </c>
      <c r="P23" s="238">
        <v>0.22</v>
      </c>
      <c r="Q23" s="238">
        <f>ROUND(E23*P23,2)</f>
        <v>0.4</v>
      </c>
      <c r="R23" s="238" t="s">
        <v>278</v>
      </c>
      <c r="S23" s="238" t="s">
        <v>159</v>
      </c>
      <c r="T23" s="239" t="s">
        <v>159</v>
      </c>
      <c r="U23" s="223">
        <v>0.375</v>
      </c>
      <c r="V23" s="223">
        <f>ROUND(E23*U23,2)</f>
        <v>0.68</v>
      </c>
      <c r="W23" s="223"/>
      <c r="X23" s="223" t="s">
        <v>271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272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1553</v>
      </c>
      <c r="D24" s="224"/>
      <c r="E24" s="225">
        <v>1.8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1554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33">
        <v>6</v>
      </c>
      <c r="B26" s="234" t="s">
        <v>285</v>
      </c>
      <c r="C26" s="244" t="s">
        <v>286</v>
      </c>
      <c r="D26" s="235" t="s">
        <v>277</v>
      </c>
      <c r="E26" s="236">
        <v>2</v>
      </c>
      <c r="F26" s="237"/>
      <c r="G26" s="238">
        <f>ROUND(E26*F26,2)</f>
        <v>0</v>
      </c>
      <c r="H26" s="237"/>
      <c r="I26" s="238">
        <f>ROUND(E26*H26,2)</f>
        <v>0</v>
      </c>
      <c r="J26" s="237"/>
      <c r="K26" s="238">
        <f>ROUND(E26*J26,2)</f>
        <v>0</v>
      </c>
      <c r="L26" s="238">
        <v>21</v>
      </c>
      <c r="M26" s="238">
        <f>G26*(1+L26/100)</f>
        <v>0</v>
      </c>
      <c r="N26" s="238">
        <v>0</v>
      </c>
      <c r="O26" s="238">
        <f>ROUND(E26*N26,2)</f>
        <v>0</v>
      </c>
      <c r="P26" s="238">
        <v>0.11</v>
      </c>
      <c r="Q26" s="238">
        <f>ROUND(E26*P26,2)</f>
        <v>0.22</v>
      </c>
      <c r="R26" s="238" t="s">
        <v>278</v>
      </c>
      <c r="S26" s="238" t="s">
        <v>159</v>
      </c>
      <c r="T26" s="239" t="s">
        <v>159</v>
      </c>
      <c r="U26" s="223">
        <v>0.08</v>
      </c>
      <c r="V26" s="223">
        <f>ROUND(E26*U26,2)</f>
        <v>0.16</v>
      </c>
      <c r="W26" s="223"/>
      <c r="X26" s="223" t="s">
        <v>271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272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53" t="s">
        <v>287</v>
      </c>
      <c r="D27" s="251"/>
      <c r="E27" s="251"/>
      <c r="F27" s="251"/>
      <c r="G27" s="251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288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40" t="str">
        <f>C27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1555</v>
      </c>
      <c r="D28" s="224"/>
      <c r="E28" s="225">
        <v>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290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3">
        <v>7</v>
      </c>
      <c r="B30" s="234" t="s">
        <v>291</v>
      </c>
      <c r="C30" s="244" t="s">
        <v>292</v>
      </c>
      <c r="D30" s="235" t="s">
        <v>293</v>
      </c>
      <c r="E30" s="236">
        <v>0.45674999999999999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8">
        <v>0</v>
      </c>
      <c r="O30" s="238">
        <f>ROUND(E30*N30,2)</f>
        <v>0</v>
      </c>
      <c r="P30" s="238">
        <v>1.3</v>
      </c>
      <c r="Q30" s="238">
        <f>ROUND(E30*P30,2)</f>
        <v>0.59</v>
      </c>
      <c r="R30" s="238" t="s">
        <v>294</v>
      </c>
      <c r="S30" s="238" t="s">
        <v>159</v>
      </c>
      <c r="T30" s="239" t="s">
        <v>159</v>
      </c>
      <c r="U30" s="223">
        <v>0.51</v>
      </c>
      <c r="V30" s="223">
        <f>ROUND(E30*U30,2)</f>
        <v>0.23</v>
      </c>
      <c r="W30" s="223"/>
      <c r="X30" s="223" t="s">
        <v>271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272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3" t="s">
        <v>295</v>
      </c>
      <c r="D31" s="251"/>
      <c r="E31" s="251"/>
      <c r="F31" s="251"/>
      <c r="G31" s="251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288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1556</v>
      </c>
      <c r="D32" s="224"/>
      <c r="E32" s="225">
        <v>0.09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1557</v>
      </c>
      <c r="D33" s="224"/>
      <c r="E33" s="225">
        <v>6.7500000000000004E-2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1558</v>
      </c>
      <c r="D34" s="224"/>
      <c r="E34" s="225">
        <v>1.7999999999999999E-2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1559</v>
      </c>
      <c r="D35" s="224"/>
      <c r="E35" s="225">
        <v>1.35E-2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1560</v>
      </c>
      <c r="D36" s="224"/>
      <c r="E36" s="225">
        <v>8.9999999999999993E-3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1561</v>
      </c>
      <c r="D37" s="224"/>
      <c r="E37" s="225">
        <v>6.7499999999999999E-3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1562</v>
      </c>
      <c r="D38" s="224"/>
      <c r="E38" s="225">
        <v>0.14399999999999999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1563</v>
      </c>
      <c r="D39" s="224"/>
      <c r="E39" s="225">
        <v>0.108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3">
        <v>8</v>
      </c>
      <c r="B40" s="234" t="s">
        <v>1564</v>
      </c>
      <c r="C40" s="244" t="s">
        <v>1565</v>
      </c>
      <c r="D40" s="235" t="s">
        <v>318</v>
      </c>
      <c r="E40" s="236">
        <v>1.5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0</v>
      </c>
      <c r="O40" s="238">
        <f>ROUND(E40*N40,2)</f>
        <v>0</v>
      </c>
      <c r="P40" s="238">
        <v>0.27</v>
      </c>
      <c r="Q40" s="238">
        <f>ROUND(E40*P40,2)</f>
        <v>0.41</v>
      </c>
      <c r="R40" s="238" t="s">
        <v>278</v>
      </c>
      <c r="S40" s="238" t="s">
        <v>159</v>
      </c>
      <c r="T40" s="239" t="s">
        <v>159</v>
      </c>
      <c r="U40" s="223">
        <v>0.123</v>
      </c>
      <c r="V40" s="223">
        <f>ROUND(E40*U40,2)</f>
        <v>0.18</v>
      </c>
      <c r="W40" s="223"/>
      <c r="X40" s="223" t="s">
        <v>271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272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 t="s">
        <v>1566</v>
      </c>
      <c r="D41" s="251"/>
      <c r="E41" s="251"/>
      <c r="F41" s="251"/>
      <c r="G41" s="251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288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0" t="str">
        <f>C41</f>
        <v>s vybouráním lože, s přemístěním hmot na skládku na vzdálenost do 3 m nebo naložením na dopravní prostředek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1567</v>
      </c>
      <c r="D42" s="224"/>
      <c r="E42" s="225">
        <v>1.5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3">
        <v>9</v>
      </c>
      <c r="B43" s="234" t="s">
        <v>304</v>
      </c>
      <c r="C43" s="244" t="s">
        <v>305</v>
      </c>
      <c r="D43" s="235" t="s">
        <v>293</v>
      </c>
      <c r="E43" s="236">
        <v>2.0895299999999999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306</v>
      </c>
      <c r="S43" s="238" t="s">
        <v>159</v>
      </c>
      <c r="T43" s="239" t="s">
        <v>159</v>
      </c>
      <c r="U43" s="223">
        <v>1.0920000000000001</v>
      </c>
      <c r="V43" s="223">
        <f>ROUND(E43*U43,2)</f>
        <v>2.2799999999999998</v>
      </c>
      <c r="W43" s="223"/>
      <c r="X43" s="223" t="s">
        <v>271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272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307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1846</v>
      </c>
      <c r="D45" s="224"/>
      <c r="E45" s="225">
        <v>2.5417800000000002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45" t="s">
        <v>1569</v>
      </c>
      <c r="D46" s="224"/>
      <c r="E46" s="225">
        <v>-0.28620000000000001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164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45" t="s">
        <v>1570</v>
      </c>
      <c r="D47" s="224"/>
      <c r="E47" s="225">
        <v>-6.4799999999999996E-2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1146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21"/>
      <c r="B49" s="222"/>
      <c r="C49" s="245" t="s">
        <v>1847</v>
      </c>
      <c r="D49" s="224"/>
      <c r="E49" s="225">
        <v>-0.10125000000000001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5" t="s">
        <v>1148</v>
      </c>
      <c r="D50" s="224"/>
      <c r="E50" s="225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164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1149</v>
      </c>
      <c r="D51" s="224"/>
      <c r="E51" s="225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1848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3">
        <v>10</v>
      </c>
      <c r="B53" s="234" t="s">
        <v>1573</v>
      </c>
      <c r="C53" s="244" t="s">
        <v>1574</v>
      </c>
      <c r="D53" s="235" t="s">
        <v>293</v>
      </c>
      <c r="E53" s="236">
        <v>8.1000000000000003E-2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38" t="s">
        <v>306</v>
      </c>
      <c r="S53" s="238" t="s">
        <v>159</v>
      </c>
      <c r="T53" s="239" t="s">
        <v>159</v>
      </c>
      <c r="U53" s="223">
        <v>0.61199999999999999</v>
      </c>
      <c r="V53" s="223">
        <f>ROUND(E53*U53,2)</f>
        <v>0.05</v>
      </c>
      <c r="W53" s="223"/>
      <c r="X53" s="223" t="s">
        <v>271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319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 t="s">
        <v>1575</v>
      </c>
      <c r="D54" s="251"/>
      <c r="E54" s="251"/>
      <c r="F54" s="251"/>
      <c r="G54" s="251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288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1576</v>
      </c>
      <c r="D55" s="224"/>
      <c r="E55" s="225">
        <v>8.1000000000000003E-2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11</v>
      </c>
      <c r="B56" s="234" t="s">
        <v>316</v>
      </c>
      <c r="C56" s="244" t="s">
        <v>317</v>
      </c>
      <c r="D56" s="235" t="s">
        <v>318</v>
      </c>
      <c r="E56" s="236">
        <v>6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6.9199999999999999E-3</v>
      </c>
      <c r="O56" s="238">
        <f>ROUND(E56*N56,2)</f>
        <v>0.04</v>
      </c>
      <c r="P56" s="238">
        <v>0</v>
      </c>
      <c r="Q56" s="238">
        <f>ROUND(E56*P56,2)</f>
        <v>0</v>
      </c>
      <c r="R56" s="238" t="s">
        <v>306</v>
      </c>
      <c r="S56" s="238" t="s">
        <v>159</v>
      </c>
      <c r="T56" s="239" t="s">
        <v>159</v>
      </c>
      <c r="U56" s="223">
        <v>0.502</v>
      </c>
      <c r="V56" s="223">
        <f>ROUND(E56*U56,2)</f>
        <v>3.01</v>
      </c>
      <c r="W56" s="223"/>
      <c r="X56" s="223" t="s">
        <v>271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319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3" t="s">
        <v>320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0" t="str">
        <f>C57</f>
        <v>získané při čerpání, potrubím nebo žlaby. Montáž, demontáž a opotřebení potrubí nebo žlabu a jeho utěsnění po dobu provozu. Včetně nutné podpěrné konstrukce.</v>
      </c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1151</v>
      </c>
      <c r="D58" s="224"/>
      <c r="E58" s="225">
        <v>6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322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164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12</v>
      </c>
      <c r="B60" s="234" t="s">
        <v>323</v>
      </c>
      <c r="C60" s="244" t="s">
        <v>324</v>
      </c>
      <c r="D60" s="235" t="s">
        <v>325</v>
      </c>
      <c r="E60" s="236">
        <v>1.85938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306</v>
      </c>
      <c r="S60" s="238" t="s">
        <v>159</v>
      </c>
      <c r="T60" s="239" t="s">
        <v>159</v>
      </c>
      <c r="U60" s="223">
        <v>0.20300000000000001</v>
      </c>
      <c r="V60" s="223">
        <f>ROUND(E60*U60,2)</f>
        <v>0.38</v>
      </c>
      <c r="W60" s="223"/>
      <c r="X60" s="223" t="s">
        <v>271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272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326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288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od hladiny vody v jímce po výšku roviny proložené osou nejvyššího bodu výtlačného potrubí. Včetně odpadní potrubí v délce do 20 m.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1152</v>
      </c>
      <c r="D62" s="224"/>
      <c r="E62" s="225">
        <v>1.85938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13</v>
      </c>
      <c r="B63" s="234" t="s">
        <v>328</v>
      </c>
      <c r="C63" s="244" t="s">
        <v>329</v>
      </c>
      <c r="D63" s="235" t="s">
        <v>325</v>
      </c>
      <c r="E63" s="236">
        <v>2.3906299999999998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4.0000000000000003E-5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306</v>
      </c>
      <c r="S63" s="238" t="s">
        <v>159</v>
      </c>
      <c r="T63" s="239" t="s">
        <v>159</v>
      </c>
      <c r="U63" s="223">
        <v>0.30299999999999999</v>
      </c>
      <c r="V63" s="223">
        <f>ROUND(E63*U63,2)</f>
        <v>0.72</v>
      </c>
      <c r="W63" s="223"/>
      <c r="X63" s="223" t="s">
        <v>271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272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326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288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od hladiny vody v jímce po výšku roviny proložené osou nejvyššího bodu výtlačného potrubí. Včetně odpadní potrubí v délce do 20 m.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1153</v>
      </c>
      <c r="D65" s="224"/>
      <c r="E65" s="225">
        <v>2.3906299999999998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14</v>
      </c>
      <c r="B66" s="234" t="s">
        <v>331</v>
      </c>
      <c r="C66" s="244" t="s">
        <v>332</v>
      </c>
      <c r="D66" s="235" t="s">
        <v>333</v>
      </c>
      <c r="E66" s="236">
        <v>0.21875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 t="s">
        <v>306</v>
      </c>
      <c r="S66" s="238" t="s">
        <v>159</v>
      </c>
      <c r="T66" s="239" t="s">
        <v>159</v>
      </c>
      <c r="U66" s="223">
        <v>0</v>
      </c>
      <c r="V66" s="223">
        <f>ROUND(E66*U66,2)</f>
        <v>0</v>
      </c>
      <c r="W66" s="223"/>
      <c r="X66" s="223" t="s">
        <v>271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334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288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1154</v>
      </c>
      <c r="D68" s="224"/>
      <c r="E68" s="225">
        <v>0.21875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15</v>
      </c>
      <c r="B69" s="234" t="s">
        <v>336</v>
      </c>
      <c r="C69" s="244" t="s">
        <v>337</v>
      </c>
      <c r="D69" s="235" t="s">
        <v>333</v>
      </c>
      <c r="E69" s="236">
        <v>0.28125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38" t="s">
        <v>306</v>
      </c>
      <c r="S69" s="238" t="s">
        <v>159</v>
      </c>
      <c r="T69" s="239" t="s">
        <v>159</v>
      </c>
      <c r="U69" s="223">
        <v>0</v>
      </c>
      <c r="V69" s="223">
        <f>ROUND(E69*U69,2)</f>
        <v>0</v>
      </c>
      <c r="W69" s="223"/>
      <c r="X69" s="223" t="s">
        <v>271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272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334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288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1155</v>
      </c>
      <c r="D71" s="224"/>
      <c r="E71" s="225">
        <v>0.28125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3">
        <v>16</v>
      </c>
      <c r="B72" s="234" t="s">
        <v>339</v>
      </c>
      <c r="C72" s="244" t="s">
        <v>340</v>
      </c>
      <c r="D72" s="235" t="s">
        <v>318</v>
      </c>
      <c r="E72" s="236">
        <v>1.9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8.6899999999999998E-3</v>
      </c>
      <c r="O72" s="238">
        <f>ROUND(E72*N72,2)</f>
        <v>0.02</v>
      </c>
      <c r="P72" s="238">
        <v>0</v>
      </c>
      <c r="Q72" s="238">
        <f>ROUND(E72*P72,2)</f>
        <v>0</v>
      </c>
      <c r="R72" s="238" t="s">
        <v>306</v>
      </c>
      <c r="S72" s="238" t="s">
        <v>159</v>
      </c>
      <c r="T72" s="239" t="s">
        <v>159</v>
      </c>
      <c r="U72" s="223">
        <v>0.70299999999999996</v>
      </c>
      <c r="V72" s="223">
        <f>ROUND(E72*U72,2)</f>
        <v>1.34</v>
      </c>
      <c r="W72" s="223"/>
      <c r="X72" s="223" t="s">
        <v>271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272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341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288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1156</v>
      </c>
      <c r="D74" s="224"/>
      <c r="E74" s="225">
        <v>1.9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3">
        <v>17</v>
      </c>
      <c r="B75" s="234" t="s">
        <v>346</v>
      </c>
      <c r="C75" s="244" t="s">
        <v>347</v>
      </c>
      <c r="D75" s="235" t="s">
        <v>318</v>
      </c>
      <c r="E75" s="236">
        <v>5.7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2.478E-2</v>
      </c>
      <c r="O75" s="238">
        <f>ROUND(E75*N75,2)</f>
        <v>0.14000000000000001</v>
      </c>
      <c r="P75" s="238">
        <v>0</v>
      </c>
      <c r="Q75" s="238">
        <f>ROUND(E75*P75,2)</f>
        <v>0</v>
      </c>
      <c r="R75" s="238" t="s">
        <v>306</v>
      </c>
      <c r="S75" s="238" t="s">
        <v>159</v>
      </c>
      <c r="T75" s="239" t="s">
        <v>159</v>
      </c>
      <c r="U75" s="223">
        <v>0.54700000000000004</v>
      </c>
      <c r="V75" s="223">
        <f>ROUND(E75*U75,2)</f>
        <v>3.12</v>
      </c>
      <c r="W75" s="223"/>
      <c r="X75" s="223" t="s">
        <v>271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272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53" t="s">
        <v>341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288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1157</v>
      </c>
      <c r="D77" s="224"/>
      <c r="E77" s="225">
        <v>5.7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1158</v>
      </c>
      <c r="C78" s="244" t="s">
        <v>1159</v>
      </c>
      <c r="D78" s="235" t="s">
        <v>293</v>
      </c>
      <c r="E78" s="236">
        <v>1.4624999999999999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306</v>
      </c>
      <c r="S78" s="238" t="s">
        <v>159</v>
      </c>
      <c r="T78" s="239" t="s">
        <v>159</v>
      </c>
      <c r="U78" s="223">
        <v>9.7000000000000003E-2</v>
      </c>
      <c r="V78" s="223">
        <f>ROUND(E78*U78,2)</f>
        <v>0.14000000000000001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 t="s">
        <v>1160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nebo lesní půdy, s vodorovným přemístěním na hromady v místě upotřebení nebo na dočasné či trvalé skládky se složením</v>
      </c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1849</v>
      </c>
      <c r="D80" s="224"/>
      <c r="E80" s="225">
        <v>0.33750000000000002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1162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1163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1850</v>
      </c>
      <c r="D83" s="224"/>
      <c r="E83" s="225">
        <v>1.125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19</v>
      </c>
      <c r="B84" s="234" t="s">
        <v>349</v>
      </c>
      <c r="C84" s="244" t="s">
        <v>350</v>
      </c>
      <c r="D84" s="235" t="s">
        <v>293</v>
      </c>
      <c r="E84" s="236">
        <v>4.5414000000000003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306</v>
      </c>
      <c r="S84" s="238" t="s">
        <v>159</v>
      </c>
      <c r="T84" s="239" t="s">
        <v>159</v>
      </c>
      <c r="U84" s="223">
        <v>1.7629999999999999</v>
      </c>
      <c r="V84" s="223">
        <f>ROUND(E84*U84,2)</f>
        <v>8.01</v>
      </c>
      <c r="W84" s="223"/>
      <c r="X84" s="223" t="s">
        <v>271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272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 t="s">
        <v>351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288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Příplatek k cenám hloubených vykopávek za ztížení vykopávky v blízkosti podzemního vedení nebo výbušnin pro jakoukoliv třídu horniny.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1165</v>
      </c>
      <c r="D86" s="224"/>
      <c r="E86" s="225">
        <v>0.9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1166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1167</v>
      </c>
      <c r="D88" s="224"/>
      <c r="E88" s="225">
        <v>2.7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5" t="s">
        <v>1851</v>
      </c>
      <c r="D89" s="224"/>
      <c r="E89" s="225">
        <v>0.94140000000000001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3">
        <v>20</v>
      </c>
      <c r="B90" s="234" t="s">
        <v>1169</v>
      </c>
      <c r="C90" s="244" t="s">
        <v>1170</v>
      </c>
      <c r="D90" s="235" t="s">
        <v>293</v>
      </c>
      <c r="E90" s="236">
        <v>3.9190000000000003E-2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306</v>
      </c>
      <c r="S90" s="238" t="s">
        <v>159</v>
      </c>
      <c r="T90" s="239" t="s">
        <v>159</v>
      </c>
      <c r="U90" s="223">
        <v>0.18</v>
      </c>
      <c r="V90" s="223">
        <f>ROUND(E90*U90,2)</f>
        <v>0.01</v>
      </c>
      <c r="W90" s="223"/>
      <c r="X90" s="223" t="s">
        <v>271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272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53" t="s">
        <v>358</v>
      </c>
      <c r="D91" s="251"/>
      <c r="E91" s="251"/>
      <c r="F91" s="251"/>
      <c r="G91" s="251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288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0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1852</v>
      </c>
      <c r="D92" s="224"/>
      <c r="E92" s="225">
        <v>3.9190000000000003E-2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21</v>
      </c>
      <c r="B93" s="234" t="s">
        <v>1172</v>
      </c>
      <c r="C93" s="244" t="s">
        <v>1173</v>
      </c>
      <c r="D93" s="235" t="s">
        <v>293</v>
      </c>
      <c r="E93" s="236">
        <v>3.9190000000000003E-2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306</v>
      </c>
      <c r="S93" s="238" t="s">
        <v>159</v>
      </c>
      <c r="T93" s="239" t="s">
        <v>159</v>
      </c>
      <c r="U93" s="223">
        <v>0.28999999999999998</v>
      </c>
      <c r="V93" s="223">
        <f>ROUND(E93*U93,2)</f>
        <v>0.01</v>
      </c>
      <c r="W93" s="223"/>
      <c r="X93" s="223" t="s">
        <v>271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319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358</v>
      </c>
      <c r="D94" s="251"/>
      <c r="E94" s="251"/>
      <c r="F94" s="251"/>
      <c r="G94" s="251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288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0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1852</v>
      </c>
      <c r="D95" s="224"/>
      <c r="E95" s="225">
        <v>3.9190000000000003E-2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3">
        <v>22</v>
      </c>
      <c r="B96" s="234" t="s">
        <v>1174</v>
      </c>
      <c r="C96" s="244" t="s">
        <v>1175</v>
      </c>
      <c r="D96" s="235" t="s">
        <v>293</v>
      </c>
      <c r="E96" s="236">
        <v>3.1821700000000002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306</v>
      </c>
      <c r="S96" s="238" t="s">
        <v>159</v>
      </c>
      <c r="T96" s="239" t="s">
        <v>159</v>
      </c>
      <c r="U96" s="223">
        <v>0.2</v>
      </c>
      <c r="V96" s="223">
        <f>ROUND(E96*U96,2)</f>
        <v>0.64</v>
      </c>
      <c r="W96" s="223"/>
      <c r="X96" s="223" t="s">
        <v>271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272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53" t="s">
        <v>358</v>
      </c>
      <c r="D97" s="251"/>
      <c r="E97" s="251"/>
      <c r="F97" s="251"/>
      <c r="G97" s="251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288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0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1853</v>
      </c>
      <c r="D98" s="224"/>
      <c r="E98" s="225">
        <v>3.8793899999999999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1590</v>
      </c>
      <c r="D99" s="224"/>
      <c r="E99" s="225">
        <v>-0.44123000000000001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164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1591</v>
      </c>
      <c r="D100" s="224"/>
      <c r="E100" s="225">
        <v>-9.9900000000000003E-2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1179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1854</v>
      </c>
      <c r="D102" s="224"/>
      <c r="E102" s="225">
        <v>-0.15609000000000001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3">
        <v>23</v>
      </c>
      <c r="B103" s="234" t="s">
        <v>369</v>
      </c>
      <c r="C103" s="244" t="s">
        <v>370</v>
      </c>
      <c r="D103" s="235" t="s">
        <v>293</v>
      </c>
      <c r="E103" s="236">
        <v>3.1821700000000002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38" t="s">
        <v>306</v>
      </c>
      <c r="S103" s="238" t="s">
        <v>159</v>
      </c>
      <c r="T103" s="239" t="s">
        <v>159</v>
      </c>
      <c r="U103" s="223">
        <v>8.4000000000000005E-2</v>
      </c>
      <c r="V103" s="223">
        <f>ROUND(E103*U103,2)</f>
        <v>0.27</v>
      </c>
      <c r="W103" s="223"/>
      <c r="X103" s="223" t="s">
        <v>271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272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21"/>
      <c r="B104" s="222"/>
      <c r="C104" s="253" t="s">
        <v>358</v>
      </c>
      <c r="D104" s="251"/>
      <c r="E104" s="251"/>
      <c r="F104" s="251"/>
      <c r="G104" s="251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288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0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1855</v>
      </c>
      <c r="D105" s="224"/>
      <c r="E105" s="225">
        <v>3.8793899999999999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1594</v>
      </c>
      <c r="D106" s="224"/>
      <c r="E106" s="225">
        <v>-0.44123000000000001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164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1595</v>
      </c>
      <c r="D107" s="224"/>
      <c r="E107" s="225">
        <v>-9.9900000000000003E-2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164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1184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1856</v>
      </c>
      <c r="D109" s="224"/>
      <c r="E109" s="225">
        <v>-0.15609000000000001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1" x14ac:dyDescent="0.2">
      <c r="A110" s="233">
        <v>24</v>
      </c>
      <c r="B110" s="234" t="s">
        <v>1186</v>
      </c>
      <c r="C110" s="244" t="s">
        <v>1187</v>
      </c>
      <c r="D110" s="235" t="s">
        <v>293</v>
      </c>
      <c r="E110" s="236">
        <v>3.1821700000000002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38" t="s">
        <v>306</v>
      </c>
      <c r="S110" s="238" t="s">
        <v>159</v>
      </c>
      <c r="T110" s="239" t="s">
        <v>159</v>
      </c>
      <c r="U110" s="223">
        <v>0.54</v>
      </c>
      <c r="V110" s="223">
        <f>ROUND(E110*U110,2)</f>
        <v>1.72</v>
      </c>
      <c r="W110" s="223"/>
      <c r="X110" s="223" t="s">
        <v>271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319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1" x14ac:dyDescent="0.2">
      <c r="A111" s="221"/>
      <c r="B111" s="222"/>
      <c r="C111" s="253" t="s">
        <v>358</v>
      </c>
      <c r="D111" s="251"/>
      <c r="E111" s="251"/>
      <c r="F111" s="251"/>
      <c r="G111" s="251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288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0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45" t="s">
        <v>1853</v>
      </c>
      <c r="D112" s="224"/>
      <c r="E112" s="225">
        <v>3.8793899999999999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21"/>
      <c r="B113" s="222"/>
      <c r="C113" s="245" t="s">
        <v>1590</v>
      </c>
      <c r="D113" s="224"/>
      <c r="E113" s="225">
        <v>-0.44123000000000001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164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1591</v>
      </c>
      <c r="D114" s="224"/>
      <c r="E114" s="225">
        <v>-9.9900000000000003E-2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1179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1854</v>
      </c>
      <c r="D116" s="224"/>
      <c r="E116" s="225">
        <v>-0.15609000000000001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33">
        <v>25</v>
      </c>
      <c r="B117" s="234" t="s">
        <v>1188</v>
      </c>
      <c r="C117" s="244" t="s">
        <v>1189</v>
      </c>
      <c r="D117" s="235" t="s">
        <v>293</v>
      </c>
      <c r="E117" s="236">
        <v>0.69650999999999996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38" t="s">
        <v>306</v>
      </c>
      <c r="S117" s="238" t="s">
        <v>159</v>
      </c>
      <c r="T117" s="239" t="s">
        <v>159</v>
      </c>
      <c r="U117" s="223">
        <v>0.35</v>
      </c>
      <c r="V117" s="223">
        <f>ROUND(E117*U117,2)</f>
        <v>0.24</v>
      </c>
      <c r="W117" s="223"/>
      <c r="X117" s="223" t="s">
        <v>271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272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1" x14ac:dyDescent="0.2">
      <c r="A118" s="221"/>
      <c r="B118" s="222"/>
      <c r="C118" s="253" t="s">
        <v>358</v>
      </c>
      <c r="D118" s="251"/>
      <c r="E118" s="251"/>
      <c r="F118" s="251"/>
      <c r="G118" s="251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288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0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1857</v>
      </c>
      <c r="D119" s="224"/>
      <c r="E119" s="225">
        <v>0.84726000000000001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5" t="s">
        <v>1598</v>
      </c>
      <c r="D120" s="224"/>
      <c r="E120" s="225">
        <v>-9.5399999999999999E-2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164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1599</v>
      </c>
      <c r="D121" s="224"/>
      <c r="E121" s="225">
        <v>-2.1600000000000001E-2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164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1193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5" t="s">
        <v>1858</v>
      </c>
      <c r="D123" s="224"/>
      <c r="E123" s="225">
        <v>-3.3750000000000002E-2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3">
        <v>26</v>
      </c>
      <c r="B124" s="234" t="s">
        <v>385</v>
      </c>
      <c r="C124" s="244" t="s">
        <v>386</v>
      </c>
      <c r="D124" s="235" t="s">
        <v>293</v>
      </c>
      <c r="E124" s="236">
        <v>0.69650999999999996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38" t="s">
        <v>306</v>
      </c>
      <c r="S124" s="238" t="s">
        <v>159</v>
      </c>
      <c r="T124" s="239" t="s">
        <v>159</v>
      </c>
      <c r="U124" s="223">
        <v>0.14829999999999999</v>
      </c>
      <c r="V124" s="223">
        <f>ROUND(E124*U124,2)</f>
        <v>0.1</v>
      </c>
      <c r="W124" s="223"/>
      <c r="X124" s="223" t="s">
        <v>271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272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33.75" outlineLevel="1" x14ac:dyDescent="0.2">
      <c r="A125" s="221"/>
      <c r="B125" s="222"/>
      <c r="C125" s="253" t="s">
        <v>358</v>
      </c>
      <c r="D125" s="251"/>
      <c r="E125" s="251"/>
      <c r="F125" s="251"/>
      <c r="G125" s="251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288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0" t="str">
        <f>C125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1859</v>
      </c>
      <c r="D126" s="224"/>
      <c r="E126" s="225">
        <v>0.84726000000000001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1602</v>
      </c>
      <c r="D127" s="224"/>
      <c r="E127" s="225">
        <v>-9.5399999999999999E-2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164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1603</v>
      </c>
      <c r="D128" s="224"/>
      <c r="E128" s="225">
        <v>-2.1600000000000001E-2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1198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1860</v>
      </c>
      <c r="D130" s="224"/>
      <c r="E130" s="225">
        <v>-3.3750000000000002E-2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33">
        <v>27</v>
      </c>
      <c r="B131" s="234" t="s">
        <v>1200</v>
      </c>
      <c r="C131" s="244" t="s">
        <v>1201</v>
      </c>
      <c r="D131" s="235" t="s">
        <v>293</v>
      </c>
      <c r="E131" s="236">
        <v>0.69650999999999996</v>
      </c>
      <c r="F131" s="237"/>
      <c r="G131" s="238">
        <f>ROUND(E131*F131,2)</f>
        <v>0</v>
      </c>
      <c r="H131" s="237"/>
      <c r="I131" s="238">
        <f>ROUND(E131*H131,2)</f>
        <v>0</v>
      </c>
      <c r="J131" s="237"/>
      <c r="K131" s="238">
        <f>ROUND(E131*J131,2)</f>
        <v>0</v>
      </c>
      <c r="L131" s="238">
        <v>21</v>
      </c>
      <c r="M131" s="238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38" t="s">
        <v>306</v>
      </c>
      <c r="S131" s="238" t="s">
        <v>159</v>
      </c>
      <c r="T131" s="239" t="s">
        <v>159</v>
      </c>
      <c r="U131" s="223">
        <v>0.9</v>
      </c>
      <c r="V131" s="223">
        <f>ROUND(E131*U131,2)</f>
        <v>0.63</v>
      </c>
      <c r="W131" s="223"/>
      <c r="X131" s="223" t="s">
        <v>271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319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33.75" outlineLevel="1" x14ac:dyDescent="0.2">
      <c r="A132" s="221"/>
      <c r="B132" s="222"/>
      <c r="C132" s="253" t="s">
        <v>358</v>
      </c>
      <c r="D132" s="251"/>
      <c r="E132" s="251"/>
      <c r="F132" s="251"/>
      <c r="G132" s="251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288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0" t="str">
        <f>C132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1857</v>
      </c>
      <c r="D133" s="224"/>
      <c r="E133" s="225">
        <v>0.84726000000000001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45" t="s">
        <v>1598</v>
      </c>
      <c r="D134" s="224"/>
      <c r="E134" s="225">
        <v>-9.5399999999999999E-2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164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1599</v>
      </c>
      <c r="D135" s="224"/>
      <c r="E135" s="225">
        <v>-2.1600000000000001E-2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1193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45" t="s">
        <v>1858</v>
      </c>
      <c r="D137" s="224"/>
      <c r="E137" s="225">
        <v>-3.3750000000000002E-2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3">
        <v>28</v>
      </c>
      <c r="B138" s="234" t="s">
        <v>394</v>
      </c>
      <c r="C138" s="244" t="s">
        <v>395</v>
      </c>
      <c r="D138" s="235" t="s">
        <v>293</v>
      </c>
      <c r="E138" s="236">
        <v>2.0895299999999999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38" t="s">
        <v>306</v>
      </c>
      <c r="S138" s="238" t="s">
        <v>159</v>
      </c>
      <c r="T138" s="239" t="s">
        <v>159</v>
      </c>
      <c r="U138" s="223">
        <v>0.53</v>
      </c>
      <c r="V138" s="223">
        <f>ROUND(E138*U138,2)</f>
        <v>1.1100000000000001</v>
      </c>
      <c r="W138" s="223"/>
      <c r="X138" s="223" t="s">
        <v>271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272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1" x14ac:dyDescent="0.2">
      <c r="A139" s="221"/>
      <c r="B139" s="222"/>
      <c r="C139" s="253" t="s">
        <v>358</v>
      </c>
      <c r="D139" s="251"/>
      <c r="E139" s="251"/>
      <c r="F139" s="251"/>
      <c r="G139" s="251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288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0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1861</v>
      </c>
      <c r="D140" s="224"/>
      <c r="E140" s="225">
        <v>2.5417800000000002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1606</v>
      </c>
      <c r="D141" s="224"/>
      <c r="E141" s="225">
        <v>-0.28620000000000001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1607</v>
      </c>
      <c r="D142" s="224"/>
      <c r="E142" s="225">
        <v>-6.4799999999999996E-2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1205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1862</v>
      </c>
      <c r="D144" s="224"/>
      <c r="E144" s="225">
        <v>-0.10125000000000001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29</v>
      </c>
      <c r="B145" s="234" t="s">
        <v>401</v>
      </c>
      <c r="C145" s="244" t="s">
        <v>402</v>
      </c>
      <c r="D145" s="235" t="s">
        <v>293</v>
      </c>
      <c r="E145" s="236">
        <v>0.81840000000000002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306</v>
      </c>
      <c r="S145" s="238" t="s">
        <v>159</v>
      </c>
      <c r="T145" s="239" t="s">
        <v>159</v>
      </c>
      <c r="U145" s="223">
        <v>0.25</v>
      </c>
      <c r="V145" s="223">
        <f>ROUND(E145*U145,2)</f>
        <v>0.2</v>
      </c>
      <c r="W145" s="223"/>
      <c r="X145" s="223" t="s">
        <v>271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272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33.75" outlineLevel="1" x14ac:dyDescent="0.2">
      <c r="A146" s="221"/>
      <c r="B146" s="222"/>
      <c r="C146" s="253" t="s">
        <v>358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288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1863</v>
      </c>
      <c r="D147" s="224"/>
      <c r="E147" s="225">
        <v>0.99553000000000003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1610</v>
      </c>
      <c r="D148" s="224"/>
      <c r="E148" s="225">
        <v>-0.11210000000000001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164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45" t="s">
        <v>1611</v>
      </c>
      <c r="D149" s="224"/>
      <c r="E149" s="225">
        <v>-2.538E-2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164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1210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5" t="s">
        <v>1864</v>
      </c>
      <c r="D151" s="224"/>
      <c r="E151" s="225">
        <v>-3.9660000000000001E-2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30</v>
      </c>
      <c r="B152" s="234" t="s">
        <v>408</v>
      </c>
      <c r="C152" s="244" t="s">
        <v>409</v>
      </c>
      <c r="D152" s="235" t="s">
        <v>293</v>
      </c>
      <c r="E152" s="236">
        <v>0.13930000000000001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1.9220000000000001E-2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306</v>
      </c>
      <c r="S152" s="238" t="s">
        <v>159</v>
      </c>
      <c r="T152" s="239" t="s">
        <v>159</v>
      </c>
      <c r="U152" s="223">
        <v>1.5863</v>
      </c>
      <c r="V152" s="223">
        <f>ROUND(E152*U152,2)</f>
        <v>0.22</v>
      </c>
      <c r="W152" s="223"/>
      <c r="X152" s="223" t="s">
        <v>271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272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33.75" outlineLevel="1" x14ac:dyDescent="0.2">
      <c r="A153" s="221"/>
      <c r="B153" s="222"/>
      <c r="C153" s="253" t="s">
        <v>358</v>
      </c>
      <c r="D153" s="251"/>
      <c r="E153" s="251"/>
      <c r="F153" s="251"/>
      <c r="G153" s="251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288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0" t="str">
        <f>C153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5" t="s">
        <v>1865</v>
      </c>
      <c r="D154" s="224"/>
      <c r="E154" s="225">
        <v>0.16944999999999999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1614</v>
      </c>
      <c r="D155" s="224"/>
      <c r="E155" s="225">
        <v>-1.908E-2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45" t="s">
        <v>1615</v>
      </c>
      <c r="D156" s="224"/>
      <c r="E156" s="225">
        <v>-4.3200000000000001E-3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164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5" t="s">
        <v>1215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1866</v>
      </c>
      <c r="D158" s="224"/>
      <c r="E158" s="225">
        <v>-6.7499999999999999E-3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33">
        <v>31</v>
      </c>
      <c r="B159" s="234" t="s">
        <v>415</v>
      </c>
      <c r="C159" s="244" t="s">
        <v>416</v>
      </c>
      <c r="D159" s="235" t="s">
        <v>293</v>
      </c>
      <c r="E159" s="236">
        <v>4.6580000000000003E-2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306</v>
      </c>
      <c r="S159" s="238" t="s">
        <v>159</v>
      </c>
      <c r="T159" s="239" t="s">
        <v>159</v>
      </c>
      <c r="U159" s="223">
        <v>7.5220000000000002</v>
      </c>
      <c r="V159" s="223">
        <f>ROUND(E159*U159,2)</f>
        <v>0.35</v>
      </c>
      <c r="W159" s="223"/>
      <c r="X159" s="223" t="s">
        <v>271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319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3" t="s">
        <v>417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288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40" t="str">
        <f>C160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1217</v>
      </c>
      <c r="D161" s="224"/>
      <c r="E161" s="225">
        <v>4.6580000000000003E-2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33">
        <v>32</v>
      </c>
      <c r="B162" s="234" t="s">
        <v>419</v>
      </c>
      <c r="C162" s="244" t="s">
        <v>420</v>
      </c>
      <c r="D162" s="235" t="s">
        <v>293</v>
      </c>
      <c r="E162" s="236">
        <v>6.3499999999999997E-3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306</v>
      </c>
      <c r="S162" s="238" t="s">
        <v>159</v>
      </c>
      <c r="T162" s="239" t="s">
        <v>159</v>
      </c>
      <c r="U162" s="223">
        <v>10.583</v>
      </c>
      <c r="V162" s="223">
        <f>ROUND(E162*U162,2)</f>
        <v>7.0000000000000007E-2</v>
      </c>
      <c r="W162" s="223"/>
      <c r="X162" s="223" t="s">
        <v>271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272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3" t="s">
        <v>417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40" t="str">
        <f>C163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1218</v>
      </c>
      <c r="D164" s="224"/>
      <c r="E164" s="225">
        <v>6.3499999999999997E-3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33">
        <v>33</v>
      </c>
      <c r="B165" s="234" t="s">
        <v>422</v>
      </c>
      <c r="C165" s="244" t="s">
        <v>423</v>
      </c>
      <c r="D165" s="235" t="s">
        <v>293</v>
      </c>
      <c r="E165" s="236">
        <v>1.08E-3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306</v>
      </c>
      <c r="S165" s="238" t="s">
        <v>159</v>
      </c>
      <c r="T165" s="239" t="s">
        <v>159</v>
      </c>
      <c r="U165" s="223">
        <v>19.922000000000001</v>
      </c>
      <c r="V165" s="223">
        <f>ROUND(E165*U165,2)</f>
        <v>0.02</v>
      </c>
      <c r="W165" s="223"/>
      <c r="X165" s="223" t="s">
        <v>271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319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3" t="s">
        <v>417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288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0" t="str">
        <f>C166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1219</v>
      </c>
      <c r="D167" s="224"/>
      <c r="E167" s="225">
        <v>1.08E-3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34</v>
      </c>
      <c r="B168" s="234" t="s">
        <v>425</v>
      </c>
      <c r="C168" s="244" t="s">
        <v>426</v>
      </c>
      <c r="D168" s="235" t="s">
        <v>293</v>
      </c>
      <c r="E168" s="236">
        <v>0.41625000000000001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306</v>
      </c>
      <c r="S168" s="238" t="s">
        <v>159</v>
      </c>
      <c r="T168" s="239" t="s">
        <v>159</v>
      </c>
      <c r="U168" s="223">
        <v>3.5329999999999999</v>
      </c>
      <c r="V168" s="223">
        <f>ROUND(E168*U168,2)</f>
        <v>1.47</v>
      </c>
      <c r="W168" s="223"/>
      <c r="X168" s="223" t="s">
        <v>271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272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427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288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1220</v>
      </c>
      <c r="D170" s="224"/>
      <c r="E170" s="225">
        <v>0.41625000000000001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1221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1222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35</v>
      </c>
      <c r="B173" s="234" t="s">
        <v>431</v>
      </c>
      <c r="C173" s="244" t="s">
        <v>432</v>
      </c>
      <c r="D173" s="235" t="s">
        <v>293</v>
      </c>
      <c r="E173" s="236">
        <v>0.48375000000000001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306</v>
      </c>
      <c r="S173" s="238" t="s">
        <v>159</v>
      </c>
      <c r="T173" s="239" t="s">
        <v>159</v>
      </c>
      <c r="U173" s="223">
        <v>4.6550000000000002</v>
      </c>
      <c r="V173" s="223">
        <f>ROUND(E173*U173,2)</f>
        <v>2.25</v>
      </c>
      <c r="W173" s="223"/>
      <c r="X173" s="223" t="s">
        <v>271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272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 t="s">
        <v>427</v>
      </c>
      <c r="D174" s="251"/>
      <c r="E174" s="251"/>
      <c r="F174" s="251"/>
      <c r="G174" s="251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288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1223</v>
      </c>
      <c r="D175" s="224"/>
      <c r="E175" s="225">
        <v>0.48375000000000001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1224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1225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33">
        <v>36</v>
      </c>
      <c r="B178" s="234" t="s">
        <v>436</v>
      </c>
      <c r="C178" s="244" t="s">
        <v>437</v>
      </c>
      <c r="D178" s="235" t="s">
        <v>277</v>
      </c>
      <c r="E178" s="236">
        <v>18.827999999999999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8">
        <v>1.99E-3</v>
      </c>
      <c r="O178" s="238">
        <f>ROUND(E178*N178,2)</f>
        <v>0.04</v>
      </c>
      <c r="P178" s="238">
        <v>0</v>
      </c>
      <c r="Q178" s="238">
        <f>ROUND(E178*P178,2)</f>
        <v>0</v>
      </c>
      <c r="R178" s="238" t="s">
        <v>306</v>
      </c>
      <c r="S178" s="238" t="s">
        <v>159</v>
      </c>
      <c r="T178" s="239" t="s">
        <v>159</v>
      </c>
      <c r="U178" s="223">
        <v>0.40200000000000002</v>
      </c>
      <c r="V178" s="223">
        <f>ROUND(E178*U178,2)</f>
        <v>7.57</v>
      </c>
      <c r="W178" s="223"/>
      <c r="X178" s="223" t="s">
        <v>271</v>
      </c>
      <c r="Y178" s="214"/>
      <c r="Z178" s="214"/>
      <c r="AA178" s="214"/>
      <c r="AB178" s="214"/>
      <c r="AC178" s="214"/>
      <c r="AD178" s="214"/>
      <c r="AE178" s="214"/>
      <c r="AF178" s="214"/>
      <c r="AG178" s="214" t="s">
        <v>272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3" t="s">
        <v>438</v>
      </c>
      <c r="D179" s="251"/>
      <c r="E179" s="251"/>
      <c r="F179" s="251"/>
      <c r="G179" s="251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288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45" t="s">
        <v>1867</v>
      </c>
      <c r="D180" s="224"/>
      <c r="E180" s="225">
        <v>18.827999999999999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33">
        <v>37</v>
      </c>
      <c r="B181" s="234" t="s">
        <v>440</v>
      </c>
      <c r="C181" s="244" t="s">
        <v>441</v>
      </c>
      <c r="D181" s="235" t="s">
        <v>277</v>
      </c>
      <c r="E181" s="236">
        <v>18.827999999999999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0</v>
      </c>
      <c r="O181" s="238">
        <f>ROUND(E181*N181,2)</f>
        <v>0</v>
      </c>
      <c r="P181" s="238">
        <v>0</v>
      </c>
      <c r="Q181" s="238">
        <f>ROUND(E181*P181,2)</f>
        <v>0</v>
      </c>
      <c r="R181" s="238" t="s">
        <v>306</v>
      </c>
      <c r="S181" s="238" t="s">
        <v>159</v>
      </c>
      <c r="T181" s="239" t="s">
        <v>159</v>
      </c>
      <c r="U181" s="223">
        <v>0.17799999999999999</v>
      </c>
      <c r="V181" s="223">
        <f>ROUND(E181*U181,2)</f>
        <v>3.35</v>
      </c>
      <c r="W181" s="223"/>
      <c r="X181" s="223" t="s">
        <v>271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272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3" t="s">
        <v>442</v>
      </c>
      <c r="D182" s="251"/>
      <c r="E182" s="251"/>
      <c r="F182" s="251"/>
      <c r="G182" s="251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5" t="s">
        <v>1867</v>
      </c>
      <c r="D183" s="224"/>
      <c r="E183" s="225">
        <v>18.827999999999999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33">
        <v>38</v>
      </c>
      <c r="B184" s="234" t="s">
        <v>443</v>
      </c>
      <c r="C184" s="244" t="s">
        <v>444</v>
      </c>
      <c r="D184" s="235" t="s">
        <v>293</v>
      </c>
      <c r="E184" s="236">
        <v>3.9178700000000002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38" t="s">
        <v>306</v>
      </c>
      <c r="S184" s="238" t="s">
        <v>159</v>
      </c>
      <c r="T184" s="239" t="s">
        <v>159</v>
      </c>
      <c r="U184" s="223">
        <v>0.34499999999999997</v>
      </c>
      <c r="V184" s="223">
        <f>ROUND(E184*U184,2)</f>
        <v>1.35</v>
      </c>
      <c r="W184" s="223"/>
      <c r="X184" s="223" t="s">
        <v>271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272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3" t="s">
        <v>445</v>
      </c>
      <c r="D185" s="251"/>
      <c r="E185" s="251"/>
      <c r="F185" s="251"/>
      <c r="G185" s="251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288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40" t="str">
        <f>C185</f>
        <v>bez naložení do dopravní nádoby, ale s vyprázdněním dopravní nádoby na hromadu nebo na dopravní prostředek,</v>
      </c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1868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45" t="s">
        <v>1869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1870</v>
      </c>
      <c r="D188" s="224"/>
      <c r="E188" s="225">
        <v>3.91858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1624</v>
      </c>
      <c r="D189" s="224"/>
      <c r="E189" s="225">
        <v>-0.44123000000000001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1625</v>
      </c>
      <c r="D190" s="224"/>
      <c r="E190" s="225">
        <v>-9.9900000000000003E-2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1232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1871</v>
      </c>
      <c r="D192" s="224"/>
      <c r="E192" s="225">
        <v>-0.15609000000000001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1872</v>
      </c>
      <c r="D193" s="224"/>
      <c r="E193" s="225">
        <v>0.84726000000000001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1628</v>
      </c>
      <c r="D194" s="224"/>
      <c r="E194" s="225">
        <v>-9.5399999999999999E-2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1629</v>
      </c>
      <c r="D195" s="224"/>
      <c r="E195" s="225">
        <v>-2.1600000000000001E-2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1237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1873</v>
      </c>
      <c r="D197" s="224"/>
      <c r="E197" s="225">
        <v>-3.3750000000000002E-2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1874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1632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1633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1242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1875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1876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1636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1637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1247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1877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33">
        <v>39</v>
      </c>
      <c r="B208" s="234" t="s">
        <v>468</v>
      </c>
      <c r="C208" s="244" t="s">
        <v>469</v>
      </c>
      <c r="D208" s="235" t="s">
        <v>293</v>
      </c>
      <c r="E208" s="236">
        <v>3.07423</v>
      </c>
      <c r="F208" s="237"/>
      <c r="G208" s="238">
        <f>ROUND(E208*F208,2)</f>
        <v>0</v>
      </c>
      <c r="H208" s="237"/>
      <c r="I208" s="238">
        <f>ROUND(E208*H208,2)</f>
        <v>0</v>
      </c>
      <c r="J208" s="237"/>
      <c r="K208" s="238">
        <f>ROUND(E208*J208,2)</f>
        <v>0</v>
      </c>
      <c r="L208" s="238">
        <v>21</v>
      </c>
      <c r="M208" s="238">
        <f>G208*(1+L208/100)</f>
        <v>0</v>
      </c>
      <c r="N208" s="238">
        <v>0</v>
      </c>
      <c r="O208" s="238">
        <f>ROUND(E208*N208,2)</f>
        <v>0</v>
      </c>
      <c r="P208" s="238">
        <v>0</v>
      </c>
      <c r="Q208" s="238">
        <f>ROUND(E208*P208,2)</f>
        <v>0</v>
      </c>
      <c r="R208" s="238" t="s">
        <v>306</v>
      </c>
      <c r="S208" s="238" t="s">
        <v>159</v>
      </c>
      <c r="T208" s="239" t="s">
        <v>159</v>
      </c>
      <c r="U208" s="223">
        <v>0.48399999999999999</v>
      </c>
      <c r="V208" s="223">
        <f>ROUND(E208*U208,2)</f>
        <v>1.49</v>
      </c>
      <c r="W208" s="223"/>
      <c r="X208" s="223" t="s">
        <v>271</v>
      </c>
      <c r="Y208" s="214"/>
      <c r="Z208" s="214"/>
      <c r="AA208" s="214"/>
      <c r="AB208" s="214"/>
      <c r="AC208" s="214"/>
      <c r="AD208" s="214"/>
      <c r="AE208" s="214"/>
      <c r="AF208" s="214"/>
      <c r="AG208" s="214" t="s">
        <v>272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3" t="s">
        <v>445</v>
      </c>
      <c r="D209" s="251"/>
      <c r="E209" s="251"/>
      <c r="F209" s="251"/>
      <c r="G209" s="251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288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40" t="str">
        <f>C209</f>
        <v>bez naložení do dopravní nádoby, ale s vyprázdněním dopravní nádoby na hromadu nebo na dopravní prostředek,</v>
      </c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45" t="s">
        <v>470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45" t="s">
        <v>1878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1879</v>
      </c>
      <c r="D212" s="224"/>
      <c r="E212" s="225">
        <v>2.5417800000000002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1641</v>
      </c>
      <c r="D213" s="224"/>
      <c r="E213" s="225">
        <v>-0.28620000000000001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1642</v>
      </c>
      <c r="D214" s="224"/>
      <c r="E214" s="225">
        <v>-6.4799999999999996E-2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1253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1880</v>
      </c>
      <c r="D216" s="224"/>
      <c r="E216" s="225">
        <v>-0.10125000000000001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1881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1645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1646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1258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1882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1260</v>
      </c>
      <c r="D222" s="224"/>
      <c r="E222" s="225">
        <v>2.7E-2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497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484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1883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1884</v>
      </c>
      <c r="D226" s="224"/>
      <c r="E226" s="225">
        <v>0.99553000000000003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1651</v>
      </c>
      <c r="D227" s="224"/>
      <c r="E227" s="225">
        <v>-0.11210000000000001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1652</v>
      </c>
      <c r="D228" s="224"/>
      <c r="E228" s="225">
        <v>-2.538E-2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1265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1885</v>
      </c>
      <c r="D230" s="224"/>
      <c r="E230" s="225">
        <v>-3.9660000000000001E-2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1886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1655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1656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1270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1887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1272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483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498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45" t="s">
        <v>1888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1889</v>
      </c>
      <c r="D240" s="224"/>
      <c r="E240" s="225">
        <v>0.16944999999999999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1661</v>
      </c>
      <c r="D241" s="224"/>
      <c r="E241" s="225">
        <v>-1.908E-2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1662</v>
      </c>
      <c r="D242" s="224"/>
      <c r="E242" s="225">
        <v>-4.3200000000000001E-3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1277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1890</v>
      </c>
      <c r="D244" s="224"/>
      <c r="E244" s="225">
        <v>-6.7499999999999999E-3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1891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1665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1666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1282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1892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33">
        <v>40</v>
      </c>
      <c r="B250" s="234" t="s">
        <v>510</v>
      </c>
      <c r="C250" s="244" t="s">
        <v>511</v>
      </c>
      <c r="D250" s="235" t="s">
        <v>293</v>
      </c>
      <c r="E250" s="236">
        <v>2.4105400000000001</v>
      </c>
      <c r="F250" s="237"/>
      <c r="G250" s="238">
        <f>ROUND(E250*F250,2)</f>
        <v>0</v>
      </c>
      <c r="H250" s="237"/>
      <c r="I250" s="238">
        <f>ROUND(E250*H250,2)</f>
        <v>0</v>
      </c>
      <c r="J250" s="237"/>
      <c r="K250" s="238">
        <f>ROUND(E250*J250,2)</f>
        <v>0</v>
      </c>
      <c r="L250" s="238">
        <v>21</v>
      </c>
      <c r="M250" s="238">
        <f>G250*(1+L250/100)</f>
        <v>0</v>
      </c>
      <c r="N250" s="238">
        <v>0</v>
      </c>
      <c r="O250" s="238">
        <f>ROUND(E250*N250,2)</f>
        <v>0</v>
      </c>
      <c r="P250" s="238">
        <v>0</v>
      </c>
      <c r="Q250" s="238">
        <f>ROUND(E250*P250,2)</f>
        <v>0</v>
      </c>
      <c r="R250" s="238" t="s">
        <v>306</v>
      </c>
      <c r="S250" s="238" t="s">
        <v>159</v>
      </c>
      <c r="T250" s="239" t="s">
        <v>159</v>
      </c>
      <c r="U250" s="223">
        <v>1.0999999999999999E-2</v>
      </c>
      <c r="V250" s="223">
        <f>ROUND(E250*U250,2)</f>
        <v>0.03</v>
      </c>
      <c r="W250" s="223"/>
      <c r="X250" s="223" t="s">
        <v>271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272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3" t="s">
        <v>512</v>
      </c>
      <c r="D251" s="251"/>
      <c r="E251" s="251"/>
      <c r="F251" s="251"/>
      <c r="G251" s="251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288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1284</v>
      </c>
      <c r="D252" s="224"/>
      <c r="E252" s="225">
        <v>1.3669100000000001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1285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1893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1894</v>
      </c>
      <c r="D255" s="224"/>
      <c r="E255" s="225">
        <v>1.0436300000000001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517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518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33">
        <v>41</v>
      </c>
      <c r="B258" s="234" t="s">
        <v>519</v>
      </c>
      <c r="C258" s="244" t="s">
        <v>520</v>
      </c>
      <c r="D258" s="235" t="s">
        <v>293</v>
      </c>
      <c r="E258" s="236">
        <v>1.9288700000000001</v>
      </c>
      <c r="F258" s="237"/>
      <c r="G258" s="238">
        <f>ROUND(E258*F258,2)</f>
        <v>0</v>
      </c>
      <c r="H258" s="237"/>
      <c r="I258" s="238">
        <f>ROUND(E258*H258,2)</f>
        <v>0</v>
      </c>
      <c r="J258" s="237"/>
      <c r="K258" s="238">
        <f>ROUND(E258*J258,2)</f>
        <v>0</v>
      </c>
      <c r="L258" s="238">
        <v>21</v>
      </c>
      <c r="M258" s="238">
        <f>G258*(1+L258/100)</f>
        <v>0</v>
      </c>
      <c r="N258" s="238">
        <v>0</v>
      </c>
      <c r="O258" s="238">
        <f>ROUND(E258*N258,2)</f>
        <v>0</v>
      </c>
      <c r="P258" s="238">
        <v>0</v>
      </c>
      <c r="Q258" s="238">
        <f>ROUND(E258*P258,2)</f>
        <v>0</v>
      </c>
      <c r="R258" s="238" t="s">
        <v>306</v>
      </c>
      <c r="S258" s="238" t="s">
        <v>159</v>
      </c>
      <c r="T258" s="239" t="s">
        <v>159</v>
      </c>
      <c r="U258" s="223">
        <v>1.2E-2</v>
      </c>
      <c r="V258" s="223">
        <f>ROUND(E258*U258,2)</f>
        <v>0.02</v>
      </c>
      <c r="W258" s="223"/>
      <c r="X258" s="223" t="s">
        <v>271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272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3" t="s">
        <v>512</v>
      </c>
      <c r="D259" s="251"/>
      <c r="E259" s="251"/>
      <c r="F259" s="251"/>
      <c r="G259" s="251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288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1288</v>
      </c>
      <c r="D260" s="224"/>
      <c r="E260" s="225">
        <v>0.72902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1289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1895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1291</v>
      </c>
      <c r="D263" s="224"/>
      <c r="E263" s="225">
        <v>5.3999999999999999E-2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5" t="s">
        <v>525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1292</v>
      </c>
      <c r="D265" s="224"/>
      <c r="E265" s="225">
        <v>0.28553000000000001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1293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1896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1295</v>
      </c>
      <c r="D268" s="224"/>
      <c r="E268" s="225">
        <v>4.8599999999999997E-2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1296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1897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1898</v>
      </c>
      <c r="D271" s="224"/>
      <c r="E271" s="225">
        <v>0.81172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533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33.75" outlineLevel="1" x14ac:dyDescent="0.2">
      <c r="A273" s="233">
        <v>42</v>
      </c>
      <c r="B273" s="234" t="s">
        <v>534</v>
      </c>
      <c r="C273" s="244" t="s">
        <v>535</v>
      </c>
      <c r="D273" s="235" t="s">
        <v>293</v>
      </c>
      <c r="E273" s="236">
        <v>9.6421799999999998</v>
      </c>
      <c r="F273" s="237"/>
      <c r="G273" s="238">
        <f>ROUND(E273*F273,2)</f>
        <v>0</v>
      </c>
      <c r="H273" s="237"/>
      <c r="I273" s="238">
        <f>ROUND(E273*H273,2)</f>
        <v>0</v>
      </c>
      <c r="J273" s="237"/>
      <c r="K273" s="238">
        <f>ROUND(E273*J273,2)</f>
        <v>0</v>
      </c>
      <c r="L273" s="238">
        <v>21</v>
      </c>
      <c r="M273" s="238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38" t="s">
        <v>306</v>
      </c>
      <c r="S273" s="238" t="s">
        <v>159</v>
      </c>
      <c r="T273" s="239" t="s">
        <v>159</v>
      </c>
      <c r="U273" s="223">
        <v>0</v>
      </c>
      <c r="V273" s="223">
        <f>ROUND(E273*U273,2)</f>
        <v>0</v>
      </c>
      <c r="W273" s="223"/>
      <c r="X273" s="223" t="s">
        <v>271</v>
      </c>
      <c r="Y273" s="214"/>
      <c r="Z273" s="214"/>
      <c r="AA273" s="214"/>
      <c r="AB273" s="214"/>
      <c r="AC273" s="214"/>
      <c r="AD273" s="214"/>
      <c r="AE273" s="214"/>
      <c r="AF273" s="214"/>
      <c r="AG273" s="214" t="s">
        <v>272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3" t="s">
        <v>512</v>
      </c>
      <c r="D274" s="251"/>
      <c r="E274" s="251"/>
      <c r="F274" s="251"/>
      <c r="G274" s="251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288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1299</v>
      </c>
      <c r="D275" s="224"/>
      <c r="E275" s="225">
        <v>1.36175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5" t="s">
        <v>1300</v>
      </c>
      <c r="D276" s="224"/>
      <c r="E276" s="225">
        <v>4.1059000000000001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1301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1302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1899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1900</v>
      </c>
      <c r="D280" s="224"/>
      <c r="E280" s="225">
        <v>4.1745400000000004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542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543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33.75" outlineLevel="1" x14ac:dyDescent="0.2">
      <c r="A283" s="233">
        <v>43</v>
      </c>
      <c r="B283" s="234" t="s">
        <v>544</v>
      </c>
      <c r="C283" s="244" t="s">
        <v>545</v>
      </c>
      <c r="D283" s="235" t="s">
        <v>293</v>
      </c>
      <c r="E283" s="236">
        <v>7.7154699999999998</v>
      </c>
      <c r="F283" s="237"/>
      <c r="G283" s="238">
        <f>ROUND(E283*F283,2)</f>
        <v>0</v>
      </c>
      <c r="H283" s="237"/>
      <c r="I283" s="238">
        <f>ROUND(E283*H283,2)</f>
        <v>0</v>
      </c>
      <c r="J283" s="237"/>
      <c r="K283" s="238">
        <f>ROUND(E283*J283,2)</f>
        <v>0</v>
      </c>
      <c r="L283" s="238">
        <v>21</v>
      </c>
      <c r="M283" s="238">
        <f>G283*(1+L283/100)</f>
        <v>0</v>
      </c>
      <c r="N283" s="238">
        <v>0</v>
      </c>
      <c r="O283" s="238">
        <f>ROUND(E283*N283,2)</f>
        <v>0</v>
      </c>
      <c r="P283" s="238">
        <v>0</v>
      </c>
      <c r="Q283" s="238">
        <f>ROUND(E283*P283,2)</f>
        <v>0</v>
      </c>
      <c r="R283" s="238" t="s">
        <v>306</v>
      </c>
      <c r="S283" s="238" t="s">
        <v>159</v>
      </c>
      <c r="T283" s="239" t="s">
        <v>159</v>
      </c>
      <c r="U283" s="223">
        <v>0</v>
      </c>
      <c r="V283" s="223">
        <f>ROUND(E283*U283,2)</f>
        <v>0</v>
      </c>
      <c r="W283" s="223"/>
      <c r="X283" s="223" t="s">
        <v>271</v>
      </c>
      <c r="Y283" s="214"/>
      <c r="Z283" s="214"/>
      <c r="AA283" s="214"/>
      <c r="AB283" s="214"/>
      <c r="AC283" s="214"/>
      <c r="AD283" s="214"/>
      <c r="AE283" s="214"/>
      <c r="AF283" s="214"/>
      <c r="AG283" s="214" t="s">
        <v>272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3" t="s">
        <v>512</v>
      </c>
      <c r="D284" s="251"/>
      <c r="E284" s="251"/>
      <c r="F284" s="251"/>
      <c r="G284" s="251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288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1305</v>
      </c>
      <c r="D285" s="224"/>
      <c r="E285" s="225">
        <v>2.91608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1306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1901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1308</v>
      </c>
      <c r="D288" s="224"/>
      <c r="E288" s="225">
        <v>0.216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5" t="s">
        <v>550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1309</v>
      </c>
      <c r="D290" s="224"/>
      <c r="E290" s="225">
        <v>1.1421300000000001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1310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1902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1312</v>
      </c>
      <c r="D293" s="224"/>
      <c r="E293" s="225">
        <v>0.19441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1313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1903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1904</v>
      </c>
      <c r="D296" s="224"/>
      <c r="E296" s="225">
        <v>3.2468599999999999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558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33">
        <v>44</v>
      </c>
      <c r="B298" s="234" t="s">
        <v>559</v>
      </c>
      <c r="C298" s="244" t="s">
        <v>560</v>
      </c>
      <c r="D298" s="235" t="s">
        <v>293</v>
      </c>
      <c r="E298" s="236">
        <v>4.33941</v>
      </c>
      <c r="F298" s="237"/>
      <c r="G298" s="238">
        <f>ROUND(E298*F298,2)</f>
        <v>0</v>
      </c>
      <c r="H298" s="237"/>
      <c r="I298" s="238">
        <f>ROUND(E298*H298,2)</f>
        <v>0</v>
      </c>
      <c r="J298" s="237"/>
      <c r="K298" s="238">
        <f>ROUND(E298*J298,2)</f>
        <v>0</v>
      </c>
      <c r="L298" s="238">
        <v>21</v>
      </c>
      <c r="M298" s="238">
        <f>G298*(1+L298/100)</f>
        <v>0</v>
      </c>
      <c r="N298" s="238">
        <v>0</v>
      </c>
      <c r="O298" s="238">
        <f>ROUND(E298*N298,2)</f>
        <v>0</v>
      </c>
      <c r="P298" s="238">
        <v>0</v>
      </c>
      <c r="Q298" s="238">
        <f>ROUND(E298*P298,2)</f>
        <v>0</v>
      </c>
      <c r="R298" s="238" t="s">
        <v>306</v>
      </c>
      <c r="S298" s="238" t="s">
        <v>159</v>
      </c>
      <c r="T298" s="239" t="s">
        <v>159</v>
      </c>
      <c r="U298" s="223">
        <v>8.9999999999999993E-3</v>
      </c>
      <c r="V298" s="223">
        <f>ROUND(E298*U298,2)</f>
        <v>0.04</v>
      </c>
      <c r="W298" s="223"/>
      <c r="X298" s="223" t="s">
        <v>271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272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1284</v>
      </c>
      <c r="D299" s="224"/>
      <c r="E299" s="225">
        <v>1.3669100000000001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1285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1893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1894</v>
      </c>
      <c r="D302" s="224"/>
      <c r="E302" s="225">
        <v>1.0436300000000001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517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1288</v>
      </c>
      <c r="D304" s="224"/>
      <c r="E304" s="225">
        <v>0.72902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1289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1895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1292</v>
      </c>
      <c r="D307" s="224"/>
      <c r="E307" s="225">
        <v>0.28553000000000001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1293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1896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1295</v>
      </c>
      <c r="D310" s="224"/>
      <c r="E310" s="225">
        <v>4.8599999999999997E-2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1296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1897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1898</v>
      </c>
      <c r="D313" s="224"/>
      <c r="E313" s="225">
        <v>0.81172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533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1291</v>
      </c>
      <c r="D315" s="224"/>
      <c r="E315" s="225">
        <v>5.3999999999999999E-2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525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518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33">
        <v>45</v>
      </c>
      <c r="B318" s="234" t="s">
        <v>561</v>
      </c>
      <c r="C318" s="244" t="s">
        <v>562</v>
      </c>
      <c r="D318" s="235" t="s">
        <v>293</v>
      </c>
      <c r="E318" s="236">
        <v>5.4890400000000001</v>
      </c>
      <c r="F318" s="237"/>
      <c r="G318" s="238">
        <f>ROUND(E318*F318,2)</f>
        <v>0</v>
      </c>
      <c r="H318" s="237"/>
      <c r="I318" s="238">
        <f>ROUND(E318*H318,2)</f>
        <v>0</v>
      </c>
      <c r="J318" s="237"/>
      <c r="K318" s="238">
        <f>ROUND(E318*J318,2)</f>
        <v>0</v>
      </c>
      <c r="L318" s="238">
        <v>21</v>
      </c>
      <c r="M318" s="238">
        <f>G318*(1+L318/100)</f>
        <v>0</v>
      </c>
      <c r="N318" s="238">
        <v>0</v>
      </c>
      <c r="O318" s="238">
        <f>ROUND(E318*N318,2)</f>
        <v>0</v>
      </c>
      <c r="P318" s="238">
        <v>0</v>
      </c>
      <c r="Q318" s="238">
        <f>ROUND(E318*P318,2)</f>
        <v>0</v>
      </c>
      <c r="R318" s="238" t="s">
        <v>306</v>
      </c>
      <c r="S318" s="238" t="s">
        <v>159</v>
      </c>
      <c r="T318" s="239" t="s">
        <v>159</v>
      </c>
      <c r="U318" s="223">
        <v>0.20200000000000001</v>
      </c>
      <c r="V318" s="223">
        <f>ROUND(E318*U318,2)</f>
        <v>1.1100000000000001</v>
      </c>
      <c r="W318" s="223"/>
      <c r="X318" s="223" t="s">
        <v>271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272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3" t="s">
        <v>563</v>
      </c>
      <c r="D319" s="251"/>
      <c r="E319" s="251"/>
      <c r="F319" s="251"/>
      <c r="G319" s="251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288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4" t="s">
        <v>564</v>
      </c>
      <c r="D320" s="252"/>
      <c r="E320" s="252"/>
      <c r="F320" s="252"/>
      <c r="G320" s="252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210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1905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566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1906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1907</v>
      </c>
      <c r="D324" s="224"/>
      <c r="E324" s="225">
        <v>3.91858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5" t="s">
        <v>1590</v>
      </c>
      <c r="D325" s="224"/>
      <c r="E325" s="225">
        <v>-0.44123000000000001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1591</v>
      </c>
      <c r="D326" s="224"/>
      <c r="E326" s="225">
        <v>-9.9900000000000003E-2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1179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5" t="s">
        <v>1854</v>
      </c>
      <c r="D328" s="224"/>
      <c r="E328" s="225">
        <v>-0.15609000000000001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5" t="s">
        <v>1908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1695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1696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1322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5" t="s">
        <v>1909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1910</v>
      </c>
      <c r="D334" s="224"/>
      <c r="E334" s="225">
        <v>0.84726000000000001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5" t="s">
        <v>1598</v>
      </c>
      <c r="D335" s="224"/>
      <c r="E335" s="225">
        <v>-9.5399999999999999E-2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1599</v>
      </c>
      <c r="D336" s="224"/>
      <c r="E336" s="225">
        <v>-2.1600000000000001E-2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1193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1858</v>
      </c>
      <c r="D338" s="224"/>
      <c r="E338" s="225">
        <v>-3.3750000000000002E-2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1911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1700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1701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1328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5" t="s">
        <v>1912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1913</v>
      </c>
      <c r="D344" s="224"/>
      <c r="E344" s="225">
        <v>2.5417800000000002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1606</v>
      </c>
      <c r="D345" s="224"/>
      <c r="E345" s="225">
        <v>-0.28620000000000001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1607</v>
      </c>
      <c r="D346" s="224"/>
      <c r="E346" s="225">
        <v>-6.4799999999999996E-2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1205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1862</v>
      </c>
      <c r="D348" s="224"/>
      <c r="E348" s="225">
        <v>-0.10125000000000001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1914</v>
      </c>
      <c r="D349" s="224"/>
      <c r="E349" s="225">
        <v>0.99553000000000003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1610</v>
      </c>
      <c r="D350" s="224"/>
      <c r="E350" s="225">
        <v>-0.11210000000000001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1611</v>
      </c>
      <c r="D351" s="224"/>
      <c r="E351" s="225">
        <v>-2.538E-2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1210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1864</v>
      </c>
      <c r="D353" s="224"/>
      <c r="E353" s="225">
        <v>-3.9660000000000001E-2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1915</v>
      </c>
      <c r="D354" s="224"/>
      <c r="E354" s="225">
        <v>0.16944999999999999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1614</v>
      </c>
      <c r="D355" s="224"/>
      <c r="E355" s="225">
        <v>-1.908E-2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1615</v>
      </c>
      <c r="D356" s="224"/>
      <c r="E356" s="225">
        <v>-4.3200000000000001E-3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1215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1866</v>
      </c>
      <c r="D358" s="224"/>
      <c r="E358" s="225">
        <v>-6.7499999999999999E-3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1333</v>
      </c>
      <c r="D359" s="224"/>
      <c r="E359" s="225">
        <v>-2.4300600000000001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1916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1335</v>
      </c>
      <c r="D361" s="224"/>
      <c r="E361" s="225">
        <v>5.3999999999999999E-2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586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518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587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1336</v>
      </c>
      <c r="D365" s="224"/>
      <c r="E365" s="225">
        <v>0.9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1337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1338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46</v>
      </c>
      <c r="B368" s="234" t="s">
        <v>591</v>
      </c>
      <c r="C368" s="244" t="s">
        <v>592</v>
      </c>
      <c r="D368" s="235" t="s">
        <v>293</v>
      </c>
      <c r="E368" s="236">
        <v>1.8130599999999999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306</v>
      </c>
      <c r="S368" s="238" t="s">
        <v>159</v>
      </c>
      <c r="T368" s="239" t="s">
        <v>159</v>
      </c>
      <c r="U368" s="223">
        <v>1.587</v>
      </c>
      <c r="V368" s="223">
        <f>ROUND(E368*U368,2)</f>
        <v>2.88</v>
      </c>
      <c r="W368" s="223"/>
      <c r="X368" s="223" t="s">
        <v>271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272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53" t="s">
        <v>593</v>
      </c>
      <c r="D369" s="251"/>
      <c r="E369" s="251"/>
      <c r="F369" s="251"/>
      <c r="G369" s="251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288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40" t="str">
        <f>C369</f>
        <v>sypaninou z vhodných hornin tř. 1 - 4 nebo materiálem připraveným podél výkopu ve vzdálenosti do 3 m od jeho kraje, pro jakoukoliv hloubku výkopu a jakoukoliv míru zhutnění,</v>
      </c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1339</v>
      </c>
      <c r="D370" s="224"/>
      <c r="E370" s="225">
        <v>1.8130599999999999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1340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33">
        <v>47</v>
      </c>
      <c r="B372" s="234" t="s">
        <v>1341</v>
      </c>
      <c r="C372" s="244" t="s">
        <v>1342</v>
      </c>
      <c r="D372" s="235" t="s">
        <v>277</v>
      </c>
      <c r="E372" s="236">
        <v>9.75</v>
      </c>
      <c r="F372" s="237"/>
      <c r="G372" s="238">
        <f>ROUND(E372*F372,2)</f>
        <v>0</v>
      </c>
      <c r="H372" s="237"/>
      <c r="I372" s="238">
        <f>ROUND(E372*H372,2)</f>
        <v>0</v>
      </c>
      <c r="J372" s="237"/>
      <c r="K372" s="238">
        <f>ROUND(E372*J372,2)</f>
        <v>0</v>
      </c>
      <c r="L372" s="238">
        <v>21</v>
      </c>
      <c r="M372" s="238">
        <f>G372*(1+L372/100)</f>
        <v>0</v>
      </c>
      <c r="N372" s="238">
        <v>0</v>
      </c>
      <c r="O372" s="238">
        <f>ROUND(E372*N372,2)</f>
        <v>0</v>
      </c>
      <c r="P372" s="238">
        <v>0</v>
      </c>
      <c r="Q372" s="238">
        <f>ROUND(E372*P372,2)</f>
        <v>0</v>
      </c>
      <c r="R372" s="238" t="s">
        <v>1343</v>
      </c>
      <c r="S372" s="238" t="s">
        <v>159</v>
      </c>
      <c r="T372" s="239" t="s">
        <v>159</v>
      </c>
      <c r="U372" s="223">
        <v>2.1000000000000001E-2</v>
      </c>
      <c r="V372" s="223">
        <f>ROUND(E372*U372,2)</f>
        <v>0.2</v>
      </c>
      <c r="W372" s="223"/>
      <c r="X372" s="223" t="s">
        <v>271</v>
      </c>
      <c r="Y372" s="214"/>
      <c r="Z372" s="214"/>
      <c r="AA372" s="214"/>
      <c r="AB372" s="214"/>
      <c r="AC372" s="214"/>
      <c r="AD372" s="214"/>
      <c r="AE372" s="214"/>
      <c r="AF372" s="214"/>
      <c r="AG372" s="214" t="s">
        <v>272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3" t="s">
        <v>1344</v>
      </c>
      <c r="D373" s="251"/>
      <c r="E373" s="251"/>
      <c r="F373" s="251"/>
      <c r="G373" s="251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288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1917</v>
      </c>
      <c r="D374" s="224"/>
      <c r="E374" s="225">
        <v>2.25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1918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1347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1919</v>
      </c>
      <c r="D377" s="224"/>
      <c r="E377" s="225">
        <v>7.5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33">
        <v>48</v>
      </c>
      <c r="B378" s="234" t="s">
        <v>1349</v>
      </c>
      <c r="C378" s="244" t="s">
        <v>1350</v>
      </c>
      <c r="D378" s="235" t="s">
        <v>277</v>
      </c>
      <c r="E378" s="236">
        <v>9.75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0</v>
      </c>
      <c r="O378" s="238">
        <f>ROUND(E378*N378,2)</f>
        <v>0</v>
      </c>
      <c r="P378" s="238">
        <v>0</v>
      </c>
      <c r="Q378" s="238">
        <f>ROUND(E378*P378,2)</f>
        <v>0</v>
      </c>
      <c r="R378" s="238" t="s">
        <v>306</v>
      </c>
      <c r="S378" s="238" t="s">
        <v>159</v>
      </c>
      <c r="T378" s="239" t="s">
        <v>159</v>
      </c>
      <c r="U378" s="223">
        <v>0.17699999999999999</v>
      </c>
      <c r="V378" s="223">
        <f>ROUND(E378*U378,2)</f>
        <v>1.73</v>
      </c>
      <c r="W378" s="223"/>
      <c r="X378" s="223" t="s">
        <v>271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272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53" t="s">
        <v>1351</v>
      </c>
      <c r="D379" s="251"/>
      <c r="E379" s="251"/>
      <c r="F379" s="251"/>
      <c r="G379" s="251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288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40" t="str">
        <f>C379</f>
        <v>s případným nutným přemístěním hromad nebo dočasných skládek na místo potřeby ze vzdálenosti do 30 m, v rovině nebo ve svahu do 1 : 5,</v>
      </c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1917</v>
      </c>
      <c r="D380" s="224"/>
      <c r="E380" s="225">
        <v>2.25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1352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1347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1919</v>
      </c>
      <c r="D383" s="224"/>
      <c r="E383" s="225">
        <v>7.5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3">
        <v>49</v>
      </c>
      <c r="B384" s="234" t="s">
        <v>1353</v>
      </c>
      <c r="C384" s="244" t="s">
        <v>1354</v>
      </c>
      <c r="D384" s="235" t="s">
        <v>628</v>
      </c>
      <c r="E384" s="236">
        <v>0.12188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0</v>
      </c>
      <c r="O384" s="238">
        <f>ROUND(E384*N384,2)</f>
        <v>0</v>
      </c>
      <c r="P384" s="238">
        <v>0</v>
      </c>
      <c r="Q384" s="238">
        <f>ROUND(E384*P384,2)</f>
        <v>0</v>
      </c>
      <c r="R384" s="238" t="s">
        <v>1355</v>
      </c>
      <c r="S384" s="238" t="s">
        <v>159</v>
      </c>
      <c r="T384" s="239" t="s">
        <v>159</v>
      </c>
      <c r="U384" s="223">
        <v>0</v>
      </c>
      <c r="V384" s="223">
        <f>ROUND(E384*U384,2)</f>
        <v>0</v>
      </c>
      <c r="W384" s="223"/>
      <c r="X384" s="223" t="s">
        <v>271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272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22.5" outlineLevel="1" x14ac:dyDescent="0.2">
      <c r="A385" s="221"/>
      <c r="B385" s="222"/>
      <c r="C385" s="245" t="s">
        <v>1920</v>
      </c>
      <c r="D385" s="224"/>
      <c r="E385" s="225">
        <v>2.8129999999999999E-2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1357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1358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1921</v>
      </c>
      <c r="D388" s="224"/>
      <c r="E388" s="225">
        <v>9.375E-2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33">
        <v>50</v>
      </c>
      <c r="B389" s="234" t="s">
        <v>1360</v>
      </c>
      <c r="C389" s="244" t="s">
        <v>1361</v>
      </c>
      <c r="D389" s="235" t="s">
        <v>277</v>
      </c>
      <c r="E389" s="236">
        <v>9.75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0</v>
      </c>
      <c r="O389" s="238">
        <f>ROUND(E389*N389,2)</f>
        <v>0</v>
      </c>
      <c r="P389" s="238">
        <v>0</v>
      </c>
      <c r="Q389" s="238">
        <f>ROUND(E389*P389,2)</f>
        <v>0</v>
      </c>
      <c r="R389" s="238" t="s">
        <v>1343</v>
      </c>
      <c r="S389" s="238" t="s">
        <v>159</v>
      </c>
      <c r="T389" s="239" t="s">
        <v>159</v>
      </c>
      <c r="U389" s="223">
        <v>3.5000000000000001E-3</v>
      </c>
      <c r="V389" s="223">
        <f>ROUND(E389*U389,2)</f>
        <v>0.03</v>
      </c>
      <c r="W389" s="223"/>
      <c r="X389" s="223" t="s">
        <v>271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319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3" t="s">
        <v>1362</v>
      </c>
      <c r="D390" s="251"/>
      <c r="E390" s="251"/>
      <c r="F390" s="251"/>
      <c r="G390" s="251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288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4" t="s">
        <v>1363</v>
      </c>
      <c r="D391" s="252"/>
      <c r="E391" s="252"/>
      <c r="F391" s="252"/>
      <c r="G391" s="252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210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1917</v>
      </c>
      <c r="D392" s="224"/>
      <c r="E392" s="225">
        <v>2.25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1352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1347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1919</v>
      </c>
      <c r="D395" s="224"/>
      <c r="E395" s="225">
        <v>7.5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33">
        <v>51</v>
      </c>
      <c r="B396" s="234" t="s">
        <v>1364</v>
      </c>
      <c r="C396" s="244" t="s">
        <v>1365</v>
      </c>
      <c r="D396" s="235" t="s">
        <v>277</v>
      </c>
      <c r="E396" s="236">
        <v>9.75</v>
      </c>
      <c r="F396" s="237"/>
      <c r="G396" s="238">
        <f>ROUND(E396*F396,2)</f>
        <v>0</v>
      </c>
      <c r="H396" s="237"/>
      <c r="I396" s="238">
        <f>ROUND(E396*H396,2)</f>
        <v>0</v>
      </c>
      <c r="J396" s="237"/>
      <c r="K396" s="238">
        <f>ROUND(E396*J396,2)</f>
        <v>0</v>
      </c>
      <c r="L396" s="238">
        <v>21</v>
      </c>
      <c r="M396" s="238">
        <f>G396*(1+L396/100)</f>
        <v>0</v>
      </c>
      <c r="N396" s="238">
        <v>0</v>
      </c>
      <c r="O396" s="238">
        <f>ROUND(E396*N396,2)</f>
        <v>0</v>
      </c>
      <c r="P396" s="238">
        <v>0</v>
      </c>
      <c r="Q396" s="238">
        <f>ROUND(E396*P396,2)</f>
        <v>0</v>
      </c>
      <c r="R396" s="238" t="s">
        <v>1343</v>
      </c>
      <c r="S396" s="238" t="s">
        <v>159</v>
      </c>
      <c r="T396" s="239" t="s">
        <v>159</v>
      </c>
      <c r="U396" s="223">
        <v>2E-3</v>
      </c>
      <c r="V396" s="223">
        <f>ROUND(E396*U396,2)</f>
        <v>0.02</v>
      </c>
      <c r="W396" s="223"/>
      <c r="X396" s="223" t="s">
        <v>271</v>
      </c>
      <c r="Y396" s="214"/>
      <c r="Z396" s="214"/>
      <c r="AA396" s="214"/>
      <c r="AB396" s="214"/>
      <c r="AC396" s="214"/>
      <c r="AD396" s="214"/>
      <c r="AE396" s="214"/>
      <c r="AF396" s="214"/>
      <c r="AG396" s="214" t="s">
        <v>319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1917</v>
      </c>
      <c r="D397" s="224"/>
      <c r="E397" s="225">
        <v>2.25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1352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1347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164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1919</v>
      </c>
      <c r="D400" s="224"/>
      <c r="E400" s="225">
        <v>7.5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52</v>
      </c>
      <c r="B401" s="234" t="s">
        <v>1366</v>
      </c>
      <c r="C401" s="244" t="s">
        <v>1367</v>
      </c>
      <c r="D401" s="235" t="s">
        <v>293</v>
      </c>
      <c r="E401" s="236">
        <v>4.8750000000000002E-2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38" t="s">
        <v>1343</v>
      </c>
      <c r="S401" s="238" t="s">
        <v>159</v>
      </c>
      <c r="T401" s="239" t="s">
        <v>159</v>
      </c>
      <c r="U401" s="223">
        <v>1.1950000000000001</v>
      </c>
      <c r="V401" s="223">
        <f>ROUND(E401*U401,2)</f>
        <v>0.06</v>
      </c>
      <c r="W401" s="223"/>
      <c r="X401" s="223" t="s">
        <v>271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272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1368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1368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1922</v>
      </c>
      <c r="D404" s="224"/>
      <c r="E404" s="225">
        <v>1.125E-2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1370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1371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1923</v>
      </c>
      <c r="D407" s="224"/>
      <c r="E407" s="225">
        <v>3.7499999999999999E-2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164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3">
        <v>53</v>
      </c>
      <c r="B408" s="234" t="s">
        <v>1373</v>
      </c>
      <c r="C408" s="244" t="s">
        <v>1374</v>
      </c>
      <c r="D408" s="235" t="s">
        <v>293</v>
      </c>
      <c r="E408" s="236">
        <v>4.8750000000000002E-2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38" t="s">
        <v>1343</v>
      </c>
      <c r="S408" s="238" t="s">
        <v>159</v>
      </c>
      <c r="T408" s="239" t="s">
        <v>159</v>
      </c>
      <c r="U408" s="223">
        <v>0.88400000000000001</v>
      </c>
      <c r="V408" s="223">
        <f>ROUND(E408*U408,2)</f>
        <v>0.04</v>
      </c>
      <c r="W408" s="223"/>
      <c r="X408" s="223" t="s">
        <v>271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319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1368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1368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164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1922</v>
      </c>
      <c r="D411" s="224"/>
      <c r="E411" s="225">
        <v>1.125E-2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1370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1371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1923</v>
      </c>
      <c r="D414" s="224"/>
      <c r="E414" s="225">
        <v>3.7499999999999999E-2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54</v>
      </c>
      <c r="B415" s="234" t="s">
        <v>1375</v>
      </c>
      <c r="C415" s="244" t="s">
        <v>1376</v>
      </c>
      <c r="D415" s="235" t="s">
        <v>293</v>
      </c>
      <c r="E415" s="236">
        <v>1.4624999999999999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0</v>
      </c>
      <c r="O415" s="238">
        <f>ROUND(E415*N415,2)</f>
        <v>0</v>
      </c>
      <c r="P415" s="238">
        <v>0</v>
      </c>
      <c r="Q415" s="238">
        <f>ROUND(E415*P415,2)</f>
        <v>0</v>
      </c>
      <c r="R415" s="238" t="s">
        <v>306</v>
      </c>
      <c r="S415" s="238" t="s">
        <v>159</v>
      </c>
      <c r="T415" s="239" t="s">
        <v>159</v>
      </c>
      <c r="U415" s="223">
        <v>0</v>
      </c>
      <c r="V415" s="223">
        <f>ROUND(E415*U415,2)</f>
        <v>0</v>
      </c>
      <c r="W415" s="223"/>
      <c r="X415" s="223" t="s">
        <v>271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319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1377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1849</v>
      </c>
      <c r="D417" s="224"/>
      <c r="E417" s="225">
        <v>0.33750000000000002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1162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1163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5" t="s">
        <v>1850</v>
      </c>
      <c r="D420" s="224"/>
      <c r="E420" s="225">
        <v>1.125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3">
        <v>55</v>
      </c>
      <c r="B421" s="234" t="s">
        <v>603</v>
      </c>
      <c r="C421" s="244" t="s">
        <v>604</v>
      </c>
      <c r="D421" s="235" t="s">
        <v>293</v>
      </c>
      <c r="E421" s="236">
        <v>2.4105400000000001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38" t="s">
        <v>306</v>
      </c>
      <c r="S421" s="238" t="s">
        <v>159</v>
      </c>
      <c r="T421" s="239" t="s">
        <v>159</v>
      </c>
      <c r="U421" s="223">
        <v>0</v>
      </c>
      <c r="V421" s="223">
        <f>ROUND(E421*U421,2)</f>
        <v>0</v>
      </c>
      <c r="W421" s="223"/>
      <c r="X421" s="223" t="s">
        <v>271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272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21"/>
      <c r="B422" s="222"/>
      <c r="C422" s="245" t="s">
        <v>1378</v>
      </c>
      <c r="D422" s="224"/>
      <c r="E422" s="225">
        <v>1.3669100000000001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1379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1380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1924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45" t="s">
        <v>1894</v>
      </c>
      <c r="D426" s="224"/>
      <c r="E426" s="225">
        <v>1.0436300000000001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45" t="s">
        <v>517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21"/>
      <c r="B428" s="222"/>
      <c r="C428" s="245" t="s">
        <v>609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610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33">
        <v>56</v>
      </c>
      <c r="B430" s="234" t="s">
        <v>611</v>
      </c>
      <c r="C430" s="244" t="s">
        <v>612</v>
      </c>
      <c r="D430" s="235" t="s">
        <v>293</v>
      </c>
      <c r="E430" s="236">
        <v>1.9288700000000001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0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306</v>
      </c>
      <c r="S430" s="238" t="s">
        <v>159</v>
      </c>
      <c r="T430" s="239" t="s">
        <v>159</v>
      </c>
      <c r="U430" s="223">
        <v>0</v>
      </c>
      <c r="V430" s="223">
        <f>ROUND(E430*U430,2)</f>
        <v>0</v>
      </c>
      <c r="W430" s="223"/>
      <c r="X430" s="223" t="s">
        <v>271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319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1382</v>
      </c>
      <c r="D431" s="224"/>
      <c r="E431" s="225">
        <v>0.72902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1383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1925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1385</v>
      </c>
      <c r="D434" s="224"/>
      <c r="E434" s="225">
        <v>0.28553000000000001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1386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1926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1388</v>
      </c>
      <c r="D437" s="224"/>
      <c r="E437" s="225">
        <v>4.8599999999999997E-2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1389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1927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1391</v>
      </c>
      <c r="D440" s="224"/>
      <c r="E440" s="225">
        <v>5.3999999999999999E-2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623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1898</v>
      </c>
      <c r="D442" s="224"/>
      <c r="E442" s="225">
        <v>0.81172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5" t="s">
        <v>533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5" t="s">
        <v>624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625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3">
        <v>57</v>
      </c>
      <c r="B446" s="234" t="s">
        <v>1392</v>
      </c>
      <c r="C446" s="244" t="s">
        <v>1393</v>
      </c>
      <c r="D446" s="235" t="s">
        <v>957</v>
      </c>
      <c r="E446" s="236">
        <v>5.8500000000000003E-2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1E-3</v>
      </c>
      <c r="O446" s="238">
        <f>ROUND(E446*N446,2)</f>
        <v>0</v>
      </c>
      <c r="P446" s="238">
        <v>0</v>
      </c>
      <c r="Q446" s="238">
        <f>ROUND(E446*P446,2)</f>
        <v>0</v>
      </c>
      <c r="R446" s="238" t="s">
        <v>629</v>
      </c>
      <c r="S446" s="238" t="s">
        <v>159</v>
      </c>
      <c r="T446" s="239" t="s">
        <v>159</v>
      </c>
      <c r="U446" s="223">
        <v>0</v>
      </c>
      <c r="V446" s="223">
        <f>ROUND(E446*U446,2)</f>
        <v>0</v>
      </c>
      <c r="W446" s="223"/>
      <c r="X446" s="223" t="s">
        <v>630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631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1928</v>
      </c>
      <c r="D447" s="224"/>
      <c r="E447" s="225">
        <v>1.35E-2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1929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1396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1930</v>
      </c>
      <c r="D450" s="224"/>
      <c r="E450" s="225">
        <v>4.4999999999999998E-2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33">
        <v>58</v>
      </c>
      <c r="B451" s="234" t="s">
        <v>1398</v>
      </c>
      <c r="C451" s="244" t="s">
        <v>1399</v>
      </c>
      <c r="D451" s="235" t="s">
        <v>1400</v>
      </c>
      <c r="E451" s="236">
        <v>4.8999999999999998E-4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1E-3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629</v>
      </c>
      <c r="S451" s="238" t="s">
        <v>159</v>
      </c>
      <c r="T451" s="239" t="s">
        <v>159</v>
      </c>
      <c r="U451" s="223">
        <v>0</v>
      </c>
      <c r="V451" s="223">
        <f>ROUND(E451*U451,2)</f>
        <v>0</v>
      </c>
      <c r="W451" s="223"/>
      <c r="X451" s="223" t="s">
        <v>630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658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1931</v>
      </c>
      <c r="D452" s="224"/>
      <c r="E452" s="225">
        <v>1.1E-4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1402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1403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1932</v>
      </c>
      <c r="D455" s="224"/>
      <c r="E455" s="225">
        <v>3.8000000000000002E-4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33">
        <v>59</v>
      </c>
      <c r="B456" s="234" t="s">
        <v>626</v>
      </c>
      <c r="C456" s="244" t="s">
        <v>627</v>
      </c>
      <c r="D456" s="235" t="s">
        <v>628</v>
      </c>
      <c r="E456" s="236">
        <v>3.17286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1</v>
      </c>
      <c r="O456" s="238">
        <f>ROUND(E456*N456,2)</f>
        <v>3.17</v>
      </c>
      <c r="P456" s="238">
        <v>0</v>
      </c>
      <c r="Q456" s="238">
        <f>ROUND(E456*P456,2)</f>
        <v>0</v>
      </c>
      <c r="R456" s="238" t="s">
        <v>629</v>
      </c>
      <c r="S456" s="238" t="s">
        <v>159</v>
      </c>
      <c r="T456" s="239" t="s">
        <v>159</v>
      </c>
      <c r="U456" s="223">
        <v>0</v>
      </c>
      <c r="V456" s="223">
        <f>ROUND(E456*U456,2)</f>
        <v>0</v>
      </c>
      <c r="W456" s="223"/>
      <c r="X456" s="223" t="s">
        <v>630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631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1405</v>
      </c>
      <c r="D457" s="224"/>
      <c r="E457" s="225">
        <v>3.17286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1406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634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635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60</v>
      </c>
      <c r="B461" s="234" t="s">
        <v>636</v>
      </c>
      <c r="C461" s="244" t="s">
        <v>637</v>
      </c>
      <c r="D461" s="235" t="s">
        <v>628</v>
      </c>
      <c r="E461" s="236">
        <v>3.2468599999999999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</v>
      </c>
      <c r="O461" s="238">
        <f>ROUND(E461*N461,2)</f>
        <v>3.25</v>
      </c>
      <c r="P461" s="238">
        <v>0</v>
      </c>
      <c r="Q461" s="238">
        <f>ROUND(E461*P461,2)</f>
        <v>0</v>
      </c>
      <c r="R461" s="238" t="s">
        <v>629</v>
      </c>
      <c r="S461" s="238" t="s">
        <v>159</v>
      </c>
      <c r="T461" s="239" t="s">
        <v>159</v>
      </c>
      <c r="U461" s="223">
        <v>0</v>
      </c>
      <c r="V461" s="223">
        <f>ROUND(E461*U461,2)</f>
        <v>0</v>
      </c>
      <c r="W461" s="223"/>
      <c r="X461" s="223" t="s">
        <v>630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631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638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164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639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640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641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21"/>
      <c r="B466" s="222"/>
      <c r="C466" s="245" t="s">
        <v>1933</v>
      </c>
      <c r="D466" s="224"/>
      <c r="E466" s="225">
        <v>3.2468599999999999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643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x14ac:dyDescent="0.2">
      <c r="A468" s="227" t="s">
        <v>154</v>
      </c>
      <c r="B468" s="228" t="s">
        <v>91</v>
      </c>
      <c r="C468" s="243" t="s">
        <v>92</v>
      </c>
      <c r="D468" s="229"/>
      <c r="E468" s="230"/>
      <c r="F468" s="231"/>
      <c r="G468" s="231">
        <f>SUMIF(AG469:AG478,"&lt;&gt;NOR",G469:G478)</f>
        <v>0</v>
      </c>
      <c r="H468" s="231"/>
      <c r="I468" s="231">
        <f>SUM(I469:I478)</f>
        <v>0</v>
      </c>
      <c r="J468" s="231"/>
      <c r="K468" s="231">
        <f>SUM(K469:K478)</f>
        <v>0</v>
      </c>
      <c r="L468" s="231"/>
      <c r="M468" s="231">
        <f>SUM(M469:M478)</f>
        <v>0</v>
      </c>
      <c r="N468" s="231"/>
      <c r="O468" s="231">
        <f>SUM(O469:O478)</f>
        <v>0.99</v>
      </c>
      <c r="P468" s="231"/>
      <c r="Q468" s="231">
        <f>SUM(Q469:Q478)</f>
        <v>0</v>
      </c>
      <c r="R468" s="231"/>
      <c r="S468" s="231"/>
      <c r="T468" s="232"/>
      <c r="U468" s="226"/>
      <c r="V468" s="226">
        <f>SUM(V469:V478)</f>
        <v>0.94</v>
      </c>
      <c r="W468" s="226"/>
      <c r="X468" s="226"/>
      <c r="AG468" t="s">
        <v>155</v>
      </c>
    </row>
    <row r="469" spans="1:60" outlineLevel="1" x14ac:dyDescent="0.2">
      <c r="A469" s="233">
        <v>61</v>
      </c>
      <c r="B469" s="234" t="s">
        <v>644</v>
      </c>
      <c r="C469" s="244" t="s">
        <v>645</v>
      </c>
      <c r="D469" s="235" t="s">
        <v>318</v>
      </c>
      <c r="E469" s="236">
        <v>4.5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0.22106999999999999</v>
      </c>
      <c r="O469" s="238">
        <f>ROUND(E469*N469,2)</f>
        <v>0.99</v>
      </c>
      <c r="P469" s="238">
        <v>0</v>
      </c>
      <c r="Q469" s="238">
        <f>ROUND(E469*P469,2)</f>
        <v>0</v>
      </c>
      <c r="R469" s="238" t="s">
        <v>646</v>
      </c>
      <c r="S469" s="238" t="s">
        <v>159</v>
      </c>
      <c r="T469" s="239" t="s">
        <v>159</v>
      </c>
      <c r="U469" s="223">
        <v>0.185</v>
      </c>
      <c r="V469" s="223">
        <f>ROUND(E469*U469,2)</f>
        <v>0.83</v>
      </c>
      <c r="W469" s="223"/>
      <c r="X469" s="223" t="s">
        <v>271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272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3" t="s">
        <v>647</v>
      </c>
      <c r="D470" s="251"/>
      <c r="E470" s="251"/>
      <c r="F470" s="251"/>
      <c r="G470" s="251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288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40" t="str">
        <f>C470</f>
        <v>se zřízením štěrkopískového lože pod trubky a s jejich obsypem v průměrném celkovém množství do 0,15 m3/m,</v>
      </c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1408</v>
      </c>
      <c r="D471" s="224"/>
      <c r="E471" s="225">
        <v>4.5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164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3">
        <v>62</v>
      </c>
      <c r="B472" s="234" t="s">
        <v>649</v>
      </c>
      <c r="C472" s="244" t="s">
        <v>650</v>
      </c>
      <c r="D472" s="235" t="s">
        <v>277</v>
      </c>
      <c r="E472" s="236">
        <v>1.4137200000000001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1.8000000000000001E-4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294</v>
      </c>
      <c r="S472" s="238" t="s">
        <v>159</v>
      </c>
      <c r="T472" s="239" t="s">
        <v>159</v>
      </c>
      <c r="U472" s="223">
        <v>7.4999999999999997E-2</v>
      </c>
      <c r="V472" s="223">
        <f>ROUND(E472*U472,2)</f>
        <v>0.11</v>
      </c>
      <c r="W472" s="223"/>
      <c r="X472" s="223" t="s">
        <v>271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319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3" t="s">
        <v>651</v>
      </c>
      <c r="D473" s="251"/>
      <c r="E473" s="251"/>
      <c r="F473" s="251"/>
      <c r="G473" s="25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288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1409</v>
      </c>
      <c r="D474" s="224"/>
      <c r="E474" s="225">
        <v>1.4137200000000001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164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63</v>
      </c>
      <c r="B475" s="234" t="s">
        <v>653</v>
      </c>
      <c r="C475" s="244" t="s">
        <v>654</v>
      </c>
      <c r="D475" s="235" t="s">
        <v>318</v>
      </c>
      <c r="E475" s="236">
        <v>4.9184999999999999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4.8000000000000001E-4</v>
      </c>
      <c r="O475" s="238">
        <f>ROUND(E475*N475,2)</f>
        <v>0</v>
      </c>
      <c r="P475" s="238">
        <v>0</v>
      </c>
      <c r="Q475" s="238">
        <f>ROUND(E475*P475,2)</f>
        <v>0</v>
      </c>
      <c r="R475" s="238" t="s">
        <v>629</v>
      </c>
      <c r="S475" s="238" t="s">
        <v>159</v>
      </c>
      <c r="T475" s="239" t="s">
        <v>159</v>
      </c>
      <c r="U475" s="223">
        <v>0</v>
      </c>
      <c r="V475" s="223">
        <f>ROUND(E475*U475,2)</f>
        <v>0</v>
      </c>
      <c r="W475" s="223"/>
      <c r="X475" s="223" t="s">
        <v>630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631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5" t="s">
        <v>1410</v>
      </c>
      <c r="D476" s="224"/>
      <c r="E476" s="225">
        <v>4.9184999999999999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164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33">
        <v>64</v>
      </c>
      <c r="B477" s="234" t="s">
        <v>656</v>
      </c>
      <c r="C477" s="244" t="s">
        <v>657</v>
      </c>
      <c r="D477" s="235" t="s">
        <v>318</v>
      </c>
      <c r="E477" s="236">
        <v>1.6257699999999999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3.8000000000000002E-4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629</v>
      </c>
      <c r="S477" s="238" t="s">
        <v>159</v>
      </c>
      <c r="T477" s="239" t="s">
        <v>159</v>
      </c>
      <c r="U477" s="223">
        <v>0</v>
      </c>
      <c r="V477" s="223">
        <f>ROUND(E477*U477,2)</f>
        <v>0</v>
      </c>
      <c r="W477" s="223"/>
      <c r="X477" s="223" t="s">
        <v>630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658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1411</v>
      </c>
      <c r="D478" s="224"/>
      <c r="E478" s="225">
        <v>1.6257699999999999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154</v>
      </c>
      <c r="B479" s="228" t="s">
        <v>93</v>
      </c>
      <c r="C479" s="243" t="s">
        <v>94</v>
      </c>
      <c r="D479" s="229"/>
      <c r="E479" s="230"/>
      <c r="F479" s="231"/>
      <c r="G479" s="231">
        <f>SUMIF(AG480:AG482,"&lt;&gt;NOR",G480:G482)</f>
        <v>0</v>
      </c>
      <c r="H479" s="231"/>
      <c r="I479" s="231">
        <f>SUM(I480:I482)</f>
        <v>0</v>
      </c>
      <c r="J479" s="231"/>
      <c r="K479" s="231">
        <f>SUM(K480:K482)</f>
        <v>0</v>
      </c>
      <c r="L479" s="231"/>
      <c r="M479" s="231">
        <f>SUM(M480:M482)</f>
        <v>0</v>
      </c>
      <c r="N479" s="231"/>
      <c r="O479" s="231">
        <f>SUM(O480:O482)</f>
        <v>0</v>
      </c>
      <c r="P479" s="231"/>
      <c r="Q479" s="231">
        <f>SUM(Q480:Q482)</f>
        <v>0</v>
      </c>
      <c r="R479" s="231"/>
      <c r="S479" s="231"/>
      <c r="T479" s="232"/>
      <c r="U479" s="226"/>
      <c r="V479" s="226">
        <f>SUM(V480:V482)</f>
        <v>1.76</v>
      </c>
      <c r="W479" s="226"/>
      <c r="X479" s="226"/>
      <c r="AG479" t="s">
        <v>155</v>
      </c>
    </row>
    <row r="480" spans="1:60" outlineLevel="1" x14ac:dyDescent="0.2">
      <c r="A480" s="233">
        <v>65</v>
      </c>
      <c r="B480" s="234" t="s">
        <v>660</v>
      </c>
      <c r="C480" s="244" t="s">
        <v>661</v>
      </c>
      <c r="D480" s="235" t="s">
        <v>318</v>
      </c>
      <c r="E480" s="236">
        <v>6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646</v>
      </c>
      <c r="S480" s="238" t="s">
        <v>159</v>
      </c>
      <c r="T480" s="239" t="s">
        <v>159</v>
      </c>
      <c r="U480" s="223">
        <v>0.29299999999999998</v>
      </c>
      <c r="V480" s="223">
        <f>ROUND(E480*U480,2)</f>
        <v>1.76</v>
      </c>
      <c r="W480" s="223"/>
      <c r="X480" s="223" t="s">
        <v>271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272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6" t="s">
        <v>662</v>
      </c>
      <c r="D481" s="241"/>
      <c r="E481" s="241"/>
      <c r="F481" s="241"/>
      <c r="G481" s="24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210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1412</v>
      </c>
      <c r="D482" s="224"/>
      <c r="E482" s="225">
        <v>6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x14ac:dyDescent="0.2">
      <c r="A483" s="227" t="s">
        <v>154</v>
      </c>
      <c r="B483" s="228" t="s">
        <v>95</v>
      </c>
      <c r="C483" s="243" t="s">
        <v>96</v>
      </c>
      <c r="D483" s="229"/>
      <c r="E483" s="230"/>
      <c r="F483" s="231"/>
      <c r="G483" s="231">
        <f>SUMIF(AG484:AG489,"&lt;&gt;NOR",G484:G489)</f>
        <v>0</v>
      </c>
      <c r="H483" s="231"/>
      <c r="I483" s="231">
        <f>SUM(I484:I489)</f>
        <v>0</v>
      </c>
      <c r="J483" s="231"/>
      <c r="K483" s="231">
        <f>SUM(K484:K489)</f>
        <v>0</v>
      </c>
      <c r="L483" s="231"/>
      <c r="M483" s="231">
        <f>SUM(M484:M489)</f>
        <v>0</v>
      </c>
      <c r="N483" s="231"/>
      <c r="O483" s="231">
        <f>SUM(O484:O489)</f>
        <v>2.2599999999999998</v>
      </c>
      <c r="P483" s="231"/>
      <c r="Q483" s="231">
        <f>SUM(Q484:Q489)</f>
        <v>0</v>
      </c>
      <c r="R483" s="231"/>
      <c r="S483" s="231"/>
      <c r="T483" s="232"/>
      <c r="U483" s="226"/>
      <c r="V483" s="226">
        <f>SUM(V484:V489)</f>
        <v>1.4500000000000002</v>
      </c>
      <c r="W483" s="226"/>
      <c r="X483" s="226"/>
      <c r="AG483" t="s">
        <v>155</v>
      </c>
    </row>
    <row r="484" spans="1:60" outlineLevel="1" x14ac:dyDescent="0.2">
      <c r="A484" s="233">
        <v>66</v>
      </c>
      <c r="B484" s="234" t="s">
        <v>664</v>
      </c>
      <c r="C484" s="244" t="s">
        <v>665</v>
      </c>
      <c r="D484" s="235" t="s">
        <v>293</v>
      </c>
      <c r="E484" s="236">
        <v>0.60521999999999998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1.8907700000000001</v>
      </c>
      <c r="O484" s="238">
        <f>ROUND(E484*N484,2)</f>
        <v>1.1399999999999999</v>
      </c>
      <c r="P484" s="238">
        <v>0</v>
      </c>
      <c r="Q484" s="238">
        <f>ROUND(E484*P484,2)</f>
        <v>0</v>
      </c>
      <c r="R484" s="238" t="s">
        <v>646</v>
      </c>
      <c r="S484" s="238" t="s">
        <v>159</v>
      </c>
      <c r="T484" s="239" t="s">
        <v>159</v>
      </c>
      <c r="U484" s="223">
        <v>1.3169999999999999</v>
      </c>
      <c r="V484" s="223">
        <f>ROUND(E484*U484,2)</f>
        <v>0.8</v>
      </c>
      <c r="W484" s="223"/>
      <c r="X484" s="223" t="s">
        <v>271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272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3" t="s">
        <v>666</v>
      </c>
      <c r="D485" s="251"/>
      <c r="E485" s="251"/>
      <c r="F485" s="251"/>
      <c r="G485" s="251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288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1413</v>
      </c>
      <c r="D486" s="224"/>
      <c r="E486" s="225">
        <v>0.60521999999999998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1414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164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67</v>
      </c>
      <c r="B488" s="234" t="s">
        <v>676</v>
      </c>
      <c r="C488" s="244" t="s">
        <v>677</v>
      </c>
      <c r="D488" s="235" t="s">
        <v>293</v>
      </c>
      <c r="E488" s="236">
        <v>0.45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2.4815700000000001</v>
      </c>
      <c r="O488" s="238">
        <f>ROUND(E488*N488,2)</f>
        <v>1.1200000000000001</v>
      </c>
      <c r="P488" s="238">
        <v>0</v>
      </c>
      <c r="Q488" s="238">
        <f>ROUND(E488*P488,2)</f>
        <v>0</v>
      </c>
      <c r="R488" s="238" t="s">
        <v>678</v>
      </c>
      <c r="S488" s="238" t="s">
        <v>159</v>
      </c>
      <c r="T488" s="239" t="s">
        <v>159</v>
      </c>
      <c r="U488" s="223">
        <v>1.4379999999999999</v>
      </c>
      <c r="V488" s="223">
        <f>ROUND(E488*U488,2)</f>
        <v>0.65</v>
      </c>
      <c r="W488" s="223"/>
      <c r="X488" s="223" t="s">
        <v>271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272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1739</v>
      </c>
      <c r="D489" s="224"/>
      <c r="E489" s="225">
        <v>0.45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x14ac:dyDescent="0.2">
      <c r="A490" s="227" t="s">
        <v>154</v>
      </c>
      <c r="B490" s="228" t="s">
        <v>97</v>
      </c>
      <c r="C490" s="243" t="s">
        <v>98</v>
      </c>
      <c r="D490" s="229"/>
      <c r="E490" s="230"/>
      <c r="F490" s="231"/>
      <c r="G490" s="231">
        <f>SUMIF(AG491:AG550,"&lt;&gt;NOR",G491:G550)</f>
        <v>0</v>
      </c>
      <c r="H490" s="231"/>
      <c r="I490" s="231">
        <f>SUM(I491:I550)</f>
        <v>0</v>
      </c>
      <c r="J490" s="231"/>
      <c r="K490" s="231">
        <f>SUM(K491:K550)</f>
        <v>0</v>
      </c>
      <c r="L490" s="231"/>
      <c r="M490" s="231">
        <f>SUM(M491:M550)</f>
        <v>0</v>
      </c>
      <c r="N490" s="231"/>
      <c r="O490" s="231">
        <f>SUM(O491:O550)</f>
        <v>3.8999999999999995</v>
      </c>
      <c r="P490" s="231"/>
      <c r="Q490" s="231">
        <f>SUM(Q491:Q550)</f>
        <v>0</v>
      </c>
      <c r="R490" s="231"/>
      <c r="S490" s="231"/>
      <c r="T490" s="232"/>
      <c r="U490" s="226"/>
      <c r="V490" s="226">
        <f>SUM(V491:V550)</f>
        <v>4.13</v>
      </c>
      <c r="W490" s="226"/>
      <c r="X490" s="226"/>
      <c r="AG490" t="s">
        <v>155</v>
      </c>
    </row>
    <row r="491" spans="1:60" outlineLevel="1" x14ac:dyDescent="0.2">
      <c r="A491" s="233">
        <v>68</v>
      </c>
      <c r="B491" s="234" t="s">
        <v>680</v>
      </c>
      <c r="C491" s="244" t="s">
        <v>681</v>
      </c>
      <c r="D491" s="235" t="s">
        <v>277</v>
      </c>
      <c r="E491" s="236">
        <v>1.8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0.30360999999999999</v>
      </c>
      <c r="O491" s="238">
        <f>ROUND(E491*N491,2)</f>
        <v>0.55000000000000004</v>
      </c>
      <c r="P491" s="238">
        <v>0</v>
      </c>
      <c r="Q491" s="238">
        <f>ROUND(E491*P491,2)</f>
        <v>0</v>
      </c>
      <c r="R491" s="238" t="s">
        <v>278</v>
      </c>
      <c r="S491" s="238" t="s">
        <v>159</v>
      </c>
      <c r="T491" s="239" t="s">
        <v>159</v>
      </c>
      <c r="U491" s="223">
        <v>1.6E-2</v>
      </c>
      <c r="V491" s="223">
        <f>ROUND(E491*U491,2)</f>
        <v>0.03</v>
      </c>
      <c r="W491" s="223"/>
      <c r="X491" s="223" t="s">
        <v>271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272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3" t="s">
        <v>682</v>
      </c>
      <c r="D492" s="251"/>
      <c r="E492" s="251"/>
      <c r="F492" s="251"/>
      <c r="G492" s="251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288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1345</v>
      </c>
      <c r="D493" s="224"/>
      <c r="E493" s="225">
        <v>1.8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684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3">
        <v>69</v>
      </c>
      <c r="B495" s="234" t="s">
        <v>680</v>
      </c>
      <c r="C495" s="244" t="s">
        <v>681</v>
      </c>
      <c r="D495" s="235" t="s">
        <v>277</v>
      </c>
      <c r="E495" s="236">
        <v>1.35</v>
      </c>
      <c r="F495" s="237"/>
      <c r="G495" s="238">
        <f>ROUND(E495*F495,2)</f>
        <v>0</v>
      </c>
      <c r="H495" s="237"/>
      <c r="I495" s="238">
        <f>ROUND(E495*H495,2)</f>
        <v>0</v>
      </c>
      <c r="J495" s="237"/>
      <c r="K495" s="238">
        <f>ROUND(E495*J495,2)</f>
        <v>0</v>
      </c>
      <c r="L495" s="238">
        <v>21</v>
      </c>
      <c r="M495" s="238">
        <f>G495*(1+L495/100)</f>
        <v>0</v>
      </c>
      <c r="N495" s="238">
        <v>0.30360999999999999</v>
      </c>
      <c r="O495" s="238">
        <f>ROUND(E495*N495,2)</f>
        <v>0.41</v>
      </c>
      <c r="P495" s="238">
        <v>0</v>
      </c>
      <c r="Q495" s="238">
        <f>ROUND(E495*P495,2)</f>
        <v>0</v>
      </c>
      <c r="R495" s="238" t="s">
        <v>278</v>
      </c>
      <c r="S495" s="238" t="s">
        <v>159</v>
      </c>
      <c r="T495" s="239" t="s">
        <v>159</v>
      </c>
      <c r="U495" s="223">
        <v>1.6E-2</v>
      </c>
      <c r="V495" s="223">
        <f>ROUND(E495*U495,2)</f>
        <v>0.02</v>
      </c>
      <c r="W495" s="223"/>
      <c r="X495" s="223" t="s">
        <v>271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272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682</v>
      </c>
      <c r="D496" s="251"/>
      <c r="E496" s="251"/>
      <c r="F496" s="251"/>
      <c r="G496" s="251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288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1740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1710</v>
      </c>
      <c r="D498" s="224"/>
      <c r="E498" s="225">
        <v>1.35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1741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33">
        <v>70</v>
      </c>
      <c r="B500" s="234" t="s">
        <v>685</v>
      </c>
      <c r="C500" s="244" t="s">
        <v>686</v>
      </c>
      <c r="D500" s="235" t="s">
        <v>277</v>
      </c>
      <c r="E500" s="236">
        <v>1.8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0.55125000000000002</v>
      </c>
      <c r="O500" s="238">
        <f>ROUND(E500*N500,2)</f>
        <v>0.99</v>
      </c>
      <c r="P500" s="238">
        <v>0</v>
      </c>
      <c r="Q500" s="238">
        <f>ROUND(E500*P500,2)</f>
        <v>0</v>
      </c>
      <c r="R500" s="238" t="s">
        <v>278</v>
      </c>
      <c r="S500" s="238" t="s">
        <v>159</v>
      </c>
      <c r="T500" s="239" t="s">
        <v>159</v>
      </c>
      <c r="U500" s="223">
        <v>2.7E-2</v>
      </c>
      <c r="V500" s="223">
        <f>ROUND(E500*U500,2)</f>
        <v>0.05</v>
      </c>
      <c r="W500" s="223"/>
      <c r="X500" s="223" t="s">
        <v>271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272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1345</v>
      </c>
      <c r="D501" s="224"/>
      <c r="E501" s="225">
        <v>1.8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71</v>
      </c>
      <c r="B502" s="234" t="s">
        <v>687</v>
      </c>
      <c r="C502" s="244" t="s">
        <v>688</v>
      </c>
      <c r="D502" s="235" t="s">
        <v>293</v>
      </c>
      <c r="E502" s="236">
        <v>0.20474999999999999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1.6867000000000001</v>
      </c>
      <c r="O502" s="238">
        <f>ROUND(E502*N502,2)</f>
        <v>0.35</v>
      </c>
      <c r="P502" s="238">
        <v>0</v>
      </c>
      <c r="Q502" s="238">
        <f>ROUND(E502*P502,2)</f>
        <v>0</v>
      </c>
      <c r="R502" s="238" t="s">
        <v>278</v>
      </c>
      <c r="S502" s="238" t="s">
        <v>159</v>
      </c>
      <c r="T502" s="239" t="s">
        <v>159</v>
      </c>
      <c r="U502" s="223">
        <v>0.16200000000000001</v>
      </c>
      <c r="V502" s="223">
        <f>ROUND(E502*U502,2)</f>
        <v>0.03</v>
      </c>
      <c r="W502" s="223"/>
      <c r="X502" s="223" t="s">
        <v>271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272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3" t="s">
        <v>689</v>
      </c>
      <c r="D503" s="251"/>
      <c r="E503" s="251"/>
      <c r="F503" s="251"/>
      <c r="G503" s="251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288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1556</v>
      </c>
      <c r="D504" s="224"/>
      <c r="E504" s="225">
        <v>0.09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5" t="s">
        <v>1557</v>
      </c>
      <c r="D505" s="224"/>
      <c r="E505" s="225">
        <v>6.7500000000000004E-2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164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1558</v>
      </c>
      <c r="D506" s="224"/>
      <c r="E506" s="225">
        <v>1.7999999999999999E-2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164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45" t="s">
        <v>1559</v>
      </c>
      <c r="D507" s="224"/>
      <c r="E507" s="225">
        <v>1.35E-2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21"/>
      <c r="B508" s="222"/>
      <c r="C508" s="245" t="s">
        <v>1560</v>
      </c>
      <c r="D508" s="224"/>
      <c r="E508" s="225">
        <v>8.9999999999999993E-3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1561</v>
      </c>
      <c r="D509" s="224"/>
      <c r="E509" s="225">
        <v>6.7499999999999999E-3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45" t="s">
        <v>1742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164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45" t="s">
        <v>1743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1744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164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3">
        <v>72</v>
      </c>
      <c r="B513" s="234" t="s">
        <v>693</v>
      </c>
      <c r="C513" s="244" t="s">
        <v>694</v>
      </c>
      <c r="D513" s="235" t="s">
        <v>628</v>
      </c>
      <c r="E513" s="236">
        <v>0.4662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1.1000000000000001</v>
      </c>
      <c r="O513" s="238">
        <f>ROUND(E513*N513,2)</f>
        <v>0.51</v>
      </c>
      <c r="P513" s="238">
        <v>0</v>
      </c>
      <c r="Q513" s="238">
        <f>ROUND(E513*P513,2)</f>
        <v>0</v>
      </c>
      <c r="R513" s="238" t="s">
        <v>278</v>
      </c>
      <c r="S513" s="238" t="s">
        <v>159</v>
      </c>
      <c r="T513" s="239" t="s">
        <v>159</v>
      </c>
      <c r="U513" s="223">
        <v>0.16300000000000001</v>
      </c>
      <c r="V513" s="223">
        <f>ROUND(E513*U513,2)</f>
        <v>0.08</v>
      </c>
      <c r="W513" s="223"/>
      <c r="X513" s="223" t="s">
        <v>271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272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689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288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1745</v>
      </c>
      <c r="D515" s="224"/>
      <c r="E515" s="225">
        <v>0.26640000000000003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1746</v>
      </c>
      <c r="D516" s="224"/>
      <c r="E516" s="225">
        <v>0.19980000000000001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21"/>
      <c r="B517" s="222"/>
      <c r="C517" s="245" t="s">
        <v>1747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164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33">
        <v>73</v>
      </c>
      <c r="B518" s="234" t="s">
        <v>698</v>
      </c>
      <c r="C518" s="244" t="s">
        <v>699</v>
      </c>
      <c r="D518" s="235" t="s">
        <v>628</v>
      </c>
      <c r="E518" s="236">
        <v>0.34258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1</v>
      </c>
      <c r="O518" s="238">
        <f>ROUND(E518*N518,2)</f>
        <v>0.34</v>
      </c>
      <c r="P518" s="238">
        <v>0</v>
      </c>
      <c r="Q518" s="238">
        <f>ROUND(E518*P518,2)</f>
        <v>0</v>
      </c>
      <c r="R518" s="238" t="s">
        <v>278</v>
      </c>
      <c r="S518" s="238" t="s">
        <v>159</v>
      </c>
      <c r="T518" s="239" t="s">
        <v>159</v>
      </c>
      <c r="U518" s="223">
        <v>0.40600000000000003</v>
      </c>
      <c r="V518" s="223">
        <f>ROUND(E518*U518,2)</f>
        <v>0.14000000000000001</v>
      </c>
      <c r="W518" s="223"/>
      <c r="X518" s="223" t="s">
        <v>271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272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3" t="s">
        <v>689</v>
      </c>
      <c r="D519" s="251"/>
      <c r="E519" s="251"/>
      <c r="F519" s="251"/>
      <c r="G519" s="251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288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1748</v>
      </c>
      <c r="D520" s="224"/>
      <c r="E520" s="225">
        <v>0.34258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45" t="s">
        <v>1749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74</v>
      </c>
      <c r="B522" s="234" t="s">
        <v>702</v>
      </c>
      <c r="C522" s="244" t="s">
        <v>703</v>
      </c>
      <c r="D522" s="235" t="s">
        <v>277</v>
      </c>
      <c r="E522" s="236">
        <v>0.5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0.11545</v>
      </c>
      <c r="O522" s="238">
        <f>ROUND(E522*N522,2)</f>
        <v>0.06</v>
      </c>
      <c r="P522" s="238">
        <v>0</v>
      </c>
      <c r="Q522" s="238">
        <f>ROUND(E522*P522,2)</f>
        <v>0</v>
      </c>
      <c r="R522" s="238" t="s">
        <v>278</v>
      </c>
      <c r="S522" s="238" t="s">
        <v>159</v>
      </c>
      <c r="T522" s="239" t="s">
        <v>159</v>
      </c>
      <c r="U522" s="223">
        <v>4.5999999999999999E-2</v>
      </c>
      <c r="V522" s="223">
        <f>ROUND(E522*U522,2)</f>
        <v>0.02</v>
      </c>
      <c r="W522" s="223"/>
      <c r="X522" s="223" t="s">
        <v>271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272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3" t="s">
        <v>704</v>
      </c>
      <c r="D523" s="251"/>
      <c r="E523" s="251"/>
      <c r="F523" s="251"/>
      <c r="G523" s="251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288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1750</v>
      </c>
      <c r="D524" s="224"/>
      <c r="E524" s="225">
        <v>0.5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75</v>
      </c>
      <c r="B525" s="234" t="s">
        <v>706</v>
      </c>
      <c r="C525" s="244" t="s">
        <v>707</v>
      </c>
      <c r="D525" s="235" t="s">
        <v>277</v>
      </c>
      <c r="E525" s="236">
        <v>0.87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9.9900000000000006E-3</v>
      </c>
      <c r="O525" s="238">
        <f>ROUND(E525*N525,2)</f>
        <v>0.01</v>
      </c>
      <c r="P525" s="238">
        <v>0</v>
      </c>
      <c r="Q525" s="238">
        <f>ROUND(E525*P525,2)</f>
        <v>0</v>
      </c>
      <c r="R525" s="238" t="s">
        <v>278</v>
      </c>
      <c r="S525" s="238" t="s">
        <v>159</v>
      </c>
      <c r="T525" s="239" t="s">
        <v>159</v>
      </c>
      <c r="U525" s="223">
        <v>0.01</v>
      </c>
      <c r="V525" s="223">
        <f>ROUND(E525*U525,2)</f>
        <v>0.01</v>
      </c>
      <c r="W525" s="223"/>
      <c r="X525" s="223" t="s">
        <v>271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272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708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288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1751</v>
      </c>
      <c r="D527" s="224"/>
      <c r="E527" s="225">
        <v>0.6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1752</v>
      </c>
      <c r="D528" s="224"/>
      <c r="E528" s="225">
        <v>0.27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5" t="s">
        <v>1753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164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3">
        <v>76</v>
      </c>
      <c r="B530" s="234" t="s">
        <v>712</v>
      </c>
      <c r="C530" s="244" t="s">
        <v>713</v>
      </c>
      <c r="D530" s="235" t="s">
        <v>277</v>
      </c>
      <c r="E530" s="236">
        <v>3.8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0.10255</v>
      </c>
      <c r="O530" s="238">
        <f>ROUND(E530*N530,2)</f>
        <v>0.39</v>
      </c>
      <c r="P530" s="238">
        <v>0</v>
      </c>
      <c r="Q530" s="238">
        <f>ROUND(E530*P530,2)</f>
        <v>0</v>
      </c>
      <c r="R530" s="238" t="s">
        <v>278</v>
      </c>
      <c r="S530" s="238" t="s">
        <v>159</v>
      </c>
      <c r="T530" s="239" t="s">
        <v>159</v>
      </c>
      <c r="U530" s="223">
        <v>0.111</v>
      </c>
      <c r="V530" s="223">
        <f>ROUND(E530*U530,2)</f>
        <v>0.42</v>
      </c>
      <c r="W530" s="223"/>
      <c r="X530" s="223" t="s">
        <v>271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272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1754</v>
      </c>
      <c r="D531" s="224"/>
      <c r="E531" s="225">
        <v>3.8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1755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164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3">
        <v>77</v>
      </c>
      <c r="B533" s="234" t="s">
        <v>716</v>
      </c>
      <c r="C533" s="244" t="s">
        <v>717</v>
      </c>
      <c r="D533" s="235" t="s">
        <v>277</v>
      </c>
      <c r="E533" s="236">
        <v>5.6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6.0999999999999997E-4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278</v>
      </c>
      <c r="S533" s="238" t="s">
        <v>159</v>
      </c>
      <c r="T533" s="239" t="s">
        <v>159</v>
      </c>
      <c r="U533" s="223">
        <v>2E-3</v>
      </c>
      <c r="V533" s="223">
        <f>ROUND(E533*U533,2)</f>
        <v>0.01</v>
      </c>
      <c r="W533" s="223"/>
      <c r="X533" s="223" t="s">
        <v>271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272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1756</v>
      </c>
      <c r="D534" s="224"/>
      <c r="E534" s="225">
        <v>3.8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5" t="s">
        <v>1757</v>
      </c>
      <c r="D535" s="224"/>
      <c r="E535" s="225">
        <v>1.8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5" t="s">
        <v>1758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164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1758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78</v>
      </c>
      <c r="B538" s="234" t="s">
        <v>1759</v>
      </c>
      <c r="C538" s="244" t="s">
        <v>1760</v>
      </c>
      <c r="D538" s="235" t="s">
        <v>277</v>
      </c>
      <c r="E538" s="236">
        <v>1.35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0.21242</v>
      </c>
      <c r="O538" s="238">
        <f>ROUND(E538*N538,2)</f>
        <v>0.28999999999999998</v>
      </c>
      <c r="P538" s="238">
        <v>0</v>
      </c>
      <c r="Q538" s="238">
        <f>ROUND(E538*P538,2)</f>
        <v>0</v>
      </c>
      <c r="R538" s="238" t="s">
        <v>278</v>
      </c>
      <c r="S538" s="238" t="s">
        <v>159</v>
      </c>
      <c r="T538" s="239" t="s">
        <v>159</v>
      </c>
      <c r="U538" s="223">
        <v>0.80100000000000005</v>
      </c>
      <c r="V538" s="223">
        <f>ROUND(E538*U538,2)</f>
        <v>1.08</v>
      </c>
      <c r="W538" s="223"/>
      <c r="X538" s="223" t="s">
        <v>271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272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1761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288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40" t="str">
        <f>C539</f>
        <v>s provedením lože tl. do 40 mm, s vyplněním spár, s dvojím beraněním a se smetením přebytečného materiálu na vzdálenost do 3 m</v>
      </c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1710</v>
      </c>
      <c r="D540" s="224"/>
      <c r="E540" s="225">
        <v>1.35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79</v>
      </c>
      <c r="B541" s="234" t="s">
        <v>721</v>
      </c>
      <c r="C541" s="244" t="s">
        <v>722</v>
      </c>
      <c r="D541" s="235" t="s">
        <v>325</v>
      </c>
      <c r="E541" s="236">
        <v>2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723</v>
      </c>
      <c r="S541" s="238" t="s">
        <v>159</v>
      </c>
      <c r="T541" s="239" t="s">
        <v>159</v>
      </c>
      <c r="U541" s="223">
        <v>1</v>
      </c>
      <c r="V541" s="223">
        <f>ROUND(E541*U541,2)</f>
        <v>2</v>
      </c>
      <c r="W541" s="223"/>
      <c r="X541" s="223" t="s">
        <v>724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725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726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164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1434</v>
      </c>
      <c r="D543" s="224"/>
      <c r="E543" s="225">
        <v>2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164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728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80</v>
      </c>
      <c r="B545" s="234" t="s">
        <v>729</v>
      </c>
      <c r="C545" s="244" t="s">
        <v>730</v>
      </c>
      <c r="D545" s="235" t="s">
        <v>325</v>
      </c>
      <c r="E545" s="236">
        <v>0.24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723</v>
      </c>
      <c r="S545" s="238" t="s">
        <v>159</v>
      </c>
      <c r="T545" s="239" t="s">
        <v>159</v>
      </c>
      <c r="U545" s="223">
        <v>1</v>
      </c>
      <c r="V545" s="223">
        <f>ROUND(E545*U545,2)</f>
        <v>0.24</v>
      </c>
      <c r="W545" s="223"/>
      <c r="X545" s="223" t="s">
        <v>724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731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1435</v>
      </c>
      <c r="D546" s="224"/>
      <c r="E546" s="225">
        <v>0.24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3">
        <v>81</v>
      </c>
      <c r="B547" s="234" t="s">
        <v>733</v>
      </c>
      <c r="C547" s="244" t="s">
        <v>734</v>
      </c>
      <c r="D547" s="235" t="s">
        <v>735</v>
      </c>
      <c r="E547" s="236">
        <v>0.24</v>
      </c>
      <c r="F547" s="237"/>
      <c r="G547" s="238">
        <f>ROUND(E547*F547,2)</f>
        <v>0</v>
      </c>
      <c r="H547" s="237"/>
      <c r="I547" s="238">
        <f>ROUND(E547*H547,2)</f>
        <v>0</v>
      </c>
      <c r="J547" s="237"/>
      <c r="K547" s="238">
        <f>ROUND(E547*J547,2)</f>
        <v>0</v>
      </c>
      <c r="L547" s="238">
        <v>21</v>
      </c>
      <c r="M547" s="238">
        <f>G547*(1+L547/100)</f>
        <v>0</v>
      </c>
      <c r="N547" s="238">
        <v>0</v>
      </c>
      <c r="O547" s="238">
        <f>ROUND(E547*N547,2)</f>
        <v>0</v>
      </c>
      <c r="P547" s="238">
        <v>0</v>
      </c>
      <c r="Q547" s="238">
        <f>ROUND(E547*P547,2)</f>
        <v>0</v>
      </c>
      <c r="R547" s="238" t="s">
        <v>736</v>
      </c>
      <c r="S547" s="238" t="s">
        <v>159</v>
      </c>
      <c r="T547" s="239" t="s">
        <v>159</v>
      </c>
      <c r="U547" s="223">
        <v>0</v>
      </c>
      <c r="V547" s="223">
        <f>ROUND(E547*U547,2)</f>
        <v>0</v>
      </c>
      <c r="W547" s="223"/>
      <c r="X547" s="223" t="s">
        <v>737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738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739</v>
      </c>
      <c r="D548" s="241"/>
      <c r="E548" s="241"/>
      <c r="F548" s="241"/>
      <c r="G548" s="241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210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4" t="s">
        <v>740</v>
      </c>
      <c r="D549" s="252"/>
      <c r="E549" s="252"/>
      <c r="F549" s="252"/>
      <c r="G549" s="252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210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1435</v>
      </c>
      <c r="D550" s="224"/>
      <c r="E550" s="225">
        <v>0.24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x14ac:dyDescent="0.2">
      <c r="A551" s="227" t="s">
        <v>154</v>
      </c>
      <c r="B551" s="228" t="s">
        <v>99</v>
      </c>
      <c r="C551" s="243" t="s">
        <v>100</v>
      </c>
      <c r="D551" s="229"/>
      <c r="E551" s="230"/>
      <c r="F551" s="231"/>
      <c r="G551" s="231">
        <f>SUMIF(AG552:AG569,"&lt;&gt;NOR",G552:G569)</f>
        <v>0</v>
      </c>
      <c r="H551" s="231"/>
      <c r="I551" s="231">
        <f>SUM(I552:I569)</f>
        <v>0</v>
      </c>
      <c r="J551" s="231"/>
      <c r="K551" s="231">
        <f>SUM(K552:K569)</f>
        <v>0</v>
      </c>
      <c r="L551" s="231"/>
      <c r="M551" s="231">
        <f>SUM(M552:M569)</f>
        <v>0</v>
      </c>
      <c r="N551" s="231"/>
      <c r="O551" s="231">
        <f>SUM(O552:O569)</f>
        <v>0.04</v>
      </c>
      <c r="P551" s="231"/>
      <c r="Q551" s="231">
        <f>SUM(Q552:Q569)</f>
        <v>0</v>
      </c>
      <c r="R551" s="231"/>
      <c r="S551" s="231"/>
      <c r="T551" s="232"/>
      <c r="U551" s="226"/>
      <c r="V551" s="226">
        <f>SUM(V552:V569)</f>
        <v>12.13</v>
      </c>
      <c r="W551" s="226"/>
      <c r="X551" s="226"/>
      <c r="AG551" t="s">
        <v>155</v>
      </c>
    </row>
    <row r="552" spans="1:60" ht="22.5" outlineLevel="1" x14ac:dyDescent="0.2">
      <c r="A552" s="233">
        <v>82</v>
      </c>
      <c r="B552" s="234" t="s">
        <v>1436</v>
      </c>
      <c r="C552" s="244" t="s">
        <v>1437</v>
      </c>
      <c r="D552" s="235" t="s">
        <v>318</v>
      </c>
      <c r="E552" s="236">
        <v>6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0</v>
      </c>
      <c r="O552" s="238">
        <f>ROUND(E552*N552,2)</f>
        <v>0</v>
      </c>
      <c r="P552" s="238">
        <v>0</v>
      </c>
      <c r="Q552" s="238">
        <f>ROUND(E552*P552,2)</f>
        <v>0</v>
      </c>
      <c r="R552" s="238" t="s">
        <v>646</v>
      </c>
      <c r="S552" s="238" t="s">
        <v>159</v>
      </c>
      <c r="T552" s="239" t="s">
        <v>159</v>
      </c>
      <c r="U552" s="223">
        <v>3.7999999999999999E-2</v>
      </c>
      <c r="V552" s="223">
        <f>ROUND(E552*U552,2)</f>
        <v>0.23</v>
      </c>
      <c r="W552" s="223"/>
      <c r="X552" s="223" t="s">
        <v>271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272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3" t="s">
        <v>666</v>
      </c>
      <c r="D553" s="251"/>
      <c r="E553" s="251"/>
      <c r="F553" s="251"/>
      <c r="G553" s="251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288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1412</v>
      </c>
      <c r="D554" s="224"/>
      <c r="E554" s="225">
        <v>6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83</v>
      </c>
      <c r="B555" s="234" t="s">
        <v>782</v>
      </c>
      <c r="C555" s="244" t="s">
        <v>783</v>
      </c>
      <c r="D555" s="235" t="s">
        <v>318</v>
      </c>
      <c r="E555" s="236">
        <v>6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646</v>
      </c>
      <c r="S555" s="238" t="s">
        <v>159</v>
      </c>
      <c r="T555" s="239" t="s">
        <v>159</v>
      </c>
      <c r="U555" s="223">
        <v>4.3999999999999997E-2</v>
      </c>
      <c r="V555" s="223">
        <f>ROUND(E555*U555,2)</f>
        <v>0.26</v>
      </c>
      <c r="W555" s="223"/>
      <c r="X555" s="223" t="s">
        <v>271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272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784</v>
      </c>
      <c r="D556" s="251"/>
      <c r="E556" s="251"/>
      <c r="F556" s="251"/>
      <c r="G556" s="251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288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40" t="str">
        <f>C556</f>
        <v>přísun, montáže, demontáže a odsunu zkoušecího čerpadla, napuštění tlakovou vodou a dodání vody pro tlakovou zkoušku,</v>
      </c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1412</v>
      </c>
      <c r="D557" s="224"/>
      <c r="E557" s="225">
        <v>6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84</v>
      </c>
      <c r="B558" s="234" t="s">
        <v>785</v>
      </c>
      <c r="C558" s="244" t="s">
        <v>786</v>
      </c>
      <c r="D558" s="235" t="s">
        <v>787</v>
      </c>
      <c r="E558" s="236">
        <v>1.06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3.5029999999999999E-2</v>
      </c>
      <c r="O558" s="238">
        <f>ROUND(E558*N558,2)</f>
        <v>0.04</v>
      </c>
      <c r="P558" s="238">
        <v>0</v>
      </c>
      <c r="Q558" s="238">
        <f>ROUND(E558*P558,2)</f>
        <v>0</v>
      </c>
      <c r="R558" s="238" t="s">
        <v>646</v>
      </c>
      <c r="S558" s="238" t="s">
        <v>159</v>
      </c>
      <c r="T558" s="239" t="s">
        <v>159</v>
      </c>
      <c r="U558" s="223">
        <v>10.130000000000001</v>
      </c>
      <c r="V558" s="223">
        <f>ROUND(E558*U558,2)</f>
        <v>10.74</v>
      </c>
      <c r="W558" s="223"/>
      <c r="X558" s="223" t="s">
        <v>271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272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33.75" outlineLevel="1" x14ac:dyDescent="0.2">
      <c r="A559" s="221"/>
      <c r="B559" s="222"/>
      <c r="C559" s="253" t="s">
        <v>788</v>
      </c>
      <c r="D559" s="251"/>
      <c r="E559" s="251"/>
      <c r="F559" s="251"/>
      <c r="G559" s="251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288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40" t="str">
        <f>C559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1438</v>
      </c>
      <c r="D560" s="224"/>
      <c r="E560" s="225">
        <v>1.06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1439</v>
      </c>
      <c r="C561" s="244" t="s">
        <v>1440</v>
      </c>
      <c r="D561" s="235" t="s">
        <v>318</v>
      </c>
      <c r="E561" s="236">
        <v>6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646</v>
      </c>
      <c r="S561" s="238" t="s">
        <v>159</v>
      </c>
      <c r="T561" s="239" t="s">
        <v>159</v>
      </c>
      <c r="U561" s="223">
        <v>0.15</v>
      </c>
      <c r="V561" s="223">
        <f>ROUND(E561*U561,2)</f>
        <v>0.9</v>
      </c>
      <c r="W561" s="223"/>
      <c r="X561" s="223" t="s">
        <v>271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319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 t="s">
        <v>792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288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40" t="str">
        <f>C562</f>
        <v>napuštění a vypuštění vody, dodání vody a desinfekčního prostředku, náklady na bakteriologický rozbor vody,</v>
      </c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1441</v>
      </c>
      <c r="D563" s="224"/>
      <c r="E563" s="225">
        <v>6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86</v>
      </c>
      <c r="B564" s="234" t="s">
        <v>1442</v>
      </c>
      <c r="C564" s="244" t="s">
        <v>1443</v>
      </c>
      <c r="D564" s="235" t="s">
        <v>743</v>
      </c>
      <c r="E564" s="236">
        <v>2.6389999999999998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629</v>
      </c>
      <c r="S564" s="238" t="s">
        <v>159</v>
      </c>
      <c r="T564" s="239" t="s">
        <v>159</v>
      </c>
      <c r="U564" s="223">
        <v>0</v>
      </c>
      <c r="V564" s="223">
        <f>ROUND(E564*U564,2)</f>
        <v>0</v>
      </c>
      <c r="W564" s="223"/>
      <c r="X564" s="223" t="s">
        <v>630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658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821</v>
      </c>
      <c r="D565" s="224"/>
      <c r="E565" s="225">
        <v>2.0299999999999998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1444</v>
      </c>
      <c r="D566" s="224"/>
      <c r="E566" s="225">
        <v>0.60899999999999999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3">
        <v>87</v>
      </c>
      <c r="B567" s="234" t="s">
        <v>1445</v>
      </c>
      <c r="C567" s="244" t="s">
        <v>1446</v>
      </c>
      <c r="D567" s="235" t="s">
        <v>318</v>
      </c>
      <c r="E567" s="236">
        <v>6.5579999999999998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6.7000000000000002E-4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629</v>
      </c>
      <c r="S567" s="238" t="s">
        <v>159</v>
      </c>
      <c r="T567" s="239" t="s">
        <v>159</v>
      </c>
      <c r="U567" s="223">
        <v>0</v>
      </c>
      <c r="V567" s="223">
        <f>ROUND(E567*U567,2)</f>
        <v>0</v>
      </c>
      <c r="W567" s="223"/>
      <c r="X567" s="223" t="s">
        <v>630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825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1447</v>
      </c>
      <c r="D568" s="224"/>
      <c r="E568" s="225">
        <v>6.5579999999999998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827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x14ac:dyDescent="0.2">
      <c r="A570" s="227" t="s">
        <v>154</v>
      </c>
      <c r="B570" s="228" t="s">
        <v>101</v>
      </c>
      <c r="C570" s="243" t="s">
        <v>102</v>
      </c>
      <c r="D570" s="229"/>
      <c r="E570" s="230"/>
      <c r="F570" s="231"/>
      <c r="G570" s="231">
        <f>SUMIF(AG571:AG627,"&lt;&gt;NOR",G571:G627)</f>
        <v>0</v>
      </c>
      <c r="H570" s="231"/>
      <c r="I570" s="231">
        <f>SUM(I571:I627)</f>
        <v>0</v>
      </c>
      <c r="J570" s="231"/>
      <c r="K570" s="231">
        <f>SUM(K571:K627)</f>
        <v>0</v>
      </c>
      <c r="L570" s="231"/>
      <c r="M570" s="231">
        <f>SUM(M571:M627)</f>
        <v>0</v>
      </c>
      <c r="N570" s="231"/>
      <c r="O570" s="231">
        <f>SUM(O571:O627)</f>
        <v>1.4100000000000001</v>
      </c>
      <c r="P570" s="231"/>
      <c r="Q570" s="231">
        <f>SUM(Q571:Q627)</f>
        <v>0.46</v>
      </c>
      <c r="R570" s="231"/>
      <c r="S570" s="231"/>
      <c r="T570" s="232"/>
      <c r="U570" s="226"/>
      <c r="V570" s="226">
        <f>SUM(V571:V627)</f>
        <v>4.6400000000000006</v>
      </c>
      <c r="W570" s="226"/>
      <c r="X570" s="226"/>
      <c r="AG570" t="s">
        <v>155</v>
      </c>
    </row>
    <row r="571" spans="1:60" outlineLevel="1" x14ac:dyDescent="0.2">
      <c r="A571" s="233">
        <v>88</v>
      </c>
      <c r="B571" s="234" t="s">
        <v>901</v>
      </c>
      <c r="C571" s="244" t="s">
        <v>902</v>
      </c>
      <c r="D571" s="235" t="s">
        <v>743</v>
      </c>
      <c r="E571" s="236">
        <v>3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6.6000000000000003E-2</v>
      </c>
      <c r="O571" s="238">
        <f>ROUND(E571*N571,2)</f>
        <v>0.2</v>
      </c>
      <c r="P571" s="238">
        <v>0</v>
      </c>
      <c r="Q571" s="238">
        <f>ROUND(E571*P571,2)</f>
        <v>0</v>
      </c>
      <c r="R571" s="238" t="s">
        <v>278</v>
      </c>
      <c r="S571" s="238" t="s">
        <v>159</v>
      </c>
      <c r="T571" s="239" t="s">
        <v>159</v>
      </c>
      <c r="U571" s="223">
        <v>0.17</v>
      </c>
      <c r="V571" s="223">
        <f>ROUND(E571*U571,2)</f>
        <v>0.51</v>
      </c>
      <c r="W571" s="223"/>
      <c r="X571" s="223" t="s">
        <v>271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272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1767</v>
      </c>
      <c r="D572" s="224"/>
      <c r="E572" s="225">
        <v>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1768</v>
      </c>
      <c r="D573" s="224"/>
      <c r="E573" s="225">
        <v>1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164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33">
        <v>89</v>
      </c>
      <c r="B574" s="234" t="s">
        <v>905</v>
      </c>
      <c r="C574" s="244" t="s">
        <v>906</v>
      </c>
      <c r="D574" s="235" t="s">
        <v>743</v>
      </c>
      <c r="E574" s="236">
        <v>1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0.127</v>
      </c>
      <c r="O574" s="238">
        <f>ROUND(E574*N574,2)</f>
        <v>0.13</v>
      </c>
      <c r="P574" s="238">
        <v>0</v>
      </c>
      <c r="Q574" s="238">
        <f>ROUND(E574*P574,2)</f>
        <v>0</v>
      </c>
      <c r="R574" s="238" t="s">
        <v>278</v>
      </c>
      <c r="S574" s="238" t="s">
        <v>159</v>
      </c>
      <c r="T574" s="239" t="s">
        <v>159</v>
      </c>
      <c r="U574" s="223">
        <v>0.19</v>
      </c>
      <c r="V574" s="223">
        <f>ROUND(E574*U574,2)</f>
        <v>0.19</v>
      </c>
      <c r="W574" s="223"/>
      <c r="X574" s="223" t="s">
        <v>271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272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1769</v>
      </c>
      <c r="D575" s="224"/>
      <c r="E575" s="225">
        <v>1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908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33">
        <v>90</v>
      </c>
      <c r="B577" s="234" t="s">
        <v>909</v>
      </c>
      <c r="C577" s="244" t="s">
        <v>910</v>
      </c>
      <c r="D577" s="235" t="s">
        <v>911</v>
      </c>
      <c r="E577" s="236">
        <v>1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0.13</v>
      </c>
      <c r="O577" s="238">
        <f>ROUND(E577*N577,2)</f>
        <v>0.13</v>
      </c>
      <c r="P577" s="238">
        <v>0</v>
      </c>
      <c r="Q577" s="238">
        <f>ROUND(E577*P577,2)</f>
        <v>0</v>
      </c>
      <c r="R577" s="238" t="s">
        <v>278</v>
      </c>
      <c r="S577" s="238" t="s">
        <v>159</v>
      </c>
      <c r="T577" s="239" t="s">
        <v>159</v>
      </c>
      <c r="U577" s="223">
        <v>1.3</v>
      </c>
      <c r="V577" s="223">
        <f>ROUND(E577*U577,2)</f>
        <v>1.3</v>
      </c>
      <c r="W577" s="223"/>
      <c r="X577" s="223" t="s">
        <v>271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272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1770</v>
      </c>
      <c r="D578" s="224"/>
      <c r="E578" s="225">
        <v>1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164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908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91</v>
      </c>
      <c r="B580" s="234" t="s">
        <v>913</v>
      </c>
      <c r="C580" s="244" t="s">
        <v>914</v>
      </c>
      <c r="D580" s="235" t="s">
        <v>743</v>
      </c>
      <c r="E580" s="236">
        <v>1.5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278</v>
      </c>
      <c r="S580" s="238" t="s">
        <v>159</v>
      </c>
      <c r="T580" s="239" t="s">
        <v>159</v>
      </c>
      <c r="U580" s="223">
        <v>0</v>
      </c>
      <c r="V580" s="223">
        <f>ROUND(E580*U580,2)</f>
        <v>0</v>
      </c>
      <c r="W580" s="223"/>
      <c r="X580" s="223" t="s">
        <v>271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272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1934</v>
      </c>
      <c r="D581" s="224"/>
      <c r="E581" s="225">
        <v>1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1935</v>
      </c>
      <c r="D582" s="224"/>
      <c r="E582" s="225">
        <v>0.5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33">
        <v>92</v>
      </c>
      <c r="B583" s="234" t="s">
        <v>917</v>
      </c>
      <c r="C583" s="244" t="s">
        <v>918</v>
      </c>
      <c r="D583" s="235" t="s">
        <v>743</v>
      </c>
      <c r="E583" s="236">
        <v>0.5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278</v>
      </c>
      <c r="S583" s="238" t="s">
        <v>159</v>
      </c>
      <c r="T583" s="239" t="s">
        <v>159</v>
      </c>
      <c r="U583" s="223">
        <v>0</v>
      </c>
      <c r="V583" s="223">
        <f>ROUND(E583*U583,2)</f>
        <v>0</v>
      </c>
      <c r="W583" s="223"/>
      <c r="X583" s="223" t="s">
        <v>271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272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5" t="s">
        <v>1936</v>
      </c>
      <c r="D584" s="224"/>
      <c r="E584" s="225">
        <v>0.5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164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908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164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33">
        <v>93</v>
      </c>
      <c r="B586" s="234" t="s">
        <v>920</v>
      </c>
      <c r="C586" s="244" t="s">
        <v>921</v>
      </c>
      <c r="D586" s="235" t="s">
        <v>911</v>
      </c>
      <c r="E586" s="236">
        <v>0.16667000000000001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38" t="s">
        <v>278</v>
      </c>
      <c r="S586" s="238" t="s">
        <v>159</v>
      </c>
      <c r="T586" s="239" t="s">
        <v>159</v>
      </c>
      <c r="U586" s="223">
        <v>0</v>
      </c>
      <c r="V586" s="223">
        <f>ROUND(E586*U586,2)</f>
        <v>0</v>
      </c>
      <c r="W586" s="223"/>
      <c r="X586" s="223" t="s">
        <v>271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272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5" t="s">
        <v>1774</v>
      </c>
      <c r="D587" s="224"/>
      <c r="E587" s="225">
        <v>0.16667000000000001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908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33">
        <v>94</v>
      </c>
      <c r="B589" s="234" t="s">
        <v>923</v>
      </c>
      <c r="C589" s="244" t="s">
        <v>924</v>
      </c>
      <c r="D589" s="235" t="s">
        <v>743</v>
      </c>
      <c r="E589" s="236">
        <v>3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6.7000000000000004E-2</v>
      </c>
      <c r="O589" s="238">
        <f>ROUND(E589*N589,2)</f>
        <v>0.2</v>
      </c>
      <c r="P589" s="238">
        <v>6.6000000000000003E-2</v>
      </c>
      <c r="Q589" s="238">
        <f>ROUND(E589*P589,2)</f>
        <v>0.2</v>
      </c>
      <c r="R589" s="238" t="s">
        <v>278</v>
      </c>
      <c r="S589" s="238" t="s">
        <v>159</v>
      </c>
      <c r="T589" s="239" t="s">
        <v>159</v>
      </c>
      <c r="U589" s="223">
        <v>0.1105</v>
      </c>
      <c r="V589" s="223">
        <f>ROUND(E589*U589,2)</f>
        <v>0.33</v>
      </c>
      <c r="W589" s="223"/>
      <c r="X589" s="223" t="s">
        <v>271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272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1767</v>
      </c>
      <c r="D590" s="224"/>
      <c r="E590" s="225">
        <v>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1768</v>
      </c>
      <c r="D591" s="224"/>
      <c r="E591" s="225">
        <v>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164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95</v>
      </c>
      <c r="B592" s="234" t="s">
        <v>925</v>
      </c>
      <c r="C592" s="244" t="s">
        <v>926</v>
      </c>
      <c r="D592" s="235" t="s">
        <v>743</v>
      </c>
      <c r="E592" s="236">
        <v>1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0.127</v>
      </c>
      <c r="O592" s="238">
        <f>ROUND(E592*N592,2)</f>
        <v>0.13</v>
      </c>
      <c r="P592" s="238">
        <v>0.127</v>
      </c>
      <c r="Q592" s="238">
        <f>ROUND(E592*P592,2)</f>
        <v>0.13</v>
      </c>
      <c r="R592" s="238" t="s">
        <v>278</v>
      </c>
      <c r="S592" s="238" t="s">
        <v>159</v>
      </c>
      <c r="T592" s="239" t="s">
        <v>159</v>
      </c>
      <c r="U592" s="223">
        <v>0.11</v>
      </c>
      <c r="V592" s="223">
        <f>ROUND(E592*U592,2)</f>
        <v>0.11</v>
      </c>
      <c r="W592" s="223"/>
      <c r="X592" s="223" t="s">
        <v>271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272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5" t="s">
        <v>1769</v>
      </c>
      <c r="D593" s="224"/>
      <c r="E593" s="225">
        <v>1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908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164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33">
        <v>96</v>
      </c>
      <c r="B595" s="234" t="s">
        <v>927</v>
      </c>
      <c r="C595" s="244" t="s">
        <v>928</v>
      </c>
      <c r="D595" s="235" t="s">
        <v>911</v>
      </c>
      <c r="E595" s="236">
        <v>1</v>
      </c>
      <c r="F595" s="237"/>
      <c r="G595" s="238">
        <f>ROUND(E595*F595,2)</f>
        <v>0</v>
      </c>
      <c r="H595" s="237"/>
      <c r="I595" s="238">
        <f>ROUND(E595*H595,2)</f>
        <v>0</v>
      </c>
      <c r="J595" s="237"/>
      <c r="K595" s="238">
        <f>ROUND(E595*J595,2)</f>
        <v>0</v>
      </c>
      <c r="L595" s="238">
        <v>21</v>
      </c>
      <c r="M595" s="238">
        <f>G595*(1+L595/100)</f>
        <v>0</v>
      </c>
      <c r="N595" s="238">
        <v>0.13</v>
      </c>
      <c r="O595" s="238">
        <f>ROUND(E595*N595,2)</f>
        <v>0.13</v>
      </c>
      <c r="P595" s="238">
        <v>0.13</v>
      </c>
      <c r="Q595" s="238">
        <f>ROUND(E595*P595,2)</f>
        <v>0.13</v>
      </c>
      <c r="R595" s="238" t="s">
        <v>278</v>
      </c>
      <c r="S595" s="238" t="s">
        <v>159</v>
      </c>
      <c r="T595" s="239" t="s">
        <v>159</v>
      </c>
      <c r="U595" s="223">
        <v>0.2</v>
      </c>
      <c r="V595" s="223">
        <f>ROUND(E595*U595,2)</f>
        <v>0.2</v>
      </c>
      <c r="W595" s="223"/>
      <c r="X595" s="223" t="s">
        <v>271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272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1770</v>
      </c>
      <c r="D596" s="224"/>
      <c r="E596" s="225">
        <v>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908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97</v>
      </c>
      <c r="B598" s="234" t="s">
        <v>929</v>
      </c>
      <c r="C598" s="244" t="s">
        <v>930</v>
      </c>
      <c r="D598" s="235" t="s">
        <v>318</v>
      </c>
      <c r="E598" s="236">
        <v>2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8.2320000000000004E-2</v>
      </c>
      <c r="O598" s="238">
        <f>ROUND(E598*N598,2)</f>
        <v>0.16</v>
      </c>
      <c r="P598" s="238">
        <v>0</v>
      </c>
      <c r="Q598" s="238">
        <f>ROUND(E598*P598,2)</f>
        <v>0</v>
      </c>
      <c r="R598" s="238" t="s">
        <v>278</v>
      </c>
      <c r="S598" s="238" t="s">
        <v>159</v>
      </c>
      <c r="T598" s="239" t="s">
        <v>159</v>
      </c>
      <c r="U598" s="223">
        <v>0.13600000000000001</v>
      </c>
      <c r="V598" s="223">
        <f>ROUND(E598*U598,2)</f>
        <v>0.27</v>
      </c>
      <c r="W598" s="223"/>
      <c r="X598" s="223" t="s">
        <v>271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272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3" t="s">
        <v>931</v>
      </c>
      <c r="D599" s="251"/>
      <c r="E599" s="251"/>
      <c r="F599" s="251"/>
      <c r="G599" s="251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288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40" t="str">
        <f>C599</f>
        <v>tl. do 12 cm, do lože z cementové malty tl. do 2 cm, s vyplněním a zatřením spár cementovou maltou s podkladní vrstvou z betonu prostého C 12/15 tl. 5 až 10 cm</v>
      </c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1775</v>
      </c>
      <c r="D600" s="224"/>
      <c r="E600" s="225">
        <v>2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164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98</v>
      </c>
      <c r="B601" s="234" t="s">
        <v>933</v>
      </c>
      <c r="C601" s="244" t="s">
        <v>934</v>
      </c>
      <c r="D601" s="235" t="s">
        <v>318</v>
      </c>
      <c r="E601" s="236">
        <v>2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3.6999999999999999E-4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278</v>
      </c>
      <c r="S601" s="238" t="s">
        <v>159</v>
      </c>
      <c r="T601" s="239" t="s">
        <v>159</v>
      </c>
      <c r="U601" s="223">
        <v>4.8000000000000001E-2</v>
      </c>
      <c r="V601" s="223">
        <f>ROUND(E601*U601,2)</f>
        <v>0.1</v>
      </c>
      <c r="W601" s="223"/>
      <c r="X601" s="223" t="s">
        <v>271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319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1776</v>
      </c>
      <c r="D602" s="224"/>
      <c r="E602" s="225">
        <v>2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99</v>
      </c>
      <c r="B603" s="234" t="s">
        <v>935</v>
      </c>
      <c r="C603" s="244" t="s">
        <v>936</v>
      </c>
      <c r="D603" s="235" t="s">
        <v>318</v>
      </c>
      <c r="E603" s="236">
        <v>2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278</v>
      </c>
      <c r="S603" s="238" t="s">
        <v>159</v>
      </c>
      <c r="T603" s="239" t="s">
        <v>159</v>
      </c>
      <c r="U603" s="223">
        <v>1.2E-2</v>
      </c>
      <c r="V603" s="223">
        <f>ROUND(E603*U603,2)</f>
        <v>0.02</v>
      </c>
      <c r="W603" s="223"/>
      <c r="X603" s="223" t="s">
        <v>271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319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937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288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1776</v>
      </c>
      <c r="D605" s="224"/>
      <c r="E605" s="225">
        <v>2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33">
        <v>100</v>
      </c>
      <c r="B606" s="234" t="s">
        <v>1777</v>
      </c>
      <c r="C606" s="244" t="s">
        <v>1778</v>
      </c>
      <c r="D606" s="235" t="s">
        <v>318</v>
      </c>
      <c r="E606" s="236">
        <v>1.5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0.188</v>
      </c>
      <c r="O606" s="238">
        <f>ROUND(E606*N606,2)</f>
        <v>0.28000000000000003</v>
      </c>
      <c r="P606" s="238">
        <v>0</v>
      </c>
      <c r="Q606" s="238">
        <f>ROUND(E606*P606,2)</f>
        <v>0</v>
      </c>
      <c r="R606" s="238" t="s">
        <v>278</v>
      </c>
      <c r="S606" s="238" t="s">
        <v>159</v>
      </c>
      <c r="T606" s="239" t="s">
        <v>159</v>
      </c>
      <c r="U606" s="223">
        <v>0.27200000000000002</v>
      </c>
      <c r="V606" s="223">
        <f>ROUND(E606*U606,2)</f>
        <v>0.41</v>
      </c>
      <c r="W606" s="223"/>
      <c r="X606" s="223" t="s">
        <v>271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272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1779</v>
      </c>
      <c r="D607" s="251"/>
      <c r="E607" s="251"/>
      <c r="F607" s="251"/>
      <c r="G607" s="251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288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1567</v>
      </c>
      <c r="D608" s="224"/>
      <c r="E608" s="225">
        <v>1.5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33">
        <v>101</v>
      </c>
      <c r="B609" s="234" t="s">
        <v>938</v>
      </c>
      <c r="C609" s="244" t="s">
        <v>939</v>
      </c>
      <c r="D609" s="235" t="s">
        <v>318</v>
      </c>
      <c r="E609" s="236">
        <v>1.8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2.0000000000000002E-5</v>
      </c>
      <c r="O609" s="238">
        <f>ROUND(E609*N609,2)</f>
        <v>0</v>
      </c>
      <c r="P609" s="238">
        <v>0</v>
      </c>
      <c r="Q609" s="238">
        <f>ROUND(E609*P609,2)</f>
        <v>0</v>
      </c>
      <c r="R609" s="238" t="s">
        <v>278</v>
      </c>
      <c r="S609" s="238" t="s">
        <v>159</v>
      </c>
      <c r="T609" s="239" t="s">
        <v>159</v>
      </c>
      <c r="U609" s="223">
        <v>3.1E-2</v>
      </c>
      <c r="V609" s="223">
        <f>ROUND(E609*U609,2)</f>
        <v>0.06</v>
      </c>
      <c r="W609" s="223"/>
      <c r="X609" s="223" t="s">
        <v>271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319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3" t="s">
        <v>940</v>
      </c>
      <c r="D610" s="251"/>
      <c r="E610" s="251"/>
      <c r="F610" s="251"/>
      <c r="G610" s="251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288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1780</v>
      </c>
      <c r="D611" s="224"/>
      <c r="E611" s="225">
        <v>1.8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164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1781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3">
        <v>102</v>
      </c>
      <c r="B613" s="234" t="s">
        <v>943</v>
      </c>
      <c r="C613" s="244" t="s">
        <v>944</v>
      </c>
      <c r="D613" s="235" t="s">
        <v>318</v>
      </c>
      <c r="E613" s="236">
        <v>4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2.0000000000000002E-5</v>
      </c>
      <c r="O613" s="238">
        <f>ROUND(E613*N613,2)</f>
        <v>0</v>
      </c>
      <c r="P613" s="238">
        <v>0</v>
      </c>
      <c r="Q613" s="238">
        <f>ROUND(E613*P613,2)</f>
        <v>0</v>
      </c>
      <c r="R613" s="238" t="s">
        <v>278</v>
      </c>
      <c r="S613" s="238" t="s">
        <v>159</v>
      </c>
      <c r="T613" s="239" t="s">
        <v>159</v>
      </c>
      <c r="U613" s="223">
        <v>3.1E-2</v>
      </c>
      <c r="V613" s="223">
        <f>ROUND(E613*U613,2)</f>
        <v>0.12</v>
      </c>
      <c r="W613" s="223"/>
      <c r="X613" s="223" t="s">
        <v>271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319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3" t="s">
        <v>940</v>
      </c>
      <c r="D614" s="251"/>
      <c r="E614" s="251"/>
      <c r="F614" s="251"/>
      <c r="G614" s="251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288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1782</v>
      </c>
      <c r="D615" s="224"/>
      <c r="E615" s="225">
        <v>4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164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33">
        <v>103</v>
      </c>
      <c r="B616" s="234" t="s">
        <v>946</v>
      </c>
      <c r="C616" s="244" t="s">
        <v>947</v>
      </c>
      <c r="D616" s="235" t="s">
        <v>318</v>
      </c>
      <c r="E616" s="236">
        <v>5.8</v>
      </c>
      <c r="F616" s="237"/>
      <c r="G616" s="238">
        <f>ROUND(E616*F616,2)</f>
        <v>0</v>
      </c>
      <c r="H616" s="237"/>
      <c r="I616" s="238">
        <f>ROUND(E616*H616,2)</f>
        <v>0</v>
      </c>
      <c r="J616" s="237"/>
      <c r="K616" s="238">
        <f>ROUND(E616*J616,2)</f>
        <v>0</v>
      </c>
      <c r="L616" s="238">
        <v>21</v>
      </c>
      <c r="M616" s="238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38" t="s">
        <v>278</v>
      </c>
      <c r="S616" s="238" t="s">
        <v>159</v>
      </c>
      <c r="T616" s="239" t="s">
        <v>159</v>
      </c>
      <c r="U616" s="223">
        <v>0.12</v>
      </c>
      <c r="V616" s="223">
        <f>ROUND(E616*U616,2)</f>
        <v>0.7</v>
      </c>
      <c r="W616" s="223"/>
      <c r="X616" s="223" t="s">
        <v>271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272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3" t="s">
        <v>948</v>
      </c>
      <c r="D617" s="251"/>
      <c r="E617" s="251"/>
      <c r="F617" s="251"/>
      <c r="G617" s="251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288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1782</v>
      </c>
      <c r="D618" s="224"/>
      <c r="E618" s="225">
        <v>4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164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1783</v>
      </c>
      <c r="D619" s="224"/>
      <c r="E619" s="225">
        <v>1.8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164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1781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33">
        <v>104</v>
      </c>
      <c r="B621" s="234" t="s">
        <v>950</v>
      </c>
      <c r="C621" s="244" t="s">
        <v>951</v>
      </c>
      <c r="D621" s="235" t="s">
        <v>318</v>
      </c>
      <c r="E621" s="236">
        <v>5.8</v>
      </c>
      <c r="F621" s="237"/>
      <c r="G621" s="238">
        <f>ROUND(E621*F621,2)</f>
        <v>0</v>
      </c>
      <c r="H621" s="237"/>
      <c r="I621" s="238">
        <f>ROUND(E621*H621,2)</f>
        <v>0</v>
      </c>
      <c r="J621" s="237"/>
      <c r="K621" s="238">
        <f>ROUND(E621*J621,2)</f>
        <v>0</v>
      </c>
      <c r="L621" s="238">
        <v>21</v>
      </c>
      <c r="M621" s="238">
        <f>G621*(1+L621/100)</f>
        <v>0</v>
      </c>
      <c r="N621" s="238">
        <v>0</v>
      </c>
      <c r="O621" s="238">
        <f>ROUND(E621*N621,2)</f>
        <v>0</v>
      </c>
      <c r="P621" s="238">
        <v>0</v>
      </c>
      <c r="Q621" s="238">
        <f>ROUND(E621*P621,2)</f>
        <v>0</v>
      </c>
      <c r="R621" s="238" t="s">
        <v>278</v>
      </c>
      <c r="S621" s="238" t="s">
        <v>159</v>
      </c>
      <c r="T621" s="239" t="s">
        <v>159</v>
      </c>
      <c r="U621" s="223">
        <v>5.5E-2</v>
      </c>
      <c r="V621" s="223">
        <f>ROUND(E621*U621,2)</f>
        <v>0.32</v>
      </c>
      <c r="W621" s="223"/>
      <c r="X621" s="223" t="s">
        <v>271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272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3" t="s">
        <v>952</v>
      </c>
      <c r="D622" s="251"/>
      <c r="E622" s="251"/>
      <c r="F622" s="251"/>
      <c r="G622" s="251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288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1782</v>
      </c>
      <c r="D623" s="224"/>
      <c r="E623" s="225">
        <v>4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1783</v>
      </c>
      <c r="D624" s="224"/>
      <c r="E624" s="225">
        <v>1.8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164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1781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3">
        <v>105</v>
      </c>
      <c r="B626" s="234" t="s">
        <v>953</v>
      </c>
      <c r="C626" s="244" t="s">
        <v>954</v>
      </c>
      <c r="D626" s="235" t="s">
        <v>743</v>
      </c>
      <c r="E626" s="236">
        <v>2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2.7E-2</v>
      </c>
      <c r="O626" s="238">
        <f>ROUND(E626*N626,2)</f>
        <v>0.05</v>
      </c>
      <c r="P626" s="238">
        <v>0</v>
      </c>
      <c r="Q626" s="238">
        <f>ROUND(E626*P626,2)</f>
        <v>0</v>
      </c>
      <c r="R626" s="238" t="s">
        <v>629</v>
      </c>
      <c r="S626" s="238" t="s">
        <v>159</v>
      </c>
      <c r="T626" s="239" t="s">
        <v>159</v>
      </c>
      <c r="U626" s="223">
        <v>0</v>
      </c>
      <c r="V626" s="223">
        <f>ROUND(E626*U626,2)</f>
        <v>0</v>
      </c>
      <c r="W626" s="223"/>
      <c r="X626" s="223" t="s">
        <v>630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631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1775</v>
      </c>
      <c r="D627" s="224"/>
      <c r="E627" s="225">
        <v>2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x14ac:dyDescent="0.2">
      <c r="A628" s="227" t="s">
        <v>154</v>
      </c>
      <c r="B628" s="228" t="s">
        <v>103</v>
      </c>
      <c r="C628" s="243" t="s">
        <v>104</v>
      </c>
      <c r="D628" s="229"/>
      <c r="E628" s="230"/>
      <c r="F628" s="231"/>
      <c r="G628" s="231">
        <f>SUMIF(AG629:AG637,"&lt;&gt;NOR",G629:G637)</f>
        <v>0</v>
      </c>
      <c r="H628" s="231"/>
      <c r="I628" s="231">
        <f>SUM(I629:I637)</f>
        <v>0</v>
      </c>
      <c r="J628" s="231"/>
      <c r="K628" s="231">
        <f>SUM(K629:K637)</f>
        <v>0</v>
      </c>
      <c r="L628" s="231"/>
      <c r="M628" s="231">
        <f>SUM(M629:M637)</f>
        <v>0</v>
      </c>
      <c r="N628" s="231"/>
      <c r="O628" s="231">
        <f>SUM(O629:O637)</f>
        <v>0</v>
      </c>
      <c r="P628" s="231"/>
      <c r="Q628" s="231">
        <f>SUM(Q629:Q637)</f>
        <v>0</v>
      </c>
      <c r="R628" s="231"/>
      <c r="S628" s="231"/>
      <c r="T628" s="232"/>
      <c r="U628" s="226"/>
      <c r="V628" s="226">
        <f>SUM(V629:V637)</f>
        <v>0.1</v>
      </c>
      <c r="W628" s="226"/>
      <c r="X628" s="226"/>
      <c r="AG628" t="s">
        <v>155</v>
      </c>
    </row>
    <row r="629" spans="1:60" ht="22.5" outlineLevel="1" x14ac:dyDescent="0.2">
      <c r="A629" s="233">
        <v>106</v>
      </c>
      <c r="B629" s="234" t="s">
        <v>955</v>
      </c>
      <c r="C629" s="244" t="s">
        <v>956</v>
      </c>
      <c r="D629" s="235" t="s">
        <v>957</v>
      </c>
      <c r="E629" s="236">
        <v>1.1599999999999999</v>
      </c>
      <c r="F629" s="237"/>
      <c r="G629" s="238">
        <f>ROUND(E629*F629,2)</f>
        <v>0</v>
      </c>
      <c r="H629" s="237"/>
      <c r="I629" s="238">
        <f>ROUND(E629*H629,2)</f>
        <v>0</v>
      </c>
      <c r="J629" s="237"/>
      <c r="K629" s="238">
        <f>ROUND(E629*J629,2)</f>
        <v>0</v>
      </c>
      <c r="L629" s="238">
        <v>21</v>
      </c>
      <c r="M629" s="238">
        <f>G629*(1+L629/100)</f>
        <v>0</v>
      </c>
      <c r="N629" s="238">
        <v>1E-3</v>
      </c>
      <c r="O629" s="238">
        <f>ROUND(E629*N629,2)</f>
        <v>0</v>
      </c>
      <c r="P629" s="238">
        <v>0</v>
      </c>
      <c r="Q629" s="238">
        <f>ROUND(E629*P629,2)</f>
        <v>0</v>
      </c>
      <c r="R629" s="238" t="s">
        <v>678</v>
      </c>
      <c r="S629" s="238" t="s">
        <v>159</v>
      </c>
      <c r="T629" s="239" t="s">
        <v>159</v>
      </c>
      <c r="U629" s="223">
        <v>4.3999999999999997E-2</v>
      </c>
      <c r="V629" s="223">
        <f>ROUND(E629*U629,2)</f>
        <v>0.05</v>
      </c>
      <c r="W629" s="223"/>
      <c r="X629" s="223" t="s">
        <v>271</v>
      </c>
      <c r="Y629" s="214"/>
      <c r="Z629" s="214"/>
      <c r="AA629" s="214"/>
      <c r="AB629" s="214"/>
      <c r="AC629" s="214"/>
      <c r="AD629" s="214"/>
      <c r="AE629" s="214"/>
      <c r="AF629" s="214"/>
      <c r="AG629" s="214" t="s">
        <v>272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3" t="s">
        <v>958</v>
      </c>
      <c r="D630" s="251"/>
      <c r="E630" s="251"/>
      <c r="F630" s="251"/>
      <c r="G630" s="251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288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4" t="s">
        <v>959</v>
      </c>
      <c r="D631" s="252"/>
      <c r="E631" s="252"/>
      <c r="F631" s="252"/>
      <c r="G631" s="252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210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1784</v>
      </c>
      <c r="D632" s="224"/>
      <c r="E632" s="225">
        <v>0.8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1785</v>
      </c>
      <c r="D633" s="224"/>
      <c r="E633" s="225">
        <v>0.36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1786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33">
        <v>107</v>
      </c>
      <c r="B635" s="234" t="s">
        <v>963</v>
      </c>
      <c r="C635" s="244" t="s">
        <v>964</v>
      </c>
      <c r="D635" s="235" t="s">
        <v>277</v>
      </c>
      <c r="E635" s="236">
        <v>27.3</v>
      </c>
      <c r="F635" s="237"/>
      <c r="G635" s="238">
        <f>ROUND(E635*F635,2)</f>
        <v>0</v>
      </c>
      <c r="H635" s="237"/>
      <c r="I635" s="238">
        <f>ROUND(E635*H635,2)</f>
        <v>0</v>
      </c>
      <c r="J635" s="237"/>
      <c r="K635" s="238">
        <f>ROUND(E635*J635,2)</f>
        <v>0</v>
      </c>
      <c r="L635" s="238">
        <v>21</v>
      </c>
      <c r="M635" s="238">
        <f>G635*(1+L635/100)</f>
        <v>0</v>
      </c>
      <c r="N635" s="238">
        <v>0</v>
      </c>
      <c r="O635" s="238">
        <f>ROUND(E635*N635,2)</f>
        <v>0</v>
      </c>
      <c r="P635" s="238">
        <v>0</v>
      </c>
      <c r="Q635" s="238">
        <f>ROUND(E635*P635,2)</f>
        <v>0</v>
      </c>
      <c r="R635" s="238" t="s">
        <v>278</v>
      </c>
      <c r="S635" s="238" t="s">
        <v>159</v>
      </c>
      <c r="T635" s="239" t="s">
        <v>159</v>
      </c>
      <c r="U635" s="223">
        <v>2E-3</v>
      </c>
      <c r="V635" s="223">
        <f>ROUND(E635*U635,2)</f>
        <v>0.05</v>
      </c>
      <c r="W635" s="223"/>
      <c r="X635" s="223" t="s">
        <v>271</v>
      </c>
      <c r="Y635" s="214"/>
      <c r="Z635" s="214"/>
      <c r="AA635" s="214"/>
      <c r="AB635" s="214"/>
      <c r="AC635" s="214"/>
      <c r="AD635" s="214"/>
      <c r="AE635" s="214"/>
      <c r="AF635" s="214"/>
      <c r="AG635" s="214" t="s">
        <v>272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1787</v>
      </c>
      <c r="D636" s="224"/>
      <c r="E636" s="225">
        <v>15.6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1788</v>
      </c>
      <c r="D637" s="224"/>
      <c r="E637" s="225">
        <v>11.7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x14ac:dyDescent="0.2">
      <c r="A638" s="227" t="s">
        <v>154</v>
      </c>
      <c r="B638" s="228" t="s">
        <v>105</v>
      </c>
      <c r="C638" s="243" t="s">
        <v>106</v>
      </c>
      <c r="D638" s="229"/>
      <c r="E638" s="230"/>
      <c r="F638" s="231"/>
      <c r="G638" s="231">
        <f>SUMIF(AG639:AG643,"&lt;&gt;NOR",G639:G643)</f>
        <v>0</v>
      </c>
      <c r="H638" s="231"/>
      <c r="I638" s="231">
        <f>SUM(I639:I643)</f>
        <v>0</v>
      </c>
      <c r="J638" s="231"/>
      <c r="K638" s="231">
        <f>SUM(K639:K643)</f>
        <v>0</v>
      </c>
      <c r="L638" s="231"/>
      <c r="M638" s="231">
        <f>SUM(M639:M643)</f>
        <v>0</v>
      </c>
      <c r="N638" s="231"/>
      <c r="O638" s="231">
        <f>SUM(O639:O643)</f>
        <v>0</v>
      </c>
      <c r="P638" s="231"/>
      <c r="Q638" s="231">
        <f>SUM(Q639:Q643)</f>
        <v>0.12</v>
      </c>
      <c r="R638" s="231"/>
      <c r="S638" s="231"/>
      <c r="T638" s="232"/>
      <c r="U638" s="226"/>
      <c r="V638" s="226">
        <f>SUM(V639:V643)</f>
        <v>0.39</v>
      </c>
      <c r="W638" s="226"/>
      <c r="X638" s="226"/>
      <c r="AG638" t="s">
        <v>155</v>
      </c>
    </row>
    <row r="639" spans="1:60" outlineLevel="1" x14ac:dyDescent="0.2">
      <c r="A639" s="233">
        <v>108</v>
      </c>
      <c r="B639" s="234" t="s">
        <v>967</v>
      </c>
      <c r="C639" s="244" t="s">
        <v>968</v>
      </c>
      <c r="D639" s="235" t="s">
        <v>293</v>
      </c>
      <c r="E639" s="236">
        <v>0.05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2.33E-3</v>
      </c>
      <c r="O639" s="238">
        <f>ROUND(E639*N639,2)</f>
        <v>0</v>
      </c>
      <c r="P639" s="238">
        <v>2.4470000000000001</v>
      </c>
      <c r="Q639" s="238">
        <f>ROUND(E639*P639,2)</f>
        <v>0.12</v>
      </c>
      <c r="R639" s="238" t="s">
        <v>678</v>
      </c>
      <c r="S639" s="238" t="s">
        <v>159</v>
      </c>
      <c r="T639" s="239" t="s">
        <v>159</v>
      </c>
      <c r="U639" s="223">
        <v>7.8559999999999999</v>
      </c>
      <c r="V639" s="223">
        <f>ROUND(E639*U639,2)</f>
        <v>0.39</v>
      </c>
      <c r="W639" s="223"/>
      <c r="X639" s="223" t="s">
        <v>271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272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3" t="s">
        <v>969</v>
      </c>
      <c r="D640" s="251"/>
      <c r="E640" s="251"/>
      <c r="F640" s="251"/>
      <c r="G640" s="251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288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40" t="str">
        <f>C640</f>
        <v>s naložením vybouraných hmot a suti na dopravní prostředek nebo s odklizením na hromady do vzdálenosti 20 m</v>
      </c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4" t="s">
        <v>970</v>
      </c>
      <c r="D641" s="252"/>
      <c r="E641" s="252"/>
      <c r="F641" s="252"/>
      <c r="G641" s="252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210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40" t="str">
        <f>C641</f>
        <v>Včetně bourání geotextilií, výplně otvorů tvárnic, drenáží, trubek a dilatačních prvků apod. zabudovaných v bouraných konstrukcích.</v>
      </c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1467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1789</v>
      </c>
      <c r="D643" s="224"/>
      <c r="E643" s="225">
        <v>0.05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164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x14ac:dyDescent="0.2">
      <c r="A644" s="227" t="s">
        <v>154</v>
      </c>
      <c r="B644" s="228" t="s">
        <v>107</v>
      </c>
      <c r="C644" s="243" t="s">
        <v>108</v>
      </c>
      <c r="D644" s="229"/>
      <c r="E644" s="230"/>
      <c r="F644" s="231"/>
      <c r="G644" s="231">
        <f>SUMIF(AG645:AG758,"&lt;&gt;NOR",G645:G758)</f>
        <v>0</v>
      </c>
      <c r="H644" s="231"/>
      <c r="I644" s="231">
        <f>SUM(I645:I758)</f>
        <v>0</v>
      </c>
      <c r="J644" s="231"/>
      <c r="K644" s="231">
        <f>SUM(K645:K758)</f>
        <v>0</v>
      </c>
      <c r="L644" s="231"/>
      <c r="M644" s="231">
        <f>SUM(M645:M758)</f>
        <v>0</v>
      </c>
      <c r="N644" s="231"/>
      <c r="O644" s="231">
        <f>SUM(O645:O758)</f>
        <v>0</v>
      </c>
      <c r="P644" s="231"/>
      <c r="Q644" s="231">
        <f>SUM(Q645:Q758)</f>
        <v>0</v>
      </c>
      <c r="R644" s="231"/>
      <c r="S644" s="231"/>
      <c r="T644" s="232"/>
      <c r="U644" s="226"/>
      <c r="V644" s="226">
        <f>SUM(V645:V758)</f>
        <v>0.77</v>
      </c>
      <c r="W644" s="226"/>
      <c r="X644" s="226"/>
      <c r="AG644" t="s">
        <v>155</v>
      </c>
    </row>
    <row r="645" spans="1:60" ht="22.5" outlineLevel="1" x14ac:dyDescent="0.2">
      <c r="A645" s="233">
        <v>109</v>
      </c>
      <c r="B645" s="234" t="s">
        <v>1790</v>
      </c>
      <c r="C645" s="244" t="s">
        <v>1791</v>
      </c>
      <c r="D645" s="235" t="s">
        <v>318</v>
      </c>
      <c r="E645" s="236">
        <v>1.5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278</v>
      </c>
      <c r="S645" s="238" t="s">
        <v>159</v>
      </c>
      <c r="T645" s="239" t="s">
        <v>159</v>
      </c>
      <c r="U645" s="223">
        <v>0.09</v>
      </c>
      <c r="V645" s="223">
        <f>ROUND(E645*U645,2)</f>
        <v>0.14000000000000001</v>
      </c>
      <c r="W645" s="223"/>
      <c r="X645" s="223" t="s">
        <v>271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272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53" t="s">
        <v>1792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288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40" t="str">
        <f>C646</f>
        <v>krajníků, desek nebo panelů od spojovacího materiálu s odklizením a uložením očištěných hmot a spojovacího materiálu na skládku na vzdálenost do 10 m</v>
      </c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1567</v>
      </c>
      <c r="D647" s="224"/>
      <c r="E647" s="225">
        <v>1.5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33">
        <v>110</v>
      </c>
      <c r="B648" s="234" t="s">
        <v>1793</v>
      </c>
      <c r="C648" s="244" t="s">
        <v>1794</v>
      </c>
      <c r="D648" s="235" t="s">
        <v>277</v>
      </c>
      <c r="E648" s="236">
        <v>1.35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278</v>
      </c>
      <c r="S648" s="238" t="s">
        <v>159</v>
      </c>
      <c r="T648" s="239" t="s">
        <v>159</v>
      </c>
      <c r="U648" s="223">
        <v>0.115</v>
      </c>
      <c r="V648" s="223">
        <f>ROUND(E648*U648,2)</f>
        <v>0.16</v>
      </c>
      <c r="W648" s="223"/>
      <c r="X648" s="223" t="s">
        <v>271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319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53" t="s">
        <v>1792</v>
      </c>
      <c r="D649" s="251"/>
      <c r="E649" s="251"/>
      <c r="F649" s="251"/>
      <c r="G649" s="251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288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40" t="str">
        <f>C649</f>
        <v>krajníků, desek nebo panelů od spojovacího materiálu s odklizením a uložením očištěných hmot a spojovacího materiálu na skládku na vzdálenost do 10 m</v>
      </c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1547</v>
      </c>
      <c r="D650" s="224"/>
      <c r="E650" s="225">
        <v>1.35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33">
        <v>111</v>
      </c>
      <c r="B651" s="234" t="s">
        <v>973</v>
      </c>
      <c r="C651" s="244" t="s">
        <v>974</v>
      </c>
      <c r="D651" s="235" t="s">
        <v>628</v>
      </c>
      <c r="E651" s="236">
        <v>4.4149399999999996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0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278</v>
      </c>
      <c r="S651" s="238" t="s">
        <v>159</v>
      </c>
      <c r="T651" s="239" t="s">
        <v>159</v>
      </c>
      <c r="U651" s="223">
        <v>9.9000000000000005E-2</v>
      </c>
      <c r="V651" s="223">
        <f>ROUND(E651*U651,2)</f>
        <v>0.44</v>
      </c>
      <c r="W651" s="223"/>
      <c r="X651" s="223" t="s">
        <v>271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975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3" t="s">
        <v>976</v>
      </c>
      <c r="D652" s="251"/>
      <c r="E652" s="251"/>
      <c r="F652" s="251"/>
      <c r="G652" s="251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288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5" t="s">
        <v>1795</v>
      </c>
      <c r="D653" s="224"/>
      <c r="E653" s="225">
        <v>0.1593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1796</v>
      </c>
      <c r="D654" s="224"/>
      <c r="E654" s="225">
        <v>0.29699999999999999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1471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1797</v>
      </c>
      <c r="D656" s="224"/>
      <c r="E656" s="225">
        <v>1.7028000000000001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1798</v>
      </c>
      <c r="D657" s="224"/>
      <c r="E657" s="225">
        <v>0.39600000000000002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164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1799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1475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1800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45" t="s">
        <v>1801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1802</v>
      </c>
      <c r="D662" s="224"/>
      <c r="E662" s="225">
        <v>0.22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290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1803</v>
      </c>
      <c r="D664" s="224"/>
      <c r="E664" s="225">
        <v>0.16650000000000001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1804</v>
      </c>
      <c r="D665" s="224"/>
      <c r="E665" s="225">
        <v>0.12488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1805</v>
      </c>
      <c r="D666" s="224"/>
      <c r="E666" s="225">
        <v>3.3300000000000003E-2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1806</v>
      </c>
      <c r="D667" s="224"/>
      <c r="E667" s="225">
        <v>2.4979999999999999E-2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1807</v>
      </c>
      <c r="D668" s="224"/>
      <c r="E668" s="225">
        <v>1.6650000000000002E-2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1808</v>
      </c>
      <c r="D669" s="224"/>
      <c r="E669" s="225">
        <v>1.2489999999999999E-2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1745</v>
      </c>
      <c r="D670" s="224"/>
      <c r="E670" s="225">
        <v>0.26640000000000003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1746</v>
      </c>
      <c r="D671" s="224"/>
      <c r="E671" s="225">
        <v>0.19980000000000001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1809</v>
      </c>
      <c r="D672" s="224"/>
      <c r="E672" s="225">
        <v>0.2175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1485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1810</v>
      </c>
      <c r="D674" s="224"/>
      <c r="E674" s="225">
        <v>0.12235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164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1487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1488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1489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5" t="s">
        <v>1811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45" t="s">
        <v>1812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45" t="s">
        <v>1813</v>
      </c>
      <c r="D680" s="224"/>
      <c r="E680" s="225">
        <v>0.19800000000000001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45" t="s">
        <v>1814</v>
      </c>
      <c r="D681" s="224"/>
      <c r="E681" s="225">
        <v>0.127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164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1815</v>
      </c>
      <c r="D682" s="224"/>
      <c r="E682" s="225">
        <v>0.13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1816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1817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33">
        <v>112</v>
      </c>
      <c r="B685" s="234" t="s">
        <v>1006</v>
      </c>
      <c r="C685" s="244" t="s">
        <v>1007</v>
      </c>
      <c r="D685" s="235" t="s">
        <v>628</v>
      </c>
      <c r="E685" s="236">
        <v>2.8447900000000002</v>
      </c>
      <c r="F685" s="237"/>
      <c r="G685" s="238">
        <f>ROUND(E685*F685,2)</f>
        <v>0</v>
      </c>
      <c r="H685" s="237"/>
      <c r="I685" s="238">
        <f>ROUND(E685*H685,2)</f>
        <v>0</v>
      </c>
      <c r="J685" s="237"/>
      <c r="K685" s="238">
        <f>ROUND(E685*J685,2)</f>
        <v>0</v>
      </c>
      <c r="L685" s="238">
        <v>21</v>
      </c>
      <c r="M685" s="238">
        <f>G685*(1+L685/100)</f>
        <v>0</v>
      </c>
      <c r="N685" s="238">
        <v>0</v>
      </c>
      <c r="O685" s="238">
        <f>ROUND(E685*N685,2)</f>
        <v>0</v>
      </c>
      <c r="P685" s="238">
        <v>0</v>
      </c>
      <c r="Q685" s="238">
        <f>ROUND(E685*P685,2)</f>
        <v>0</v>
      </c>
      <c r="R685" s="238" t="s">
        <v>1008</v>
      </c>
      <c r="S685" s="238" t="s">
        <v>159</v>
      </c>
      <c r="T685" s="239" t="s">
        <v>159</v>
      </c>
      <c r="U685" s="223">
        <v>0</v>
      </c>
      <c r="V685" s="223">
        <f>ROUND(E685*U685,2)</f>
        <v>0</v>
      </c>
      <c r="W685" s="223"/>
      <c r="X685" s="223" t="s">
        <v>271</v>
      </c>
      <c r="Y685" s="214"/>
      <c r="Z685" s="214"/>
      <c r="AA685" s="214"/>
      <c r="AB685" s="214"/>
      <c r="AC685" s="214"/>
      <c r="AD685" s="214"/>
      <c r="AE685" s="214"/>
      <c r="AF685" s="214"/>
      <c r="AG685" s="214" t="s">
        <v>272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1818</v>
      </c>
      <c r="D686" s="224"/>
      <c r="E686" s="225">
        <v>0.29699999999999999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1498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45" t="s">
        <v>1819</v>
      </c>
      <c r="D688" s="224"/>
      <c r="E688" s="225">
        <v>1.7028000000000001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164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5" t="s">
        <v>1820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1501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1821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5" t="s">
        <v>1803</v>
      </c>
      <c r="D692" s="224"/>
      <c r="E692" s="225">
        <v>0.16650000000000001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1804</v>
      </c>
      <c r="D693" s="224"/>
      <c r="E693" s="225">
        <v>0.12488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5" t="s">
        <v>1805</v>
      </c>
      <c r="D694" s="224"/>
      <c r="E694" s="225">
        <v>3.3300000000000003E-2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5" t="s">
        <v>1806</v>
      </c>
      <c r="D695" s="224"/>
      <c r="E695" s="225">
        <v>2.4979999999999999E-2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5" t="s">
        <v>1807</v>
      </c>
      <c r="D696" s="224"/>
      <c r="E696" s="225">
        <v>1.6650000000000002E-2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5" t="s">
        <v>1808</v>
      </c>
      <c r="D697" s="224"/>
      <c r="E697" s="225">
        <v>1.2489999999999999E-2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164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1745</v>
      </c>
      <c r="D698" s="224"/>
      <c r="E698" s="225">
        <v>0.26640000000000003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1746</v>
      </c>
      <c r="D699" s="224"/>
      <c r="E699" s="225">
        <v>0.19980000000000001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5" t="s">
        <v>1811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1812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33">
        <v>113</v>
      </c>
      <c r="B702" s="234" t="s">
        <v>1015</v>
      </c>
      <c r="C702" s="244" t="s">
        <v>1016</v>
      </c>
      <c r="D702" s="235" t="s">
        <v>628</v>
      </c>
      <c r="E702" s="236">
        <v>0.19725999999999999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0</v>
      </c>
      <c r="O702" s="238">
        <f>ROUND(E702*N702,2)</f>
        <v>0</v>
      </c>
      <c r="P702" s="238">
        <v>0</v>
      </c>
      <c r="Q702" s="238">
        <f>ROUND(E702*P702,2)</f>
        <v>0</v>
      </c>
      <c r="R702" s="238" t="s">
        <v>1008</v>
      </c>
      <c r="S702" s="238" t="s">
        <v>159</v>
      </c>
      <c r="T702" s="239" t="s">
        <v>159</v>
      </c>
      <c r="U702" s="223">
        <v>0</v>
      </c>
      <c r="V702" s="223">
        <f>ROUND(E702*U702,2)</f>
        <v>0</v>
      </c>
      <c r="W702" s="223"/>
      <c r="X702" s="223" t="s">
        <v>271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272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1503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1822</v>
      </c>
      <c r="D704" s="224"/>
      <c r="E704" s="225">
        <v>8.5750000000000007E-2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1823</v>
      </c>
      <c r="D705" s="224"/>
      <c r="E705" s="225">
        <v>0.11151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45" t="s">
        <v>1506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5" t="s">
        <v>1507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1508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3">
        <v>114</v>
      </c>
      <c r="B709" s="234" t="s">
        <v>1023</v>
      </c>
      <c r="C709" s="244" t="s">
        <v>1024</v>
      </c>
      <c r="D709" s="235" t="s">
        <v>628</v>
      </c>
      <c r="E709" s="236">
        <v>8.4540000000000004E-2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38" t="s">
        <v>1008</v>
      </c>
      <c r="S709" s="238" t="s">
        <v>159</v>
      </c>
      <c r="T709" s="239" t="s">
        <v>159</v>
      </c>
      <c r="U709" s="223">
        <v>0</v>
      </c>
      <c r="V709" s="223">
        <f>ROUND(E709*U709,2)</f>
        <v>0</v>
      </c>
      <c r="W709" s="223"/>
      <c r="X709" s="223" t="s">
        <v>271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319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5" t="s">
        <v>1509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5" t="s">
        <v>1824</v>
      </c>
      <c r="D711" s="224"/>
      <c r="E711" s="225">
        <v>3.6749999999999998E-2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5" t="s">
        <v>1825</v>
      </c>
      <c r="D712" s="224"/>
      <c r="E712" s="225">
        <v>4.7789999999999999E-2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1512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1513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1514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33">
        <v>115</v>
      </c>
      <c r="B716" s="234" t="s">
        <v>1031</v>
      </c>
      <c r="C716" s="244" t="s">
        <v>1032</v>
      </c>
      <c r="D716" s="235" t="s">
        <v>628</v>
      </c>
      <c r="E716" s="236">
        <v>0.49719999999999998</v>
      </c>
      <c r="F716" s="237"/>
      <c r="G716" s="238">
        <f>ROUND(E716*F716,2)</f>
        <v>0</v>
      </c>
      <c r="H716" s="237"/>
      <c r="I716" s="238">
        <f>ROUND(E716*H716,2)</f>
        <v>0</v>
      </c>
      <c r="J716" s="237"/>
      <c r="K716" s="238">
        <f>ROUND(E716*J716,2)</f>
        <v>0</v>
      </c>
      <c r="L716" s="238">
        <v>21</v>
      </c>
      <c r="M716" s="238">
        <f>G716*(1+L716/100)</f>
        <v>0</v>
      </c>
      <c r="N716" s="238">
        <v>0</v>
      </c>
      <c r="O716" s="238">
        <f>ROUND(E716*N716,2)</f>
        <v>0</v>
      </c>
      <c r="P716" s="238">
        <v>0</v>
      </c>
      <c r="Q716" s="238">
        <f>ROUND(E716*P716,2)</f>
        <v>0</v>
      </c>
      <c r="R716" s="238" t="s">
        <v>1008</v>
      </c>
      <c r="S716" s="238" t="s">
        <v>159</v>
      </c>
      <c r="T716" s="239" t="s">
        <v>159</v>
      </c>
      <c r="U716" s="223">
        <v>0</v>
      </c>
      <c r="V716" s="223">
        <f>ROUND(E716*U716,2)</f>
        <v>0</v>
      </c>
      <c r="W716" s="223"/>
      <c r="X716" s="223" t="s">
        <v>271</v>
      </c>
      <c r="Y716" s="214"/>
      <c r="Z716" s="214"/>
      <c r="AA716" s="214"/>
      <c r="AB716" s="214"/>
      <c r="AC716" s="214"/>
      <c r="AD716" s="214"/>
      <c r="AE716" s="214"/>
      <c r="AF716" s="214"/>
      <c r="AG716" s="214" t="s">
        <v>272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45" t="s">
        <v>1826</v>
      </c>
      <c r="D717" s="224"/>
      <c r="E717" s="225">
        <v>0.2772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1816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1827</v>
      </c>
      <c r="D719" s="224"/>
      <c r="E719" s="225">
        <v>0.22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33">
        <v>116</v>
      </c>
      <c r="B720" s="234" t="s">
        <v>1035</v>
      </c>
      <c r="C720" s="244" t="s">
        <v>1032</v>
      </c>
      <c r="D720" s="235" t="s">
        <v>628</v>
      </c>
      <c r="E720" s="236">
        <v>0.1188</v>
      </c>
      <c r="F720" s="237"/>
      <c r="G720" s="238">
        <f>ROUND(E720*F720,2)</f>
        <v>0</v>
      </c>
      <c r="H720" s="237"/>
      <c r="I720" s="238">
        <f>ROUND(E720*H720,2)</f>
        <v>0</v>
      </c>
      <c r="J720" s="237"/>
      <c r="K720" s="238">
        <f>ROUND(E720*J720,2)</f>
        <v>0</v>
      </c>
      <c r="L720" s="238">
        <v>21</v>
      </c>
      <c r="M720" s="238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38" t="s">
        <v>1008</v>
      </c>
      <c r="S720" s="238" t="s">
        <v>159</v>
      </c>
      <c r="T720" s="239" t="s">
        <v>159</v>
      </c>
      <c r="U720" s="223">
        <v>0</v>
      </c>
      <c r="V720" s="223">
        <f>ROUND(E720*U720,2)</f>
        <v>0</v>
      </c>
      <c r="W720" s="223"/>
      <c r="X720" s="223" t="s">
        <v>271</v>
      </c>
      <c r="Y720" s="214"/>
      <c r="Z720" s="214"/>
      <c r="AA720" s="214"/>
      <c r="AB720" s="214"/>
      <c r="AC720" s="214"/>
      <c r="AD720" s="214"/>
      <c r="AE720" s="214"/>
      <c r="AF720" s="214"/>
      <c r="AG720" s="214" t="s">
        <v>319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ht="22.5" outlineLevel="1" x14ac:dyDescent="0.2">
      <c r="A721" s="221"/>
      <c r="B721" s="222"/>
      <c r="C721" s="245" t="s">
        <v>1828</v>
      </c>
      <c r="D721" s="224"/>
      <c r="E721" s="225">
        <v>0.1188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1817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3">
        <v>117</v>
      </c>
      <c r="B723" s="234" t="s">
        <v>1037</v>
      </c>
      <c r="C723" s="244" t="s">
        <v>1038</v>
      </c>
      <c r="D723" s="235" t="s">
        <v>628</v>
      </c>
      <c r="E723" s="236">
        <v>3.9100000000000003E-3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1008</v>
      </c>
      <c r="S723" s="238" t="s">
        <v>159</v>
      </c>
      <c r="T723" s="239" t="s">
        <v>159</v>
      </c>
      <c r="U723" s="223">
        <v>0</v>
      </c>
      <c r="V723" s="223">
        <f>ROUND(E723*U723,2)</f>
        <v>0</v>
      </c>
      <c r="W723" s="223"/>
      <c r="X723" s="223" t="s">
        <v>271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319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45" t="s">
        <v>1518</v>
      </c>
      <c r="D724" s="224"/>
      <c r="E724" s="225">
        <v>3.9100000000000003E-3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33">
        <v>118</v>
      </c>
      <c r="B725" s="234" t="s">
        <v>1040</v>
      </c>
      <c r="C725" s="244" t="s">
        <v>1041</v>
      </c>
      <c r="D725" s="235" t="s">
        <v>628</v>
      </c>
      <c r="E725" s="236">
        <v>4.4149399999999996</v>
      </c>
      <c r="F725" s="237"/>
      <c r="G725" s="238">
        <f>ROUND(E725*F725,2)</f>
        <v>0</v>
      </c>
      <c r="H725" s="237"/>
      <c r="I725" s="238">
        <f>ROUND(E725*H725,2)</f>
        <v>0</v>
      </c>
      <c r="J725" s="237"/>
      <c r="K725" s="238">
        <f>ROUND(E725*J725,2)</f>
        <v>0</v>
      </c>
      <c r="L725" s="238">
        <v>21</v>
      </c>
      <c r="M725" s="238">
        <f>G725*(1+L725/100)</f>
        <v>0</v>
      </c>
      <c r="N725" s="238">
        <v>0</v>
      </c>
      <c r="O725" s="238">
        <f>ROUND(E725*N725,2)</f>
        <v>0</v>
      </c>
      <c r="P725" s="238">
        <v>0</v>
      </c>
      <c r="Q725" s="238">
        <f>ROUND(E725*P725,2)</f>
        <v>0</v>
      </c>
      <c r="R725" s="238" t="s">
        <v>1042</v>
      </c>
      <c r="S725" s="238" t="s">
        <v>159</v>
      </c>
      <c r="T725" s="239" t="s">
        <v>159</v>
      </c>
      <c r="U725" s="223">
        <v>6.0000000000000001E-3</v>
      </c>
      <c r="V725" s="223">
        <f>ROUND(E725*U725,2)</f>
        <v>0.03</v>
      </c>
      <c r="W725" s="223"/>
      <c r="X725" s="223" t="s">
        <v>271</v>
      </c>
      <c r="Y725" s="214"/>
      <c r="Z725" s="214"/>
      <c r="AA725" s="214"/>
      <c r="AB725" s="214"/>
      <c r="AC725" s="214"/>
      <c r="AD725" s="214"/>
      <c r="AE725" s="214"/>
      <c r="AF725" s="214"/>
      <c r="AG725" s="214" t="s">
        <v>975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53" t="s">
        <v>1043</v>
      </c>
      <c r="D726" s="251"/>
      <c r="E726" s="251"/>
      <c r="F726" s="251"/>
      <c r="G726" s="251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288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5" t="s">
        <v>1795</v>
      </c>
      <c r="D727" s="224"/>
      <c r="E727" s="225">
        <v>0.1593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45" t="s">
        <v>1796</v>
      </c>
      <c r="D728" s="224"/>
      <c r="E728" s="225">
        <v>0.29699999999999999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45" t="s">
        <v>1471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45" t="s">
        <v>1797</v>
      </c>
      <c r="D730" s="224"/>
      <c r="E730" s="225">
        <v>1.7028000000000001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45" t="s">
        <v>1798</v>
      </c>
      <c r="D731" s="224"/>
      <c r="E731" s="225">
        <v>0.39600000000000002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164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45" t="s">
        <v>1799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45" t="s">
        <v>1475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164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45" t="s">
        <v>1800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164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45" t="s">
        <v>1801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1802</v>
      </c>
      <c r="D736" s="224"/>
      <c r="E736" s="225">
        <v>0.22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290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1803</v>
      </c>
      <c r="D738" s="224"/>
      <c r="E738" s="225">
        <v>0.16650000000000001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1804</v>
      </c>
      <c r="D739" s="224"/>
      <c r="E739" s="225">
        <v>0.12488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45" t="s">
        <v>1805</v>
      </c>
      <c r="D740" s="224"/>
      <c r="E740" s="225">
        <v>3.3300000000000003E-2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164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ht="22.5" outlineLevel="1" x14ac:dyDescent="0.2">
      <c r="A741" s="221"/>
      <c r="B741" s="222"/>
      <c r="C741" s="245" t="s">
        <v>1806</v>
      </c>
      <c r="D741" s="224"/>
      <c r="E741" s="225">
        <v>2.4979999999999999E-2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5" t="s">
        <v>1807</v>
      </c>
      <c r="D742" s="224"/>
      <c r="E742" s="225">
        <v>1.6650000000000002E-2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45" t="s">
        <v>1808</v>
      </c>
      <c r="D743" s="224"/>
      <c r="E743" s="225">
        <v>1.2489999999999999E-2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1745</v>
      </c>
      <c r="D744" s="224"/>
      <c r="E744" s="225">
        <v>0.26640000000000003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1746</v>
      </c>
      <c r="D745" s="224"/>
      <c r="E745" s="225">
        <v>0.19980000000000001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164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45" t="s">
        <v>1809</v>
      </c>
      <c r="D746" s="224"/>
      <c r="E746" s="225">
        <v>0.2175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164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45" t="s">
        <v>1485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164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45" t="s">
        <v>1810</v>
      </c>
      <c r="D748" s="224"/>
      <c r="E748" s="225">
        <v>0.12235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45" t="s">
        <v>1487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164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45" t="s">
        <v>1488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164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45" t="s">
        <v>1489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164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45" t="s">
        <v>1811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164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5" t="s">
        <v>1812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164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5" t="s">
        <v>1813</v>
      </c>
      <c r="D754" s="224"/>
      <c r="E754" s="225">
        <v>0.19800000000000001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164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1814</v>
      </c>
      <c r="D755" s="224"/>
      <c r="E755" s="225">
        <v>0.127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45" t="s">
        <v>1815</v>
      </c>
      <c r="D756" s="224"/>
      <c r="E756" s="225">
        <v>0.13</v>
      </c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164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45" t="s">
        <v>1816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164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45" t="s">
        <v>1817</v>
      </c>
      <c r="D758" s="224"/>
      <c r="E758" s="225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164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x14ac:dyDescent="0.2">
      <c r="A759" s="227" t="s">
        <v>154</v>
      </c>
      <c r="B759" s="228" t="s">
        <v>109</v>
      </c>
      <c r="C759" s="243" t="s">
        <v>110</v>
      </c>
      <c r="D759" s="229"/>
      <c r="E759" s="230"/>
      <c r="F759" s="231"/>
      <c r="G759" s="231">
        <f>SUMIF(AG760:AG772,"&lt;&gt;NOR",G760:G772)</f>
        <v>0</v>
      </c>
      <c r="H759" s="231"/>
      <c r="I759" s="231">
        <f>SUM(I760:I772)</f>
        <v>0</v>
      </c>
      <c r="J759" s="231"/>
      <c r="K759" s="231">
        <f>SUM(K760:K772)</f>
        <v>0</v>
      </c>
      <c r="L759" s="231"/>
      <c r="M759" s="231">
        <f>SUM(M760:M772)</f>
        <v>0</v>
      </c>
      <c r="N759" s="231"/>
      <c r="O759" s="231">
        <f>SUM(O760:O772)</f>
        <v>0</v>
      </c>
      <c r="P759" s="231"/>
      <c r="Q759" s="231">
        <f>SUM(Q760:Q772)</f>
        <v>0</v>
      </c>
      <c r="R759" s="231"/>
      <c r="S759" s="231"/>
      <c r="T759" s="232"/>
      <c r="U759" s="226"/>
      <c r="V759" s="226">
        <f>SUM(V760:V772)</f>
        <v>15.040000000000001</v>
      </c>
      <c r="W759" s="226"/>
      <c r="X759" s="226"/>
      <c r="AG759" t="s">
        <v>155</v>
      </c>
    </row>
    <row r="760" spans="1:60" ht="22.5" outlineLevel="1" x14ac:dyDescent="0.2">
      <c r="A760" s="233">
        <v>119</v>
      </c>
      <c r="B760" s="234" t="s">
        <v>1044</v>
      </c>
      <c r="C760" s="244" t="s">
        <v>1045</v>
      </c>
      <c r="D760" s="235" t="s">
        <v>628</v>
      </c>
      <c r="E760" s="236">
        <v>15.27134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0</v>
      </c>
      <c r="O760" s="238">
        <f>ROUND(E760*N760,2)</f>
        <v>0</v>
      </c>
      <c r="P760" s="238">
        <v>0</v>
      </c>
      <c r="Q760" s="238">
        <f>ROUND(E760*P760,2)</f>
        <v>0</v>
      </c>
      <c r="R760" s="238" t="s">
        <v>646</v>
      </c>
      <c r="S760" s="238" t="s">
        <v>159</v>
      </c>
      <c r="T760" s="239" t="s">
        <v>159</v>
      </c>
      <c r="U760" s="223">
        <v>0.21149999999999999</v>
      </c>
      <c r="V760" s="223">
        <f>ROUND(E760*U760,2)</f>
        <v>3.23</v>
      </c>
      <c r="W760" s="223"/>
      <c r="X760" s="223" t="s">
        <v>1046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1047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3" t="s">
        <v>1048</v>
      </c>
      <c r="D761" s="251"/>
      <c r="E761" s="251"/>
      <c r="F761" s="251"/>
      <c r="G761" s="251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288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4" t="s">
        <v>1049</v>
      </c>
      <c r="D762" s="252"/>
      <c r="E762" s="252"/>
      <c r="F762" s="252"/>
      <c r="G762" s="252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210</v>
      </c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45" t="s">
        <v>1050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164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ht="22.5" outlineLevel="1" x14ac:dyDescent="0.2">
      <c r="A764" s="221"/>
      <c r="B764" s="222"/>
      <c r="C764" s="245" t="s">
        <v>1830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164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5" t="s">
        <v>1831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164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5" t="s">
        <v>1937</v>
      </c>
      <c r="D766" s="224"/>
      <c r="E766" s="225">
        <v>15.27134</v>
      </c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164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33.75" outlineLevel="1" x14ac:dyDescent="0.2">
      <c r="A767" s="233">
        <v>120</v>
      </c>
      <c r="B767" s="234" t="s">
        <v>1055</v>
      </c>
      <c r="C767" s="244" t="s">
        <v>1056</v>
      </c>
      <c r="D767" s="235" t="s">
        <v>628</v>
      </c>
      <c r="E767" s="236">
        <v>15.27134</v>
      </c>
      <c r="F767" s="237"/>
      <c r="G767" s="238">
        <f>ROUND(E767*F767,2)</f>
        <v>0</v>
      </c>
      <c r="H767" s="237"/>
      <c r="I767" s="238">
        <f>ROUND(E767*H767,2)</f>
        <v>0</v>
      </c>
      <c r="J767" s="237"/>
      <c r="K767" s="238">
        <f>ROUND(E767*J767,2)</f>
        <v>0</v>
      </c>
      <c r="L767" s="238">
        <v>21</v>
      </c>
      <c r="M767" s="238">
        <f>G767*(1+L767/100)</f>
        <v>0</v>
      </c>
      <c r="N767" s="238">
        <v>0</v>
      </c>
      <c r="O767" s="238">
        <f>ROUND(E767*N767,2)</f>
        <v>0</v>
      </c>
      <c r="P767" s="238">
        <v>0</v>
      </c>
      <c r="Q767" s="238">
        <f>ROUND(E767*P767,2)</f>
        <v>0</v>
      </c>
      <c r="R767" s="238" t="s">
        <v>646</v>
      </c>
      <c r="S767" s="238" t="s">
        <v>159</v>
      </c>
      <c r="T767" s="239" t="s">
        <v>159</v>
      </c>
      <c r="U767" s="223">
        <v>0.77339999999999998</v>
      </c>
      <c r="V767" s="223">
        <f>ROUND(E767*U767,2)</f>
        <v>11.81</v>
      </c>
      <c r="W767" s="223"/>
      <c r="X767" s="223" t="s">
        <v>1046</v>
      </c>
      <c r="Y767" s="214"/>
      <c r="Z767" s="214"/>
      <c r="AA767" s="214"/>
      <c r="AB767" s="214"/>
      <c r="AC767" s="214"/>
      <c r="AD767" s="214"/>
      <c r="AE767" s="214"/>
      <c r="AF767" s="214"/>
      <c r="AG767" s="214" t="s">
        <v>1047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3" t="s">
        <v>1048</v>
      </c>
      <c r="D768" s="251"/>
      <c r="E768" s="251"/>
      <c r="F768" s="251"/>
      <c r="G768" s="251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288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1050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22.5" outlineLevel="1" x14ac:dyDescent="0.2">
      <c r="A770" s="221"/>
      <c r="B770" s="222"/>
      <c r="C770" s="245" t="s">
        <v>1830</v>
      </c>
      <c r="D770" s="224"/>
      <c r="E770" s="225"/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164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45" t="s">
        <v>1831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164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5" t="s">
        <v>1937</v>
      </c>
      <c r="D772" s="224"/>
      <c r="E772" s="225">
        <v>15.27134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164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x14ac:dyDescent="0.2">
      <c r="A773" s="227" t="s">
        <v>154</v>
      </c>
      <c r="B773" s="228" t="s">
        <v>115</v>
      </c>
      <c r="C773" s="243" t="s">
        <v>116</v>
      </c>
      <c r="D773" s="229"/>
      <c r="E773" s="230"/>
      <c r="F773" s="231"/>
      <c r="G773" s="231">
        <f>SUMIF(AG774:AG790,"&lt;&gt;NOR",G774:G790)</f>
        <v>0</v>
      </c>
      <c r="H773" s="231"/>
      <c r="I773" s="231">
        <f>SUM(I774:I790)</f>
        <v>0</v>
      </c>
      <c r="J773" s="231"/>
      <c r="K773" s="231">
        <f>SUM(K774:K790)</f>
        <v>0</v>
      </c>
      <c r="L773" s="231"/>
      <c r="M773" s="231">
        <f>SUM(M774:M790)</f>
        <v>0</v>
      </c>
      <c r="N773" s="231"/>
      <c r="O773" s="231">
        <f>SUM(O774:O790)</f>
        <v>0.33</v>
      </c>
      <c r="P773" s="231"/>
      <c r="Q773" s="231">
        <f>SUM(Q774:Q790)</f>
        <v>0</v>
      </c>
      <c r="R773" s="231"/>
      <c r="S773" s="231"/>
      <c r="T773" s="232"/>
      <c r="U773" s="226"/>
      <c r="V773" s="226">
        <f>SUM(V774:V790)</f>
        <v>19.009999999999998</v>
      </c>
      <c r="W773" s="226"/>
      <c r="X773" s="226"/>
      <c r="AG773" t="s">
        <v>155</v>
      </c>
    </row>
    <row r="774" spans="1:60" outlineLevel="1" x14ac:dyDescent="0.2">
      <c r="A774" s="233">
        <v>121</v>
      </c>
      <c r="B774" s="234" t="s">
        <v>1061</v>
      </c>
      <c r="C774" s="244" t="s">
        <v>1062</v>
      </c>
      <c r="D774" s="235" t="s">
        <v>318</v>
      </c>
      <c r="E774" s="236">
        <v>15.2</v>
      </c>
      <c r="F774" s="237"/>
      <c r="G774" s="238">
        <f>ROUND(E774*F774,2)</f>
        <v>0</v>
      </c>
      <c r="H774" s="237"/>
      <c r="I774" s="238">
        <f>ROUND(E774*H774,2)</f>
        <v>0</v>
      </c>
      <c r="J774" s="237"/>
      <c r="K774" s="238">
        <f>ROUND(E774*J774,2)</f>
        <v>0</v>
      </c>
      <c r="L774" s="238">
        <v>21</v>
      </c>
      <c r="M774" s="238">
        <f>G774*(1+L774/100)</f>
        <v>0</v>
      </c>
      <c r="N774" s="238">
        <v>2.1940000000000001E-2</v>
      </c>
      <c r="O774" s="238">
        <f>ROUND(E774*N774,2)</f>
        <v>0.33</v>
      </c>
      <c r="P774" s="238">
        <v>0</v>
      </c>
      <c r="Q774" s="238">
        <f>ROUND(E774*P774,2)</f>
        <v>0</v>
      </c>
      <c r="R774" s="238" t="s">
        <v>1063</v>
      </c>
      <c r="S774" s="238" t="s">
        <v>159</v>
      </c>
      <c r="T774" s="239" t="s">
        <v>159</v>
      </c>
      <c r="U774" s="223">
        <v>0.84499999999999997</v>
      </c>
      <c r="V774" s="223">
        <f>ROUND(E774*U774,2)</f>
        <v>12.84</v>
      </c>
      <c r="W774" s="223"/>
      <c r="X774" s="223" t="s">
        <v>271</v>
      </c>
      <c r="Y774" s="214"/>
      <c r="Z774" s="214"/>
      <c r="AA774" s="214"/>
      <c r="AB774" s="214"/>
      <c r="AC774" s="214"/>
      <c r="AD774" s="214"/>
      <c r="AE774" s="214"/>
      <c r="AF774" s="214"/>
      <c r="AG774" s="214" t="s">
        <v>319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3" t="s">
        <v>1064</v>
      </c>
      <c r="D775" s="251"/>
      <c r="E775" s="251"/>
      <c r="F775" s="251"/>
      <c r="G775" s="251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288</v>
      </c>
      <c r="AH775" s="214"/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54" t="s">
        <v>1065</v>
      </c>
      <c r="D776" s="252"/>
      <c r="E776" s="252"/>
      <c r="F776" s="252"/>
      <c r="G776" s="252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210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22.5" outlineLevel="1" x14ac:dyDescent="0.2">
      <c r="A777" s="221"/>
      <c r="B777" s="222"/>
      <c r="C777" s="245" t="s">
        <v>1522</v>
      </c>
      <c r="D777" s="224"/>
      <c r="E777" s="225">
        <v>3.8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164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1" x14ac:dyDescent="0.2">
      <c r="A778" s="221"/>
      <c r="B778" s="222"/>
      <c r="C778" s="245" t="s">
        <v>1523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164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45" t="s">
        <v>1524</v>
      </c>
      <c r="D779" s="224"/>
      <c r="E779" s="225">
        <v>11.4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164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33">
        <v>122</v>
      </c>
      <c r="B780" s="234" t="s">
        <v>1069</v>
      </c>
      <c r="C780" s="244" t="s">
        <v>1070</v>
      </c>
      <c r="D780" s="235" t="s">
        <v>318</v>
      </c>
      <c r="E780" s="236">
        <v>15.2</v>
      </c>
      <c r="F780" s="237"/>
      <c r="G780" s="238">
        <f>ROUND(E780*F780,2)</f>
        <v>0</v>
      </c>
      <c r="H780" s="237"/>
      <c r="I780" s="238">
        <f>ROUND(E780*H780,2)</f>
        <v>0</v>
      </c>
      <c r="J780" s="237"/>
      <c r="K780" s="238">
        <f>ROUND(E780*J780,2)</f>
        <v>0</v>
      </c>
      <c r="L780" s="238">
        <v>21</v>
      </c>
      <c r="M780" s="238">
        <f>G780*(1+L780/100)</f>
        <v>0</v>
      </c>
      <c r="N780" s="238">
        <v>0</v>
      </c>
      <c r="O780" s="238">
        <f>ROUND(E780*N780,2)</f>
        <v>0</v>
      </c>
      <c r="P780" s="238">
        <v>0</v>
      </c>
      <c r="Q780" s="238">
        <f>ROUND(E780*P780,2)</f>
        <v>0</v>
      </c>
      <c r="R780" s="238" t="s">
        <v>1063</v>
      </c>
      <c r="S780" s="238" t="s">
        <v>159</v>
      </c>
      <c r="T780" s="239" t="s">
        <v>159</v>
      </c>
      <c r="U780" s="223">
        <v>0.36799999999999999</v>
      </c>
      <c r="V780" s="223">
        <f>ROUND(E780*U780,2)</f>
        <v>5.59</v>
      </c>
      <c r="W780" s="223"/>
      <c r="X780" s="223" t="s">
        <v>271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319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53" t="s">
        <v>1064</v>
      </c>
      <c r="D781" s="251"/>
      <c r="E781" s="251"/>
      <c r="F781" s="251"/>
      <c r="G781" s="251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288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4" t="s">
        <v>1071</v>
      </c>
      <c r="D782" s="252"/>
      <c r="E782" s="252"/>
      <c r="F782" s="252"/>
      <c r="G782" s="252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210</v>
      </c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45" t="s">
        <v>1522</v>
      </c>
      <c r="D783" s="224"/>
      <c r="E783" s="225">
        <v>3.8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164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21"/>
      <c r="B784" s="222"/>
      <c r="C784" s="245" t="s">
        <v>1523</v>
      </c>
      <c r="D784" s="224"/>
      <c r="E784" s="225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164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21"/>
      <c r="B785" s="222"/>
      <c r="C785" s="245" t="s">
        <v>1524</v>
      </c>
      <c r="D785" s="224"/>
      <c r="E785" s="225">
        <v>11.4</v>
      </c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164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33">
        <v>123</v>
      </c>
      <c r="B786" s="234" t="s">
        <v>1072</v>
      </c>
      <c r="C786" s="244" t="s">
        <v>1073</v>
      </c>
      <c r="D786" s="235" t="s">
        <v>628</v>
      </c>
      <c r="E786" s="236">
        <v>0.33349000000000001</v>
      </c>
      <c r="F786" s="237"/>
      <c r="G786" s="238">
        <f>ROUND(E786*F786,2)</f>
        <v>0</v>
      </c>
      <c r="H786" s="237"/>
      <c r="I786" s="238">
        <f>ROUND(E786*H786,2)</f>
        <v>0</v>
      </c>
      <c r="J786" s="237"/>
      <c r="K786" s="238">
        <f>ROUND(E786*J786,2)</f>
        <v>0</v>
      </c>
      <c r="L786" s="238">
        <v>21</v>
      </c>
      <c r="M786" s="238">
        <f>G786*(1+L786/100)</f>
        <v>0</v>
      </c>
      <c r="N786" s="238">
        <v>0</v>
      </c>
      <c r="O786" s="238">
        <f>ROUND(E786*N786,2)</f>
        <v>0</v>
      </c>
      <c r="P786" s="238">
        <v>0</v>
      </c>
      <c r="Q786" s="238">
        <f>ROUND(E786*P786,2)</f>
        <v>0</v>
      </c>
      <c r="R786" s="238" t="s">
        <v>1074</v>
      </c>
      <c r="S786" s="238" t="s">
        <v>159</v>
      </c>
      <c r="T786" s="239" t="s">
        <v>159</v>
      </c>
      <c r="U786" s="223">
        <v>1.7509999999999999</v>
      </c>
      <c r="V786" s="223">
        <f>ROUND(E786*U786,2)</f>
        <v>0.57999999999999996</v>
      </c>
      <c r="W786" s="223"/>
      <c r="X786" s="223" t="s">
        <v>1046</v>
      </c>
      <c r="Y786" s="214"/>
      <c r="Z786" s="214"/>
      <c r="AA786" s="214"/>
      <c r="AB786" s="214"/>
      <c r="AC786" s="214"/>
      <c r="AD786" s="214"/>
      <c r="AE786" s="214"/>
      <c r="AF786" s="214"/>
      <c r="AG786" s="214" t="s">
        <v>1047</v>
      </c>
      <c r="AH786" s="214"/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3" t="s">
        <v>1075</v>
      </c>
      <c r="D787" s="251"/>
      <c r="E787" s="251"/>
      <c r="F787" s="251"/>
      <c r="G787" s="251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288</v>
      </c>
      <c r="AH787" s="214"/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45" t="s">
        <v>1050</v>
      </c>
      <c r="D788" s="224"/>
      <c r="E788" s="225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164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5" t="s">
        <v>1833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164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1526</v>
      </c>
      <c r="D790" s="224"/>
      <c r="E790" s="225">
        <v>0.33349000000000001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164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x14ac:dyDescent="0.2">
      <c r="A791" s="227" t="s">
        <v>154</v>
      </c>
      <c r="B791" s="228" t="s">
        <v>117</v>
      </c>
      <c r="C791" s="243" t="s">
        <v>118</v>
      </c>
      <c r="D791" s="229"/>
      <c r="E791" s="230"/>
      <c r="F791" s="231"/>
      <c r="G791" s="231">
        <f>SUMIF(AG792:AG803,"&lt;&gt;NOR",G792:G803)</f>
        <v>0</v>
      </c>
      <c r="H791" s="231"/>
      <c r="I791" s="231">
        <f>SUM(I792:I803)</f>
        <v>0</v>
      </c>
      <c r="J791" s="231"/>
      <c r="K791" s="231">
        <f>SUM(K792:K803)</f>
        <v>0</v>
      </c>
      <c r="L791" s="231"/>
      <c r="M791" s="231">
        <f>SUM(M792:M803)</f>
        <v>0</v>
      </c>
      <c r="N791" s="231"/>
      <c r="O791" s="231">
        <f>SUM(O792:O803)</f>
        <v>0</v>
      </c>
      <c r="P791" s="231"/>
      <c r="Q791" s="231">
        <f>SUM(Q792:Q803)</f>
        <v>0</v>
      </c>
      <c r="R791" s="231"/>
      <c r="S791" s="231"/>
      <c r="T791" s="232"/>
      <c r="U791" s="226"/>
      <c r="V791" s="226">
        <f>SUM(V792:V803)</f>
        <v>0.44000000000000006</v>
      </c>
      <c r="W791" s="226"/>
      <c r="X791" s="226"/>
      <c r="AG791" t="s">
        <v>155</v>
      </c>
    </row>
    <row r="792" spans="1:60" outlineLevel="1" x14ac:dyDescent="0.2">
      <c r="A792" s="233">
        <v>124</v>
      </c>
      <c r="B792" s="234" t="s">
        <v>1078</v>
      </c>
      <c r="C792" s="244" t="s">
        <v>1079</v>
      </c>
      <c r="D792" s="235" t="s">
        <v>318</v>
      </c>
      <c r="E792" s="236">
        <v>6</v>
      </c>
      <c r="F792" s="237"/>
      <c r="G792" s="238">
        <f>ROUND(E792*F792,2)</f>
        <v>0</v>
      </c>
      <c r="H792" s="237"/>
      <c r="I792" s="238">
        <f>ROUND(E792*H792,2)</f>
        <v>0</v>
      </c>
      <c r="J792" s="237"/>
      <c r="K792" s="238">
        <f>ROUND(E792*J792,2)</f>
        <v>0</v>
      </c>
      <c r="L792" s="238">
        <v>21</v>
      </c>
      <c r="M792" s="238">
        <f>G792*(1+L792/100)</f>
        <v>0</v>
      </c>
      <c r="N792" s="238">
        <v>0</v>
      </c>
      <c r="O792" s="238">
        <f>ROUND(E792*N792,2)</f>
        <v>0</v>
      </c>
      <c r="P792" s="238">
        <v>0</v>
      </c>
      <c r="Q792" s="238">
        <f>ROUND(E792*P792,2)</f>
        <v>0</v>
      </c>
      <c r="R792" s="238" t="s">
        <v>646</v>
      </c>
      <c r="S792" s="238" t="s">
        <v>159</v>
      </c>
      <c r="T792" s="239" t="s">
        <v>159</v>
      </c>
      <c r="U792" s="223">
        <v>2.5999999999999999E-2</v>
      </c>
      <c r="V792" s="223">
        <f>ROUND(E792*U792,2)</f>
        <v>0.16</v>
      </c>
      <c r="W792" s="223"/>
      <c r="X792" s="223" t="s">
        <v>271</v>
      </c>
      <c r="Y792" s="214"/>
      <c r="Z792" s="214"/>
      <c r="AA792" s="214"/>
      <c r="AB792" s="214"/>
      <c r="AC792" s="214"/>
      <c r="AD792" s="214"/>
      <c r="AE792" s="214"/>
      <c r="AF792" s="214"/>
      <c r="AG792" s="214" t="s">
        <v>319</v>
      </c>
      <c r="AH792" s="214"/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45" t="s">
        <v>1527</v>
      </c>
      <c r="D793" s="224"/>
      <c r="E793" s="225">
        <v>6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164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1938</v>
      </c>
      <c r="D794" s="224"/>
      <c r="E794" s="225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33">
        <v>125</v>
      </c>
      <c r="B795" s="234" t="s">
        <v>1082</v>
      </c>
      <c r="C795" s="244" t="s">
        <v>1083</v>
      </c>
      <c r="D795" s="235" t="s">
        <v>318</v>
      </c>
      <c r="E795" s="236">
        <v>6</v>
      </c>
      <c r="F795" s="237"/>
      <c r="G795" s="238">
        <f>ROUND(E795*F795,2)</f>
        <v>0</v>
      </c>
      <c r="H795" s="237"/>
      <c r="I795" s="238">
        <f>ROUND(E795*H795,2)</f>
        <v>0</v>
      </c>
      <c r="J795" s="237"/>
      <c r="K795" s="238">
        <f>ROUND(E795*J795,2)</f>
        <v>0</v>
      </c>
      <c r="L795" s="238">
        <v>21</v>
      </c>
      <c r="M795" s="238">
        <f>G795*(1+L795/100)</f>
        <v>0</v>
      </c>
      <c r="N795" s="238">
        <v>0</v>
      </c>
      <c r="O795" s="238">
        <f>ROUND(E795*N795,2)</f>
        <v>0</v>
      </c>
      <c r="P795" s="238">
        <v>0</v>
      </c>
      <c r="Q795" s="238">
        <f>ROUND(E795*P795,2)</f>
        <v>0</v>
      </c>
      <c r="R795" s="238" t="s">
        <v>117</v>
      </c>
      <c r="S795" s="238" t="s">
        <v>159</v>
      </c>
      <c r="T795" s="239" t="s">
        <v>159</v>
      </c>
      <c r="U795" s="223">
        <v>4.6330000000000003E-2</v>
      </c>
      <c r="V795" s="223">
        <f>ROUND(E795*U795,2)</f>
        <v>0.28000000000000003</v>
      </c>
      <c r="W795" s="223"/>
      <c r="X795" s="223" t="s">
        <v>271</v>
      </c>
      <c r="Y795" s="214"/>
      <c r="Z795" s="214"/>
      <c r="AA795" s="214"/>
      <c r="AB795" s="214"/>
      <c r="AC795" s="214"/>
      <c r="AD795" s="214"/>
      <c r="AE795" s="214"/>
      <c r="AF795" s="214"/>
      <c r="AG795" s="214" t="s">
        <v>319</v>
      </c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45" t="s">
        <v>1527</v>
      </c>
      <c r="D796" s="224"/>
      <c r="E796" s="225">
        <v>6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164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45" t="s">
        <v>1938</v>
      </c>
      <c r="D797" s="224"/>
      <c r="E797" s="225"/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164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33">
        <v>126</v>
      </c>
      <c r="B798" s="234" t="s">
        <v>1084</v>
      </c>
      <c r="C798" s="244" t="s">
        <v>1085</v>
      </c>
      <c r="D798" s="235" t="s">
        <v>318</v>
      </c>
      <c r="E798" s="236">
        <v>6.6</v>
      </c>
      <c r="F798" s="237"/>
      <c r="G798" s="238">
        <f>ROUND(E798*F798,2)</f>
        <v>0</v>
      </c>
      <c r="H798" s="237"/>
      <c r="I798" s="238">
        <f>ROUND(E798*H798,2)</f>
        <v>0</v>
      </c>
      <c r="J798" s="237"/>
      <c r="K798" s="238">
        <f>ROUND(E798*J798,2)</f>
        <v>0</v>
      </c>
      <c r="L798" s="238">
        <v>21</v>
      </c>
      <c r="M798" s="238">
        <f>G798*(1+L798/100)</f>
        <v>0</v>
      </c>
      <c r="N798" s="238">
        <v>0</v>
      </c>
      <c r="O798" s="238">
        <f>ROUND(E798*N798,2)</f>
        <v>0</v>
      </c>
      <c r="P798" s="238">
        <v>0</v>
      </c>
      <c r="Q798" s="238">
        <f>ROUND(E798*P798,2)</f>
        <v>0</v>
      </c>
      <c r="R798" s="238" t="s">
        <v>629</v>
      </c>
      <c r="S798" s="238" t="s">
        <v>159</v>
      </c>
      <c r="T798" s="239" t="s">
        <v>159</v>
      </c>
      <c r="U798" s="223">
        <v>0</v>
      </c>
      <c r="V798" s="223">
        <f>ROUND(E798*U798,2)</f>
        <v>0</v>
      </c>
      <c r="W798" s="223"/>
      <c r="X798" s="223" t="s">
        <v>630</v>
      </c>
      <c r="Y798" s="214"/>
      <c r="Z798" s="214"/>
      <c r="AA798" s="214"/>
      <c r="AB798" s="214"/>
      <c r="AC798" s="214"/>
      <c r="AD798" s="214"/>
      <c r="AE798" s="214"/>
      <c r="AF798" s="214"/>
      <c r="AG798" s="214" t="s">
        <v>658</v>
      </c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45" t="s">
        <v>1529</v>
      </c>
      <c r="D799" s="224"/>
      <c r="E799" s="225">
        <v>6.6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164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45" t="s">
        <v>1939</v>
      </c>
      <c r="D800" s="224"/>
      <c r="E800" s="225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164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ht="33.75" outlineLevel="1" x14ac:dyDescent="0.2">
      <c r="A801" s="233">
        <v>127</v>
      </c>
      <c r="B801" s="234" t="s">
        <v>1088</v>
      </c>
      <c r="C801" s="244" t="s">
        <v>1089</v>
      </c>
      <c r="D801" s="235" t="s">
        <v>318</v>
      </c>
      <c r="E801" s="236">
        <v>6.6</v>
      </c>
      <c r="F801" s="237"/>
      <c r="G801" s="238">
        <f>ROUND(E801*F801,2)</f>
        <v>0</v>
      </c>
      <c r="H801" s="237"/>
      <c r="I801" s="238">
        <f>ROUND(E801*H801,2)</f>
        <v>0</v>
      </c>
      <c r="J801" s="237"/>
      <c r="K801" s="238">
        <f>ROUND(E801*J801,2)</f>
        <v>0</v>
      </c>
      <c r="L801" s="238">
        <v>21</v>
      </c>
      <c r="M801" s="238">
        <f>G801*(1+L801/100)</f>
        <v>0</v>
      </c>
      <c r="N801" s="238">
        <v>4.0000000000000003E-5</v>
      </c>
      <c r="O801" s="238">
        <f>ROUND(E801*N801,2)</f>
        <v>0</v>
      </c>
      <c r="P801" s="238">
        <v>0</v>
      </c>
      <c r="Q801" s="238">
        <f>ROUND(E801*P801,2)</f>
        <v>0</v>
      </c>
      <c r="R801" s="238" t="s">
        <v>629</v>
      </c>
      <c r="S801" s="238" t="s">
        <v>159</v>
      </c>
      <c r="T801" s="239" t="s">
        <v>159</v>
      </c>
      <c r="U801" s="223">
        <v>0</v>
      </c>
      <c r="V801" s="223">
        <f>ROUND(E801*U801,2)</f>
        <v>0</v>
      </c>
      <c r="W801" s="223"/>
      <c r="X801" s="223" t="s">
        <v>630</v>
      </c>
      <c r="Y801" s="214"/>
      <c r="Z801" s="214"/>
      <c r="AA801" s="214"/>
      <c r="AB801" s="214"/>
      <c r="AC801" s="214"/>
      <c r="AD801" s="214"/>
      <c r="AE801" s="214"/>
      <c r="AF801" s="214"/>
      <c r="AG801" s="214" t="s">
        <v>658</v>
      </c>
      <c r="AH801" s="214"/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45" t="s">
        <v>1531</v>
      </c>
      <c r="D802" s="224"/>
      <c r="E802" s="225">
        <v>6.6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164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45" t="s">
        <v>1939</v>
      </c>
      <c r="D803" s="224"/>
      <c r="E803" s="225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164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x14ac:dyDescent="0.2">
      <c r="A804" s="227" t="s">
        <v>154</v>
      </c>
      <c r="B804" s="228" t="s">
        <v>119</v>
      </c>
      <c r="C804" s="243" t="s">
        <v>120</v>
      </c>
      <c r="D804" s="229"/>
      <c r="E804" s="230"/>
      <c r="F804" s="231"/>
      <c r="G804" s="231">
        <f>SUMIF(AG805:AG806,"&lt;&gt;NOR",G805:G806)</f>
        <v>0</v>
      </c>
      <c r="H804" s="231"/>
      <c r="I804" s="231">
        <f>SUM(I805:I806)</f>
        <v>0</v>
      </c>
      <c r="J804" s="231"/>
      <c r="K804" s="231">
        <f>SUM(K805:K806)</f>
        <v>0</v>
      </c>
      <c r="L804" s="231"/>
      <c r="M804" s="231">
        <f>SUM(M805:M806)</f>
        <v>0</v>
      </c>
      <c r="N804" s="231"/>
      <c r="O804" s="231">
        <f>SUM(O805:O806)</f>
        <v>0</v>
      </c>
      <c r="P804" s="231"/>
      <c r="Q804" s="231">
        <f>SUM(Q805:Q806)</f>
        <v>0</v>
      </c>
      <c r="R804" s="231"/>
      <c r="S804" s="231"/>
      <c r="T804" s="232"/>
      <c r="U804" s="226"/>
      <c r="V804" s="226">
        <f>SUM(V805:V806)</f>
        <v>0</v>
      </c>
      <c r="W804" s="226"/>
      <c r="X804" s="226"/>
      <c r="AG804" t="s">
        <v>155</v>
      </c>
    </row>
    <row r="805" spans="1:60" outlineLevel="1" x14ac:dyDescent="0.2">
      <c r="A805" s="233">
        <v>128</v>
      </c>
      <c r="B805" s="234" t="s">
        <v>1532</v>
      </c>
      <c r="C805" s="244" t="s">
        <v>1533</v>
      </c>
      <c r="D805" s="235" t="s">
        <v>318</v>
      </c>
      <c r="E805" s="236">
        <v>6</v>
      </c>
      <c r="F805" s="237"/>
      <c r="G805" s="238">
        <f>ROUND(E805*F805,2)</f>
        <v>0</v>
      </c>
      <c r="H805" s="237"/>
      <c r="I805" s="238">
        <f>ROUND(E805*H805,2)</f>
        <v>0</v>
      </c>
      <c r="J805" s="237"/>
      <c r="K805" s="238">
        <f>ROUND(E805*J805,2)</f>
        <v>0</v>
      </c>
      <c r="L805" s="238">
        <v>21</v>
      </c>
      <c r="M805" s="238">
        <f>G805*(1+L805/100)</f>
        <v>0</v>
      </c>
      <c r="N805" s="238">
        <v>0</v>
      </c>
      <c r="O805" s="238">
        <f>ROUND(E805*N805,2)</f>
        <v>0</v>
      </c>
      <c r="P805" s="238">
        <v>0</v>
      </c>
      <c r="Q805" s="238">
        <f>ROUND(E805*P805,2)</f>
        <v>0</v>
      </c>
      <c r="R805" s="238"/>
      <c r="S805" s="238" t="s">
        <v>159</v>
      </c>
      <c r="T805" s="239" t="s">
        <v>159</v>
      </c>
      <c r="U805" s="223">
        <v>0</v>
      </c>
      <c r="V805" s="223">
        <f>ROUND(E805*U805,2)</f>
        <v>0</v>
      </c>
      <c r="W805" s="223"/>
      <c r="X805" s="223" t="s">
        <v>271</v>
      </c>
      <c r="Y805" s="214"/>
      <c r="Z805" s="214"/>
      <c r="AA805" s="214"/>
      <c r="AB805" s="214"/>
      <c r="AC805" s="214"/>
      <c r="AD805" s="214"/>
      <c r="AE805" s="214"/>
      <c r="AF805" s="214"/>
      <c r="AG805" s="214" t="s">
        <v>272</v>
      </c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45" t="s">
        <v>1534</v>
      </c>
      <c r="D806" s="224"/>
      <c r="E806" s="225">
        <v>6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164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x14ac:dyDescent="0.2">
      <c r="A807" s="227" t="s">
        <v>154</v>
      </c>
      <c r="B807" s="228" t="s">
        <v>121</v>
      </c>
      <c r="C807" s="243" t="s">
        <v>122</v>
      </c>
      <c r="D807" s="229"/>
      <c r="E807" s="230"/>
      <c r="F807" s="231"/>
      <c r="G807" s="231">
        <f>SUMIF(AG808:AG810,"&lt;&gt;NOR",G808:G810)</f>
        <v>0</v>
      </c>
      <c r="H807" s="231"/>
      <c r="I807" s="231">
        <f>SUM(I808:I810)</f>
        <v>0</v>
      </c>
      <c r="J807" s="231"/>
      <c r="K807" s="231">
        <f>SUM(K808:K810)</f>
        <v>0</v>
      </c>
      <c r="L807" s="231"/>
      <c r="M807" s="231">
        <f>SUM(M808:M810)</f>
        <v>0</v>
      </c>
      <c r="N807" s="231"/>
      <c r="O807" s="231">
        <f>SUM(O808:O810)</f>
        <v>0</v>
      </c>
      <c r="P807" s="231"/>
      <c r="Q807" s="231">
        <f>SUM(Q808:Q810)</f>
        <v>0</v>
      </c>
      <c r="R807" s="231"/>
      <c r="S807" s="231"/>
      <c r="T807" s="232"/>
      <c r="U807" s="226"/>
      <c r="V807" s="226">
        <f>SUM(V808:V810)</f>
        <v>0.12</v>
      </c>
      <c r="W807" s="226"/>
      <c r="X807" s="226"/>
      <c r="AG807" t="s">
        <v>155</v>
      </c>
    </row>
    <row r="808" spans="1:60" outlineLevel="1" x14ac:dyDescent="0.2">
      <c r="A808" s="233">
        <v>129</v>
      </c>
      <c r="B808" s="234" t="s">
        <v>1094</v>
      </c>
      <c r="C808" s="244" t="s">
        <v>1095</v>
      </c>
      <c r="D808" s="235" t="s">
        <v>1096</v>
      </c>
      <c r="E808" s="236">
        <v>0.03</v>
      </c>
      <c r="F808" s="237"/>
      <c r="G808" s="238">
        <f>ROUND(E808*F808,2)</f>
        <v>0</v>
      </c>
      <c r="H808" s="237"/>
      <c r="I808" s="238">
        <f>ROUND(E808*H808,2)</f>
        <v>0</v>
      </c>
      <c r="J808" s="237"/>
      <c r="K808" s="238">
        <f>ROUND(E808*J808,2)</f>
        <v>0</v>
      </c>
      <c r="L808" s="238">
        <v>21</v>
      </c>
      <c r="M808" s="238">
        <f>G808*(1+L808/100)</f>
        <v>0</v>
      </c>
      <c r="N808" s="238">
        <v>3.4209999999999997E-2</v>
      </c>
      <c r="O808" s="238">
        <f>ROUND(E808*N808,2)</f>
        <v>0</v>
      </c>
      <c r="P808" s="238">
        <v>0</v>
      </c>
      <c r="Q808" s="238">
        <f>ROUND(E808*P808,2)</f>
        <v>0</v>
      </c>
      <c r="R808" s="238"/>
      <c r="S808" s="238" t="s">
        <v>159</v>
      </c>
      <c r="T808" s="239" t="s">
        <v>159</v>
      </c>
      <c r="U808" s="223">
        <v>4.0999999999999996</v>
      </c>
      <c r="V808" s="223">
        <f>ROUND(E808*U808,2)</f>
        <v>0.12</v>
      </c>
      <c r="W808" s="223"/>
      <c r="X808" s="223" t="s">
        <v>271</v>
      </c>
      <c r="Y808" s="214"/>
      <c r="Z808" s="214"/>
      <c r="AA808" s="214"/>
      <c r="AB808" s="214"/>
      <c r="AC808" s="214"/>
      <c r="AD808" s="214"/>
      <c r="AE808" s="214"/>
      <c r="AF808" s="214"/>
      <c r="AG808" s="214" t="s">
        <v>272</v>
      </c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45" t="s">
        <v>1535</v>
      </c>
      <c r="D809" s="224"/>
      <c r="E809" s="225">
        <v>0.03</v>
      </c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164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45" t="s">
        <v>1098</v>
      </c>
      <c r="D810" s="224"/>
      <c r="E810" s="225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164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x14ac:dyDescent="0.2">
      <c r="A811" s="227" t="s">
        <v>154</v>
      </c>
      <c r="B811" s="228" t="s">
        <v>123</v>
      </c>
      <c r="C811" s="243" t="s">
        <v>108</v>
      </c>
      <c r="D811" s="229"/>
      <c r="E811" s="230"/>
      <c r="F811" s="231"/>
      <c r="G811" s="231">
        <f>SUMIF(AG812:AG819,"&lt;&gt;NOR",G812:G819)</f>
        <v>0</v>
      </c>
      <c r="H811" s="231"/>
      <c r="I811" s="231">
        <f>SUM(I812:I819)</f>
        <v>0</v>
      </c>
      <c r="J811" s="231"/>
      <c r="K811" s="231">
        <f>SUM(K812:K819)</f>
        <v>0</v>
      </c>
      <c r="L811" s="231"/>
      <c r="M811" s="231">
        <f>SUM(M812:M819)</f>
        <v>0</v>
      </c>
      <c r="N811" s="231"/>
      <c r="O811" s="231">
        <f>SUM(O812:O819)</f>
        <v>0</v>
      </c>
      <c r="P811" s="231"/>
      <c r="Q811" s="231">
        <f>SUM(Q812:Q819)</f>
        <v>0</v>
      </c>
      <c r="R811" s="231"/>
      <c r="S811" s="231"/>
      <c r="T811" s="232"/>
      <c r="U811" s="226"/>
      <c r="V811" s="226">
        <f>SUM(V812:V819)</f>
        <v>0.04</v>
      </c>
      <c r="W811" s="226"/>
      <c r="X811" s="226"/>
      <c r="AG811" t="s">
        <v>155</v>
      </c>
    </row>
    <row r="812" spans="1:60" ht="22.5" outlineLevel="1" x14ac:dyDescent="0.2">
      <c r="A812" s="233">
        <v>130</v>
      </c>
      <c r="B812" s="234" t="s">
        <v>1099</v>
      </c>
      <c r="C812" s="244" t="s">
        <v>1100</v>
      </c>
      <c r="D812" s="235" t="s">
        <v>628</v>
      </c>
      <c r="E812" s="236">
        <v>4.3512300000000002</v>
      </c>
      <c r="F812" s="237"/>
      <c r="G812" s="238">
        <f>ROUND(E812*F812,2)</f>
        <v>0</v>
      </c>
      <c r="H812" s="237"/>
      <c r="I812" s="238">
        <f>ROUND(E812*H812,2)</f>
        <v>0</v>
      </c>
      <c r="J812" s="237"/>
      <c r="K812" s="238">
        <f>ROUND(E812*J812,2)</f>
        <v>0</v>
      </c>
      <c r="L812" s="238">
        <v>21</v>
      </c>
      <c r="M812" s="238">
        <f>G812*(1+L812/100)</f>
        <v>0</v>
      </c>
      <c r="N812" s="238">
        <v>0</v>
      </c>
      <c r="O812" s="238">
        <f>ROUND(E812*N812,2)</f>
        <v>0</v>
      </c>
      <c r="P812" s="238">
        <v>0</v>
      </c>
      <c r="Q812" s="238">
        <f>ROUND(E812*P812,2)</f>
        <v>0</v>
      </c>
      <c r="R812" s="238" t="s">
        <v>278</v>
      </c>
      <c r="S812" s="238" t="s">
        <v>159</v>
      </c>
      <c r="T812" s="239" t="s">
        <v>159</v>
      </c>
      <c r="U812" s="223">
        <v>0.01</v>
      </c>
      <c r="V812" s="223">
        <f>ROUND(E812*U812,2)</f>
        <v>0.04</v>
      </c>
      <c r="W812" s="223"/>
      <c r="X812" s="223" t="s">
        <v>1101</v>
      </c>
      <c r="Y812" s="214"/>
      <c r="Z812" s="214"/>
      <c r="AA812" s="214"/>
      <c r="AB812" s="214"/>
      <c r="AC812" s="214"/>
      <c r="AD812" s="214"/>
      <c r="AE812" s="214"/>
      <c r="AF812" s="214"/>
      <c r="AG812" s="214" t="s">
        <v>1102</v>
      </c>
      <c r="AH812" s="214"/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45" t="s">
        <v>1103</v>
      </c>
      <c r="D813" s="224"/>
      <c r="E813" s="225"/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164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45" t="s">
        <v>1841</v>
      </c>
      <c r="D814" s="224"/>
      <c r="E814" s="225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164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45" t="s">
        <v>1842</v>
      </c>
      <c r="D815" s="224"/>
      <c r="E815" s="225">
        <v>4.3512300000000002</v>
      </c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164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ht="22.5" outlineLevel="1" x14ac:dyDescent="0.2">
      <c r="A816" s="233">
        <v>131</v>
      </c>
      <c r="B816" s="234" t="s">
        <v>1106</v>
      </c>
      <c r="C816" s="244" t="s">
        <v>1107</v>
      </c>
      <c r="D816" s="235" t="s">
        <v>628</v>
      </c>
      <c r="E816" s="236">
        <v>39.161029999999997</v>
      </c>
      <c r="F816" s="237"/>
      <c r="G816" s="238">
        <f>ROUND(E816*F816,2)</f>
        <v>0</v>
      </c>
      <c r="H816" s="237"/>
      <c r="I816" s="238">
        <f>ROUND(E816*H816,2)</f>
        <v>0</v>
      </c>
      <c r="J816" s="237"/>
      <c r="K816" s="238">
        <f>ROUND(E816*J816,2)</f>
        <v>0</v>
      </c>
      <c r="L816" s="238">
        <v>21</v>
      </c>
      <c r="M816" s="238">
        <f>G816*(1+L816/100)</f>
        <v>0</v>
      </c>
      <c r="N816" s="238">
        <v>0</v>
      </c>
      <c r="O816" s="238">
        <f>ROUND(E816*N816,2)</f>
        <v>0</v>
      </c>
      <c r="P816" s="238">
        <v>0</v>
      </c>
      <c r="Q816" s="238">
        <f>ROUND(E816*P816,2)</f>
        <v>0</v>
      </c>
      <c r="R816" s="238" t="s">
        <v>278</v>
      </c>
      <c r="S816" s="238" t="s">
        <v>159</v>
      </c>
      <c r="T816" s="239" t="s">
        <v>159</v>
      </c>
      <c r="U816" s="223">
        <v>0</v>
      </c>
      <c r="V816" s="223">
        <f>ROUND(E816*U816,2)</f>
        <v>0</v>
      </c>
      <c r="W816" s="223"/>
      <c r="X816" s="223" t="s">
        <v>1101</v>
      </c>
      <c r="Y816" s="214"/>
      <c r="Z816" s="214"/>
      <c r="AA816" s="214"/>
      <c r="AB816" s="214"/>
      <c r="AC816" s="214"/>
      <c r="AD816" s="214"/>
      <c r="AE816" s="214"/>
      <c r="AF816" s="214"/>
      <c r="AG816" s="214" t="s">
        <v>1102</v>
      </c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45" t="s">
        <v>1103</v>
      </c>
      <c r="D817" s="224"/>
      <c r="E817" s="225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164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45" t="s">
        <v>1841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164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45" t="s">
        <v>1843</v>
      </c>
      <c r="D819" s="224"/>
      <c r="E819" s="225">
        <v>39.161029999999997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164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x14ac:dyDescent="0.2">
      <c r="A820" s="3"/>
      <c r="B820" s="4"/>
      <c r="C820" s="247"/>
      <c r="D820" s="6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AE820">
        <v>15</v>
      </c>
      <c r="AF820">
        <v>21</v>
      </c>
      <c r="AG820" t="s">
        <v>141</v>
      </c>
    </row>
    <row r="821" spans="1:60" x14ac:dyDescent="0.2">
      <c r="A821" s="217"/>
      <c r="B821" s="218" t="s">
        <v>29</v>
      </c>
      <c r="C821" s="248"/>
      <c r="D821" s="219"/>
      <c r="E821" s="220"/>
      <c r="F821" s="220"/>
      <c r="G821" s="242">
        <f>G8+G468+G479+G483+G490+G551+G570+G628+G638+G644+G759+G773+G791+G804+G807+G811</f>
        <v>0</v>
      </c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AE821">
        <f>SUMIF(L7:L819,AE820,G7:G819)</f>
        <v>0</v>
      </c>
      <c r="AF821">
        <f>SUMIF(L7:L819,AF820,G7:G819)</f>
        <v>0</v>
      </c>
      <c r="AG821" t="s">
        <v>263</v>
      </c>
    </row>
    <row r="822" spans="1:60" x14ac:dyDescent="0.2">
      <c r="A822" s="250" t="s">
        <v>1109</v>
      </c>
      <c r="B822" s="250"/>
      <c r="C822" s="247"/>
      <c r="D822" s="6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</row>
    <row r="823" spans="1:60" x14ac:dyDescent="0.2">
      <c r="A823" s="3"/>
      <c r="B823" s="4" t="s">
        <v>1539</v>
      </c>
      <c r="C823" s="247" t="s">
        <v>1540</v>
      </c>
      <c r="D823" s="6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AG823" t="s">
        <v>1112</v>
      </c>
    </row>
    <row r="824" spans="1:60" x14ac:dyDescent="0.2">
      <c r="A824" s="3"/>
      <c r="B824" s="4" t="s">
        <v>1541</v>
      </c>
      <c r="C824" s="247" t="s">
        <v>1114</v>
      </c>
      <c r="D824" s="6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AG824" t="s">
        <v>1115</v>
      </c>
    </row>
    <row r="825" spans="1:60" x14ac:dyDescent="0.2">
      <c r="A825" s="3"/>
      <c r="B825" s="4"/>
      <c r="C825" s="247" t="s">
        <v>1116</v>
      </c>
      <c r="D825" s="6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AG825" t="s">
        <v>1117</v>
      </c>
    </row>
    <row r="826" spans="1:60" x14ac:dyDescent="0.2">
      <c r="A826" s="3"/>
      <c r="B826" s="4"/>
      <c r="C826" s="247"/>
      <c r="D826" s="6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</row>
    <row r="827" spans="1:60" x14ac:dyDescent="0.2">
      <c r="C827" s="249"/>
      <c r="D827" s="10"/>
      <c r="AG827" t="s">
        <v>264</v>
      </c>
    </row>
    <row r="828" spans="1:60" x14ac:dyDescent="0.2">
      <c r="D828" s="10"/>
    </row>
    <row r="829" spans="1:60" x14ac:dyDescent="0.2">
      <c r="D829" s="10"/>
    </row>
    <row r="830" spans="1:60" x14ac:dyDescent="0.2">
      <c r="D830" s="10"/>
    </row>
    <row r="831" spans="1:60" x14ac:dyDescent="0.2">
      <c r="D831" s="10"/>
    </row>
    <row r="832" spans="1:60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93">
    <mergeCell ref="C775:G775"/>
    <mergeCell ref="C776:G776"/>
    <mergeCell ref="C781:G781"/>
    <mergeCell ref="C782:G782"/>
    <mergeCell ref="C787:G787"/>
    <mergeCell ref="C649:G649"/>
    <mergeCell ref="C652:G652"/>
    <mergeCell ref="C726:G726"/>
    <mergeCell ref="C761:G761"/>
    <mergeCell ref="C762:G762"/>
    <mergeCell ref="C768:G768"/>
    <mergeCell ref="C622:G622"/>
    <mergeCell ref="C630:G630"/>
    <mergeCell ref="C631:G631"/>
    <mergeCell ref="C640:G640"/>
    <mergeCell ref="C641:G641"/>
    <mergeCell ref="C646:G646"/>
    <mergeCell ref="C599:G599"/>
    <mergeCell ref="C604:G604"/>
    <mergeCell ref="C607:G607"/>
    <mergeCell ref="C610:G610"/>
    <mergeCell ref="C614:G614"/>
    <mergeCell ref="C617:G617"/>
    <mergeCell ref="C548:G548"/>
    <mergeCell ref="C549:G549"/>
    <mergeCell ref="C553:G553"/>
    <mergeCell ref="C556:G556"/>
    <mergeCell ref="C559:G559"/>
    <mergeCell ref="C562:G562"/>
    <mergeCell ref="C503:G503"/>
    <mergeCell ref="C514:G514"/>
    <mergeCell ref="C519:G519"/>
    <mergeCell ref="C523:G523"/>
    <mergeCell ref="C526:G526"/>
    <mergeCell ref="C539:G539"/>
    <mergeCell ref="C470:G470"/>
    <mergeCell ref="C473:G473"/>
    <mergeCell ref="C481:G481"/>
    <mergeCell ref="C485:G485"/>
    <mergeCell ref="C492:G492"/>
    <mergeCell ref="C496:G496"/>
    <mergeCell ref="C320:G320"/>
    <mergeCell ref="C369:G369"/>
    <mergeCell ref="C373:G373"/>
    <mergeCell ref="C379:G379"/>
    <mergeCell ref="C390:G390"/>
    <mergeCell ref="C391:G391"/>
    <mergeCell ref="C209:G209"/>
    <mergeCell ref="C251:G251"/>
    <mergeCell ref="C259:G259"/>
    <mergeCell ref="C274:G274"/>
    <mergeCell ref="C284:G284"/>
    <mergeCell ref="C319:G319"/>
    <mergeCell ref="C166:G166"/>
    <mergeCell ref="C169:G169"/>
    <mergeCell ref="C174:G174"/>
    <mergeCell ref="C179:G179"/>
    <mergeCell ref="C182:G182"/>
    <mergeCell ref="C185:G185"/>
    <mergeCell ref="C132:G132"/>
    <mergeCell ref="C139:G139"/>
    <mergeCell ref="C146:G146"/>
    <mergeCell ref="C153:G153"/>
    <mergeCell ref="C160:G160"/>
    <mergeCell ref="C163:G163"/>
    <mergeCell ref="C94:G94"/>
    <mergeCell ref="C97:G97"/>
    <mergeCell ref="C104:G104"/>
    <mergeCell ref="C111:G111"/>
    <mergeCell ref="C118:G118"/>
    <mergeCell ref="C125:G125"/>
    <mergeCell ref="C70:G70"/>
    <mergeCell ref="C73:G73"/>
    <mergeCell ref="C76:G76"/>
    <mergeCell ref="C79:G79"/>
    <mergeCell ref="C85:G85"/>
    <mergeCell ref="C91:G91"/>
    <mergeCell ref="C44:G44"/>
    <mergeCell ref="C54:G54"/>
    <mergeCell ref="C57:G57"/>
    <mergeCell ref="C61:G61"/>
    <mergeCell ref="C64:G64"/>
    <mergeCell ref="C67:G67"/>
    <mergeCell ref="A1:G1"/>
    <mergeCell ref="C2:G2"/>
    <mergeCell ref="C3:G3"/>
    <mergeCell ref="C4:G4"/>
    <mergeCell ref="A822:B822"/>
    <mergeCell ref="C10:G10"/>
    <mergeCell ref="C16:G16"/>
    <mergeCell ref="C27:G27"/>
    <mergeCell ref="C31:G31"/>
    <mergeCell ref="C41:G41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129</v>
      </c>
      <c r="AG3" t="s">
        <v>131</v>
      </c>
    </row>
    <row r="4" spans="1:60" ht="24.95" customHeight="1" x14ac:dyDescent="0.2">
      <c r="A4" s="204" t="s">
        <v>9</v>
      </c>
      <c r="B4" s="205" t="s">
        <v>73</v>
      </c>
      <c r="C4" s="206" t="s">
        <v>74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89</v>
      </c>
      <c r="C8" s="243" t="s">
        <v>90</v>
      </c>
      <c r="D8" s="229"/>
      <c r="E8" s="230"/>
      <c r="F8" s="231"/>
      <c r="G8" s="231">
        <f>SUMIF(AG9:AG396,"&lt;&gt;NOR",G9:G396)</f>
        <v>0</v>
      </c>
      <c r="H8" s="231"/>
      <c r="I8" s="231">
        <f>SUM(I9:I396)</f>
        <v>0</v>
      </c>
      <c r="J8" s="231"/>
      <c r="K8" s="231">
        <f>SUM(K9:K396)</f>
        <v>0</v>
      </c>
      <c r="L8" s="231"/>
      <c r="M8" s="231">
        <f>SUM(M9:M396)</f>
        <v>0</v>
      </c>
      <c r="N8" s="231"/>
      <c r="O8" s="231">
        <f>SUM(O9:O396)</f>
        <v>8.61</v>
      </c>
      <c r="P8" s="231"/>
      <c r="Q8" s="231">
        <f>SUM(Q9:Q396)</f>
        <v>6.8100000000000014</v>
      </c>
      <c r="R8" s="231"/>
      <c r="S8" s="231"/>
      <c r="T8" s="232"/>
      <c r="U8" s="226"/>
      <c r="V8" s="226">
        <f>SUM(V9:V396)</f>
        <v>45.85</v>
      </c>
      <c r="W8" s="226"/>
      <c r="X8" s="226"/>
      <c r="AG8" t="s">
        <v>155</v>
      </c>
    </row>
    <row r="9" spans="1:60" ht="22.5" outlineLevel="1" x14ac:dyDescent="0.2">
      <c r="A9" s="233">
        <v>1</v>
      </c>
      <c r="B9" s="234" t="s">
        <v>1544</v>
      </c>
      <c r="C9" s="244" t="s">
        <v>1545</v>
      </c>
      <c r="D9" s="235" t="s">
        <v>277</v>
      </c>
      <c r="E9" s="236">
        <v>1.8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0.21</v>
      </c>
      <c r="R9" s="238" t="s">
        <v>278</v>
      </c>
      <c r="S9" s="238" t="s">
        <v>159</v>
      </c>
      <c r="T9" s="239" t="s">
        <v>159</v>
      </c>
      <c r="U9" s="223">
        <v>0.16</v>
      </c>
      <c r="V9" s="223">
        <f>ROUND(E9*U9,2)</f>
        <v>0.28999999999999998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1546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1940</v>
      </c>
      <c r="D11" s="224"/>
      <c r="E11" s="225">
        <v>1.8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1548</v>
      </c>
      <c r="C12" s="244" t="s">
        <v>1549</v>
      </c>
      <c r="D12" s="235" t="s">
        <v>277</v>
      </c>
      <c r="E12" s="236">
        <v>1.8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0.4</v>
      </c>
      <c r="R12" s="238" t="s">
        <v>278</v>
      </c>
      <c r="S12" s="238" t="s">
        <v>159</v>
      </c>
      <c r="T12" s="239" t="s">
        <v>159</v>
      </c>
      <c r="U12" s="223">
        <v>0.251</v>
      </c>
      <c r="V12" s="223">
        <f>ROUND(E12*U12,2)</f>
        <v>0.45</v>
      </c>
      <c r="W12" s="223"/>
      <c r="X12" s="223" t="s">
        <v>271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272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1941</v>
      </c>
      <c r="D13" s="224"/>
      <c r="E13" s="225">
        <v>1.8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3">
        <v>3</v>
      </c>
      <c r="B14" s="234" t="s">
        <v>1126</v>
      </c>
      <c r="C14" s="244" t="s">
        <v>1127</v>
      </c>
      <c r="D14" s="235" t="s">
        <v>277</v>
      </c>
      <c r="E14" s="236">
        <v>3.87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3.41</v>
      </c>
      <c r="R14" s="238" t="s">
        <v>278</v>
      </c>
      <c r="S14" s="238" t="s">
        <v>159</v>
      </c>
      <c r="T14" s="239" t="s">
        <v>159</v>
      </c>
      <c r="U14" s="223">
        <v>1.1093500000000001</v>
      </c>
      <c r="V14" s="223">
        <f>ROUND(E14*U14,2)</f>
        <v>4.29</v>
      </c>
      <c r="W14" s="223"/>
      <c r="X14" s="223" t="s">
        <v>271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272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45" t="s">
        <v>1128</v>
      </c>
      <c r="D15" s="224"/>
      <c r="E15" s="225">
        <v>3.87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164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1129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3">
        <v>4</v>
      </c>
      <c r="B17" s="234" t="s">
        <v>1130</v>
      </c>
      <c r="C17" s="244" t="s">
        <v>1131</v>
      </c>
      <c r="D17" s="235" t="s">
        <v>277</v>
      </c>
      <c r="E17" s="236">
        <v>3.6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0.22</v>
      </c>
      <c r="Q17" s="238">
        <f>ROUND(E17*P17,2)</f>
        <v>0.79</v>
      </c>
      <c r="R17" s="238" t="s">
        <v>278</v>
      </c>
      <c r="S17" s="238" t="s">
        <v>159</v>
      </c>
      <c r="T17" s="239" t="s">
        <v>159</v>
      </c>
      <c r="U17" s="223">
        <v>0.375</v>
      </c>
      <c r="V17" s="223">
        <f>ROUND(E17*U17,2)</f>
        <v>1.35</v>
      </c>
      <c r="W17" s="223"/>
      <c r="X17" s="223" t="s">
        <v>271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272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1132</v>
      </c>
      <c r="D18" s="224"/>
      <c r="E18" s="225">
        <v>3.6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164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1133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5</v>
      </c>
      <c r="B20" s="234" t="s">
        <v>285</v>
      </c>
      <c r="C20" s="244" t="s">
        <v>286</v>
      </c>
      <c r="D20" s="235" t="s">
        <v>277</v>
      </c>
      <c r="E20" s="236">
        <v>4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0.11</v>
      </c>
      <c r="Q20" s="238">
        <f>ROUND(E20*P20,2)</f>
        <v>0.44</v>
      </c>
      <c r="R20" s="238" t="s">
        <v>278</v>
      </c>
      <c r="S20" s="238" t="s">
        <v>159</v>
      </c>
      <c r="T20" s="239" t="s">
        <v>159</v>
      </c>
      <c r="U20" s="223">
        <v>0.08</v>
      </c>
      <c r="V20" s="223">
        <f>ROUND(E20*U20,2)</f>
        <v>0.32</v>
      </c>
      <c r="W20" s="223"/>
      <c r="X20" s="223" t="s">
        <v>271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272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53" t="s">
        <v>287</v>
      </c>
      <c r="D21" s="251"/>
      <c r="E21" s="251"/>
      <c r="F21" s="251"/>
      <c r="G21" s="251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288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0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1134</v>
      </c>
      <c r="D22" s="224"/>
      <c r="E22" s="225">
        <v>4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290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164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6</v>
      </c>
      <c r="B24" s="234" t="s">
        <v>291</v>
      </c>
      <c r="C24" s="244" t="s">
        <v>292</v>
      </c>
      <c r="D24" s="235" t="s">
        <v>293</v>
      </c>
      <c r="E24" s="236">
        <v>0.78300000000000003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1.3</v>
      </c>
      <c r="Q24" s="238">
        <f>ROUND(E24*P24,2)</f>
        <v>1.02</v>
      </c>
      <c r="R24" s="238" t="s">
        <v>294</v>
      </c>
      <c r="S24" s="238" t="s">
        <v>159</v>
      </c>
      <c r="T24" s="239" t="s">
        <v>159</v>
      </c>
      <c r="U24" s="223">
        <v>0.51</v>
      </c>
      <c r="V24" s="223">
        <f>ROUND(E24*U24,2)</f>
        <v>0.4</v>
      </c>
      <c r="W24" s="223"/>
      <c r="X24" s="223" t="s">
        <v>271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272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295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288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1135</v>
      </c>
      <c r="D26" s="224"/>
      <c r="E26" s="225">
        <v>0.18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164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1556</v>
      </c>
      <c r="D27" s="224"/>
      <c r="E27" s="225">
        <v>0.09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1137</v>
      </c>
      <c r="D28" s="224"/>
      <c r="E28" s="225">
        <v>3.5999999999999997E-2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1558</v>
      </c>
      <c r="D29" s="224"/>
      <c r="E29" s="225">
        <v>1.7999999999999999E-2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1139</v>
      </c>
      <c r="D30" s="224"/>
      <c r="E30" s="225">
        <v>1.7999999999999999E-2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1560</v>
      </c>
      <c r="D31" s="224"/>
      <c r="E31" s="225">
        <v>8.9999999999999993E-3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1141</v>
      </c>
      <c r="D32" s="224"/>
      <c r="E32" s="225">
        <v>0.28799999999999998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1562</v>
      </c>
      <c r="D33" s="224"/>
      <c r="E33" s="225">
        <v>0.14399999999999999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3">
        <v>7</v>
      </c>
      <c r="B34" s="234" t="s">
        <v>1564</v>
      </c>
      <c r="C34" s="244" t="s">
        <v>1565</v>
      </c>
      <c r="D34" s="235" t="s">
        <v>318</v>
      </c>
      <c r="E34" s="236">
        <v>2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</v>
      </c>
      <c r="O34" s="238">
        <f>ROUND(E34*N34,2)</f>
        <v>0</v>
      </c>
      <c r="P34" s="238">
        <v>0.27</v>
      </c>
      <c r="Q34" s="238">
        <f>ROUND(E34*P34,2)</f>
        <v>0.54</v>
      </c>
      <c r="R34" s="238" t="s">
        <v>278</v>
      </c>
      <c r="S34" s="238" t="s">
        <v>159</v>
      </c>
      <c r="T34" s="239" t="s">
        <v>159</v>
      </c>
      <c r="U34" s="223">
        <v>0.123</v>
      </c>
      <c r="V34" s="223">
        <f>ROUND(E34*U34,2)</f>
        <v>0.25</v>
      </c>
      <c r="W34" s="223"/>
      <c r="X34" s="223" t="s">
        <v>271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272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 t="s">
        <v>1566</v>
      </c>
      <c r="D35" s="251"/>
      <c r="E35" s="251"/>
      <c r="F35" s="251"/>
      <c r="G35" s="251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288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0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1775</v>
      </c>
      <c r="D36" s="224"/>
      <c r="E36" s="225">
        <v>2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8</v>
      </c>
      <c r="B37" s="234" t="s">
        <v>304</v>
      </c>
      <c r="C37" s="244" t="s">
        <v>305</v>
      </c>
      <c r="D37" s="235" t="s">
        <v>293</v>
      </c>
      <c r="E37" s="236">
        <v>1.83762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306</v>
      </c>
      <c r="S37" s="238" t="s">
        <v>159</v>
      </c>
      <c r="T37" s="239" t="s">
        <v>159</v>
      </c>
      <c r="U37" s="223">
        <v>1.0920000000000001</v>
      </c>
      <c r="V37" s="223">
        <f>ROUND(E37*U37,2)</f>
        <v>2.0099999999999998</v>
      </c>
      <c r="W37" s="223"/>
      <c r="X37" s="223" t="s">
        <v>271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272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3" t="s">
        <v>307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288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0" t="str">
        <f>C38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1942</v>
      </c>
      <c r="D39" s="224"/>
      <c r="E39" s="225">
        <v>2.4964200000000001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1144</v>
      </c>
      <c r="D40" s="224"/>
      <c r="E40" s="225">
        <v>-0.57240000000000002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164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1943</v>
      </c>
      <c r="D41" s="224"/>
      <c r="E41" s="225">
        <v>-8.6400000000000005E-2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164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1146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1944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164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5" t="s">
        <v>1148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164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1149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5" t="s">
        <v>1945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164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3">
        <v>9</v>
      </c>
      <c r="B47" s="234" t="s">
        <v>1573</v>
      </c>
      <c r="C47" s="244" t="s">
        <v>1574</v>
      </c>
      <c r="D47" s="235" t="s">
        <v>293</v>
      </c>
      <c r="E47" s="236">
        <v>0.108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306</v>
      </c>
      <c r="S47" s="238" t="s">
        <v>159</v>
      </c>
      <c r="T47" s="239" t="s">
        <v>159</v>
      </c>
      <c r="U47" s="223">
        <v>0.61199999999999999</v>
      </c>
      <c r="V47" s="223">
        <f>ROUND(E47*U47,2)</f>
        <v>7.0000000000000007E-2</v>
      </c>
      <c r="W47" s="223"/>
      <c r="X47" s="223" t="s">
        <v>271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319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 t="s">
        <v>1575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288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1946</v>
      </c>
      <c r="D49" s="224"/>
      <c r="E49" s="225">
        <v>0.108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3">
        <v>10</v>
      </c>
      <c r="B50" s="234" t="s">
        <v>316</v>
      </c>
      <c r="C50" s="244" t="s">
        <v>317</v>
      </c>
      <c r="D50" s="235" t="s">
        <v>318</v>
      </c>
      <c r="E50" s="236">
        <v>6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6.9199999999999999E-3</v>
      </c>
      <c r="O50" s="238">
        <f>ROUND(E50*N50,2)</f>
        <v>0.04</v>
      </c>
      <c r="P50" s="238">
        <v>0</v>
      </c>
      <c r="Q50" s="238">
        <f>ROUND(E50*P50,2)</f>
        <v>0</v>
      </c>
      <c r="R50" s="238" t="s">
        <v>306</v>
      </c>
      <c r="S50" s="238" t="s">
        <v>159</v>
      </c>
      <c r="T50" s="239" t="s">
        <v>159</v>
      </c>
      <c r="U50" s="223">
        <v>0.502</v>
      </c>
      <c r="V50" s="223">
        <f>ROUND(E50*U50,2)</f>
        <v>3.01</v>
      </c>
      <c r="W50" s="223"/>
      <c r="X50" s="223" t="s">
        <v>271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319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320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288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získané při čerpání, potrubím nebo žlaby. Montáž, demontáž a opotřebení potrubí nebo žlabu a jeho utěsnění po dobu provozu. Včetně nutné podpěrné konstrukce.</v>
      </c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1151</v>
      </c>
      <c r="D52" s="224"/>
      <c r="E52" s="225">
        <v>6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5" t="s">
        <v>322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164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3">
        <v>11</v>
      </c>
      <c r="B54" s="234" t="s">
        <v>323</v>
      </c>
      <c r="C54" s="244" t="s">
        <v>324</v>
      </c>
      <c r="D54" s="235" t="s">
        <v>325</v>
      </c>
      <c r="E54" s="236">
        <v>1.85938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38" t="s">
        <v>306</v>
      </c>
      <c r="S54" s="238" t="s">
        <v>159</v>
      </c>
      <c r="T54" s="239" t="s">
        <v>159</v>
      </c>
      <c r="U54" s="223">
        <v>0.20300000000000001</v>
      </c>
      <c r="V54" s="223">
        <f>ROUND(E54*U54,2)</f>
        <v>0.38</v>
      </c>
      <c r="W54" s="223"/>
      <c r="X54" s="223" t="s">
        <v>271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272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3" t="s">
        <v>326</v>
      </c>
      <c r="D55" s="251"/>
      <c r="E55" s="251"/>
      <c r="F55" s="251"/>
      <c r="G55" s="251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288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0" t="str">
        <f>C55</f>
        <v>na vzdálenost od hladiny vody v jímce po výšku roviny proložené osou nejvyššího bodu výtlačného potrubí. Včetně odpadní potrubí v délce do 20 m.</v>
      </c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45" t="s">
        <v>1152</v>
      </c>
      <c r="D56" s="224"/>
      <c r="E56" s="225">
        <v>1.85938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164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3">
        <v>12</v>
      </c>
      <c r="B57" s="234" t="s">
        <v>328</v>
      </c>
      <c r="C57" s="244" t="s">
        <v>329</v>
      </c>
      <c r="D57" s="235" t="s">
        <v>325</v>
      </c>
      <c r="E57" s="236">
        <v>2.3906299999999998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8">
        <v>4.0000000000000003E-5</v>
      </c>
      <c r="O57" s="238">
        <f>ROUND(E57*N57,2)</f>
        <v>0</v>
      </c>
      <c r="P57" s="238">
        <v>0</v>
      </c>
      <c r="Q57" s="238">
        <f>ROUND(E57*P57,2)</f>
        <v>0</v>
      </c>
      <c r="R57" s="238" t="s">
        <v>306</v>
      </c>
      <c r="S57" s="238" t="s">
        <v>159</v>
      </c>
      <c r="T57" s="239" t="s">
        <v>159</v>
      </c>
      <c r="U57" s="223">
        <v>0.30299999999999999</v>
      </c>
      <c r="V57" s="223">
        <f>ROUND(E57*U57,2)</f>
        <v>0.72</v>
      </c>
      <c r="W57" s="223"/>
      <c r="X57" s="223" t="s">
        <v>271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272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326</v>
      </c>
      <c r="D58" s="251"/>
      <c r="E58" s="251"/>
      <c r="F58" s="251"/>
      <c r="G58" s="251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288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0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1153</v>
      </c>
      <c r="D59" s="224"/>
      <c r="E59" s="225">
        <v>2.3906299999999998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164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13</v>
      </c>
      <c r="B60" s="234" t="s">
        <v>331</v>
      </c>
      <c r="C60" s="244" t="s">
        <v>332</v>
      </c>
      <c r="D60" s="235" t="s">
        <v>333</v>
      </c>
      <c r="E60" s="236">
        <v>0.21875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306</v>
      </c>
      <c r="S60" s="238" t="s">
        <v>159</v>
      </c>
      <c r="T60" s="239" t="s">
        <v>159</v>
      </c>
      <c r="U60" s="223">
        <v>0</v>
      </c>
      <c r="V60" s="223">
        <f>ROUND(E60*U60,2)</f>
        <v>0</v>
      </c>
      <c r="W60" s="223"/>
      <c r="X60" s="223" t="s">
        <v>271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272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334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288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1154</v>
      </c>
      <c r="D62" s="224"/>
      <c r="E62" s="225">
        <v>0.21875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14</v>
      </c>
      <c r="B63" s="234" t="s">
        <v>336</v>
      </c>
      <c r="C63" s="244" t="s">
        <v>337</v>
      </c>
      <c r="D63" s="235" t="s">
        <v>333</v>
      </c>
      <c r="E63" s="236">
        <v>0.28125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306</v>
      </c>
      <c r="S63" s="238" t="s">
        <v>159</v>
      </c>
      <c r="T63" s="239" t="s">
        <v>159</v>
      </c>
      <c r="U63" s="223">
        <v>0</v>
      </c>
      <c r="V63" s="223">
        <f>ROUND(E63*U63,2)</f>
        <v>0</v>
      </c>
      <c r="W63" s="223"/>
      <c r="X63" s="223" t="s">
        <v>271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272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334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288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1155</v>
      </c>
      <c r="D65" s="224"/>
      <c r="E65" s="225">
        <v>0.28125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15</v>
      </c>
      <c r="B66" s="234" t="s">
        <v>339</v>
      </c>
      <c r="C66" s="244" t="s">
        <v>340</v>
      </c>
      <c r="D66" s="235" t="s">
        <v>318</v>
      </c>
      <c r="E66" s="236">
        <v>1.9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8.6899999999999998E-3</v>
      </c>
      <c r="O66" s="238">
        <f>ROUND(E66*N66,2)</f>
        <v>0.02</v>
      </c>
      <c r="P66" s="238">
        <v>0</v>
      </c>
      <c r="Q66" s="238">
        <f>ROUND(E66*P66,2)</f>
        <v>0</v>
      </c>
      <c r="R66" s="238" t="s">
        <v>306</v>
      </c>
      <c r="S66" s="238" t="s">
        <v>159</v>
      </c>
      <c r="T66" s="239" t="s">
        <v>159</v>
      </c>
      <c r="U66" s="223">
        <v>0.70299999999999996</v>
      </c>
      <c r="V66" s="223">
        <f>ROUND(E66*U66,2)</f>
        <v>1.34</v>
      </c>
      <c r="W66" s="223"/>
      <c r="X66" s="223" t="s">
        <v>271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341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288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1156</v>
      </c>
      <c r="D68" s="224"/>
      <c r="E68" s="225">
        <v>1.9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16</v>
      </c>
      <c r="B69" s="234" t="s">
        <v>343</v>
      </c>
      <c r="C69" s="244" t="s">
        <v>344</v>
      </c>
      <c r="D69" s="235" t="s">
        <v>318</v>
      </c>
      <c r="E69" s="236">
        <v>1.9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1.2710000000000001E-2</v>
      </c>
      <c r="O69" s="238">
        <f>ROUND(E69*N69,2)</f>
        <v>0.02</v>
      </c>
      <c r="P69" s="238">
        <v>0</v>
      </c>
      <c r="Q69" s="238">
        <f>ROUND(E69*P69,2)</f>
        <v>0</v>
      </c>
      <c r="R69" s="238" t="s">
        <v>306</v>
      </c>
      <c r="S69" s="238" t="s">
        <v>159</v>
      </c>
      <c r="T69" s="239" t="s">
        <v>159</v>
      </c>
      <c r="U69" s="223">
        <v>1.153</v>
      </c>
      <c r="V69" s="223">
        <f>ROUND(E69*U69,2)</f>
        <v>2.19</v>
      </c>
      <c r="W69" s="223"/>
      <c r="X69" s="223" t="s">
        <v>271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272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341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288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1156</v>
      </c>
      <c r="D71" s="224"/>
      <c r="E71" s="225">
        <v>1.9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17</v>
      </c>
      <c r="B72" s="234" t="s">
        <v>349</v>
      </c>
      <c r="C72" s="244" t="s">
        <v>350</v>
      </c>
      <c r="D72" s="235" t="s">
        <v>293</v>
      </c>
      <c r="E72" s="236">
        <v>2.7246000000000001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 t="s">
        <v>306</v>
      </c>
      <c r="S72" s="238" t="s">
        <v>159</v>
      </c>
      <c r="T72" s="239" t="s">
        <v>159</v>
      </c>
      <c r="U72" s="223">
        <v>1.7629999999999999</v>
      </c>
      <c r="V72" s="223">
        <f>ROUND(E72*U72,2)</f>
        <v>4.8</v>
      </c>
      <c r="W72" s="223"/>
      <c r="X72" s="223" t="s">
        <v>271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272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 t="s">
        <v>351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288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Příplatek k cenám hloubených vykopávek za ztížení vykopávky v blízkosti podzemního vedení nebo výbušnin pro jakoukoliv třídu horniny.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1165</v>
      </c>
      <c r="D74" s="224"/>
      <c r="E74" s="225">
        <v>0.9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1947</v>
      </c>
      <c r="D75" s="224"/>
      <c r="E75" s="225">
        <v>0.9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1166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164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1948</v>
      </c>
      <c r="D77" s="224"/>
      <c r="E77" s="225">
        <v>0.92459999999999998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1169</v>
      </c>
      <c r="C78" s="244" t="s">
        <v>1170</v>
      </c>
      <c r="D78" s="235" t="s">
        <v>293</v>
      </c>
      <c r="E78" s="236">
        <v>3.8490000000000003E-2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306</v>
      </c>
      <c r="S78" s="238" t="s">
        <v>159</v>
      </c>
      <c r="T78" s="239" t="s">
        <v>159</v>
      </c>
      <c r="U78" s="223">
        <v>0.18</v>
      </c>
      <c r="V78" s="223">
        <f>ROUND(E78*U78,2)</f>
        <v>0.01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33.75" outlineLevel="1" x14ac:dyDescent="0.2">
      <c r="A79" s="221"/>
      <c r="B79" s="222"/>
      <c r="C79" s="253" t="s">
        <v>358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1949</v>
      </c>
      <c r="D80" s="224"/>
      <c r="E80" s="225">
        <v>3.8490000000000003E-2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19</v>
      </c>
      <c r="B81" s="234" t="s">
        <v>1172</v>
      </c>
      <c r="C81" s="244" t="s">
        <v>1173</v>
      </c>
      <c r="D81" s="235" t="s">
        <v>293</v>
      </c>
      <c r="E81" s="236">
        <v>3.8490000000000003E-2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306</v>
      </c>
      <c r="S81" s="238" t="s">
        <v>159</v>
      </c>
      <c r="T81" s="239" t="s">
        <v>159</v>
      </c>
      <c r="U81" s="223">
        <v>0.28999999999999998</v>
      </c>
      <c r="V81" s="223">
        <f>ROUND(E81*U81,2)</f>
        <v>0.01</v>
      </c>
      <c r="W81" s="223"/>
      <c r="X81" s="223" t="s">
        <v>271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319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358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1949</v>
      </c>
      <c r="D83" s="224"/>
      <c r="E83" s="225">
        <v>3.8490000000000003E-2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20</v>
      </c>
      <c r="B84" s="234" t="s">
        <v>1174</v>
      </c>
      <c r="C84" s="244" t="s">
        <v>1175</v>
      </c>
      <c r="D84" s="235" t="s">
        <v>293</v>
      </c>
      <c r="E84" s="236">
        <v>2.7945099999999998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306</v>
      </c>
      <c r="S84" s="238" t="s">
        <v>159</v>
      </c>
      <c r="T84" s="239" t="s">
        <v>159</v>
      </c>
      <c r="U84" s="223">
        <v>0.2</v>
      </c>
      <c r="V84" s="223">
        <f>ROUND(E84*U84,2)</f>
        <v>0.56000000000000005</v>
      </c>
      <c r="W84" s="223"/>
      <c r="X84" s="223" t="s">
        <v>271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272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53" t="s">
        <v>358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288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1950</v>
      </c>
      <c r="D86" s="224"/>
      <c r="E86" s="225">
        <v>3.8101600000000002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1177</v>
      </c>
      <c r="D87" s="224"/>
      <c r="E87" s="225">
        <v>-0.88244999999999996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1951</v>
      </c>
      <c r="D88" s="224"/>
      <c r="E88" s="225">
        <v>-0.13320000000000001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1179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45" t="s">
        <v>1952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3">
        <v>21</v>
      </c>
      <c r="B91" s="234" t="s">
        <v>369</v>
      </c>
      <c r="C91" s="244" t="s">
        <v>370</v>
      </c>
      <c r="D91" s="235" t="s">
        <v>293</v>
      </c>
      <c r="E91" s="236">
        <v>2.7945099999999998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38" t="s">
        <v>306</v>
      </c>
      <c r="S91" s="238" t="s">
        <v>159</v>
      </c>
      <c r="T91" s="239" t="s">
        <v>159</v>
      </c>
      <c r="U91" s="223">
        <v>8.4000000000000005E-2</v>
      </c>
      <c r="V91" s="223">
        <f>ROUND(E91*U91,2)</f>
        <v>0.23</v>
      </c>
      <c r="W91" s="223"/>
      <c r="X91" s="223" t="s">
        <v>271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272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1" x14ac:dyDescent="0.2">
      <c r="A92" s="221"/>
      <c r="B92" s="222"/>
      <c r="C92" s="253" t="s">
        <v>358</v>
      </c>
      <c r="D92" s="251"/>
      <c r="E92" s="251"/>
      <c r="F92" s="251"/>
      <c r="G92" s="251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288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0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1953</v>
      </c>
      <c r="D93" s="224"/>
      <c r="E93" s="225">
        <v>3.8101600000000002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164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1182</v>
      </c>
      <c r="D94" s="224"/>
      <c r="E94" s="225">
        <v>-0.88244999999999996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164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1954</v>
      </c>
      <c r="D95" s="224"/>
      <c r="E95" s="225">
        <v>-0.13320000000000001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1184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1955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164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33">
        <v>22</v>
      </c>
      <c r="B98" s="234" t="s">
        <v>1186</v>
      </c>
      <c r="C98" s="244" t="s">
        <v>1187</v>
      </c>
      <c r="D98" s="235" t="s">
        <v>293</v>
      </c>
      <c r="E98" s="236">
        <v>2.7945099999999998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38" t="s">
        <v>306</v>
      </c>
      <c r="S98" s="238" t="s">
        <v>159</v>
      </c>
      <c r="T98" s="239" t="s">
        <v>159</v>
      </c>
      <c r="U98" s="223">
        <v>0.54</v>
      </c>
      <c r="V98" s="223">
        <f>ROUND(E98*U98,2)</f>
        <v>1.51</v>
      </c>
      <c r="W98" s="223"/>
      <c r="X98" s="223" t="s">
        <v>271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319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1" x14ac:dyDescent="0.2">
      <c r="A99" s="221"/>
      <c r="B99" s="222"/>
      <c r="C99" s="253" t="s">
        <v>358</v>
      </c>
      <c r="D99" s="251"/>
      <c r="E99" s="251"/>
      <c r="F99" s="251"/>
      <c r="G99" s="251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288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40" t="str">
        <f>C99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45" t="s">
        <v>1950</v>
      </c>
      <c r="D100" s="224"/>
      <c r="E100" s="225">
        <v>3.8101600000000002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45" t="s">
        <v>1177</v>
      </c>
      <c r="D101" s="224"/>
      <c r="E101" s="225">
        <v>-0.88244999999999996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1951</v>
      </c>
      <c r="D102" s="224"/>
      <c r="E102" s="225">
        <v>-0.13320000000000001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1179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164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21"/>
      <c r="B104" s="222"/>
      <c r="C104" s="245" t="s">
        <v>1952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164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33">
        <v>23</v>
      </c>
      <c r="B105" s="234" t="s">
        <v>1188</v>
      </c>
      <c r="C105" s="244" t="s">
        <v>1189</v>
      </c>
      <c r="D105" s="235" t="s">
        <v>293</v>
      </c>
      <c r="E105" s="236">
        <v>0.61253999999999997</v>
      </c>
      <c r="F105" s="237"/>
      <c r="G105" s="238">
        <f>ROUND(E105*F105,2)</f>
        <v>0</v>
      </c>
      <c r="H105" s="237"/>
      <c r="I105" s="238">
        <f>ROUND(E105*H105,2)</f>
        <v>0</v>
      </c>
      <c r="J105" s="237"/>
      <c r="K105" s="238">
        <f>ROUND(E105*J105,2)</f>
        <v>0</v>
      </c>
      <c r="L105" s="238">
        <v>21</v>
      </c>
      <c r="M105" s="238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38" t="s">
        <v>306</v>
      </c>
      <c r="S105" s="238" t="s">
        <v>159</v>
      </c>
      <c r="T105" s="239" t="s">
        <v>159</v>
      </c>
      <c r="U105" s="223">
        <v>0.35</v>
      </c>
      <c r="V105" s="223">
        <f>ROUND(E105*U105,2)</f>
        <v>0.21</v>
      </c>
      <c r="W105" s="223"/>
      <c r="X105" s="223" t="s">
        <v>271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272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33.75" outlineLevel="1" x14ac:dyDescent="0.2">
      <c r="A106" s="221"/>
      <c r="B106" s="222"/>
      <c r="C106" s="253" t="s">
        <v>358</v>
      </c>
      <c r="D106" s="251"/>
      <c r="E106" s="251"/>
      <c r="F106" s="251"/>
      <c r="G106" s="251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288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40" t="str">
        <f>C106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1956</v>
      </c>
      <c r="D107" s="224"/>
      <c r="E107" s="225">
        <v>0.83213999999999999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164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1191</v>
      </c>
      <c r="D108" s="224"/>
      <c r="E108" s="225">
        <v>-0.1908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1957</v>
      </c>
      <c r="D109" s="224"/>
      <c r="E109" s="225">
        <v>-2.8799999999999999E-2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1193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164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45" t="s">
        <v>1958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164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3">
        <v>24</v>
      </c>
      <c r="B112" s="234" t="s">
        <v>385</v>
      </c>
      <c r="C112" s="244" t="s">
        <v>386</v>
      </c>
      <c r="D112" s="235" t="s">
        <v>293</v>
      </c>
      <c r="E112" s="236">
        <v>0.61253999999999997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38" t="s">
        <v>306</v>
      </c>
      <c r="S112" s="238" t="s">
        <v>159</v>
      </c>
      <c r="T112" s="239" t="s">
        <v>159</v>
      </c>
      <c r="U112" s="223">
        <v>0.14829999999999999</v>
      </c>
      <c r="V112" s="223">
        <f>ROUND(E112*U112,2)</f>
        <v>0.09</v>
      </c>
      <c r="W112" s="223"/>
      <c r="X112" s="223" t="s">
        <v>271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272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1" x14ac:dyDescent="0.2">
      <c r="A113" s="221"/>
      <c r="B113" s="222"/>
      <c r="C113" s="253" t="s">
        <v>358</v>
      </c>
      <c r="D113" s="251"/>
      <c r="E113" s="251"/>
      <c r="F113" s="251"/>
      <c r="G113" s="251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288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0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1959</v>
      </c>
      <c r="D114" s="224"/>
      <c r="E114" s="225">
        <v>0.83213999999999999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1196</v>
      </c>
      <c r="D115" s="224"/>
      <c r="E115" s="225">
        <v>-0.1908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1960</v>
      </c>
      <c r="D116" s="224"/>
      <c r="E116" s="225">
        <v>-2.8799999999999999E-2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1198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164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1961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33">
        <v>25</v>
      </c>
      <c r="B119" s="234" t="s">
        <v>1200</v>
      </c>
      <c r="C119" s="244" t="s">
        <v>1201</v>
      </c>
      <c r="D119" s="235" t="s">
        <v>293</v>
      </c>
      <c r="E119" s="236">
        <v>0.61253999999999997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38" t="s">
        <v>306</v>
      </c>
      <c r="S119" s="238" t="s">
        <v>159</v>
      </c>
      <c r="T119" s="239" t="s">
        <v>159</v>
      </c>
      <c r="U119" s="223">
        <v>0.9</v>
      </c>
      <c r="V119" s="223">
        <f>ROUND(E119*U119,2)</f>
        <v>0.55000000000000004</v>
      </c>
      <c r="W119" s="223"/>
      <c r="X119" s="223" t="s">
        <v>271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319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1" x14ac:dyDescent="0.2">
      <c r="A120" s="221"/>
      <c r="B120" s="222"/>
      <c r="C120" s="253" t="s">
        <v>358</v>
      </c>
      <c r="D120" s="251"/>
      <c r="E120" s="251"/>
      <c r="F120" s="251"/>
      <c r="G120" s="251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288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0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1956</v>
      </c>
      <c r="D121" s="224"/>
      <c r="E121" s="225">
        <v>0.83213999999999999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164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22.5" outlineLevel="1" x14ac:dyDescent="0.2">
      <c r="A122" s="221"/>
      <c r="B122" s="222"/>
      <c r="C122" s="245" t="s">
        <v>1191</v>
      </c>
      <c r="D122" s="224"/>
      <c r="E122" s="225">
        <v>-0.1908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1957</v>
      </c>
      <c r="D123" s="224"/>
      <c r="E123" s="225">
        <v>-2.8799999999999999E-2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1193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164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21"/>
      <c r="B125" s="222"/>
      <c r="C125" s="245" t="s">
        <v>1958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3">
        <v>26</v>
      </c>
      <c r="B126" s="234" t="s">
        <v>394</v>
      </c>
      <c r="C126" s="244" t="s">
        <v>395</v>
      </c>
      <c r="D126" s="235" t="s">
        <v>293</v>
      </c>
      <c r="E126" s="236">
        <v>1.83762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38" t="s">
        <v>306</v>
      </c>
      <c r="S126" s="238" t="s">
        <v>159</v>
      </c>
      <c r="T126" s="239" t="s">
        <v>159</v>
      </c>
      <c r="U126" s="223">
        <v>0.53</v>
      </c>
      <c r="V126" s="223">
        <f>ROUND(E126*U126,2)</f>
        <v>0.97</v>
      </c>
      <c r="W126" s="223"/>
      <c r="X126" s="223" t="s">
        <v>271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272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1" x14ac:dyDescent="0.2">
      <c r="A127" s="221"/>
      <c r="B127" s="222"/>
      <c r="C127" s="253" t="s">
        <v>358</v>
      </c>
      <c r="D127" s="251"/>
      <c r="E127" s="251"/>
      <c r="F127" s="251"/>
      <c r="G127" s="251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288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0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1962</v>
      </c>
      <c r="D128" s="224"/>
      <c r="E128" s="225">
        <v>2.4964200000000001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1203</v>
      </c>
      <c r="D129" s="224"/>
      <c r="E129" s="225">
        <v>-0.57240000000000002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1963</v>
      </c>
      <c r="D130" s="224"/>
      <c r="E130" s="225">
        <v>-8.6400000000000005E-2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1205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164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1964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164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3">
        <v>27</v>
      </c>
      <c r="B133" s="234" t="s">
        <v>401</v>
      </c>
      <c r="C133" s="244" t="s">
        <v>402</v>
      </c>
      <c r="D133" s="235" t="s">
        <v>293</v>
      </c>
      <c r="E133" s="236">
        <v>0.71972999999999998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306</v>
      </c>
      <c r="S133" s="238" t="s">
        <v>159</v>
      </c>
      <c r="T133" s="239" t="s">
        <v>159</v>
      </c>
      <c r="U133" s="223">
        <v>0.25</v>
      </c>
      <c r="V133" s="223">
        <f>ROUND(E133*U133,2)</f>
        <v>0.18</v>
      </c>
      <c r="W133" s="223"/>
      <c r="X133" s="223" t="s">
        <v>271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272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33.75" outlineLevel="1" x14ac:dyDescent="0.2">
      <c r="A134" s="221"/>
      <c r="B134" s="222"/>
      <c r="C134" s="253" t="s">
        <v>358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288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1965</v>
      </c>
      <c r="D135" s="224"/>
      <c r="E135" s="225">
        <v>0.97775999999999996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1208</v>
      </c>
      <c r="D136" s="224"/>
      <c r="E136" s="225">
        <v>-0.22419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1966</v>
      </c>
      <c r="D137" s="224"/>
      <c r="E137" s="225">
        <v>-3.3840000000000002E-2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1210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164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1967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164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33">
        <v>28</v>
      </c>
      <c r="B140" s="234" t="s">
        <v>408</v>
      </c>
      <c r="C140" s="244" t="s">
        <v>409</v>
      </c>
      <c r="D140" s="235" t="s">
        <v>293</v>
      </c>
      <c r="E140" s="236">
        <v>0.12250999999999999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8">
        <v>1.9220000000000001E-2</v>
      </c>
      <c r="O140" s="238">
        <f>ROUND(E140*N140,2)</f>
        <v>0</v>
      </c>
      <c r="P140" s="238">
        <v>0</v>
      </c>
      <c r="Q140" s="238">
        <f>ROUND(E140*P140,2)</f>
        <v>0</v>
      </c>
      <c r="R140" s="238" t="s">
        <v>306</v>
      </c>
      <c r="S140" s="238" t="s">
        <v>159</v>
      </c>
      <c r="T140" s="239" t="s">
        <v>159</v>
      </c>
      <c r="U140" s="223">
        <v>1.5863</v>
      </c>
      <c r="V140" s="223">
        <f>ROUND(E140*U140,2)</f>
        <v>0.19</v>
      </c>
      <c r="W140" s="223"/>
      <c r="X140" s="223" t="s">
        <v>271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272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33.75" outlineLevel="1" x14ac:dyDescent="0.2">
      <c r="A141" s="221"/>
      <c r="B141" s="222"/>
      <c r="C141" s="253" t="s">
        <v>358</v>
      </c>
      <c r="D141" s="251"/>
      <c r="E141" s="251"/>
      <c r="F141" s="251"/>
      <c r="G141" s="251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288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0" t="str">
        <f>C141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1968</v>
      </c>
      <c r="D142" s="224"/>
      <c r="E142" s="225">
        <v>0.16642999999999999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1213</v>
      </c>
      <c r="D143" s="224"/>
      <c r="E143" s="225">
        <v>-3.8159999999999999E-2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1969</v>
      </c>
      <c r="D144" s="224"/>
      <c r="E144" s="225">
        <v>-5.7600000000000004E-3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1215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164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5" t="s">
        <v>1970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164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33">
        <v>29</v>
      </c>
      <c r="B147" s="234" t="s">
        <v>415</v>
      </c>
      <c r="C147" s="244" t="s">
        <v>416</v>
      </c>
      <c r="D147" s="235" t="s">
        <v>293</v>
      </c>
      <c r="E147" s="236">
        <v>4.6580000000000003E-2</v>
      </c>
      <c r="F147" s="237"/>
      <c r="G147" s="238">
        <f>ROUND(E147*F147,2)</f>
        <v>0</v>
      </c>
      <c r="H147" s="237"/>
      <c r="I147" s="238">
        <f>ROUND(E147*H147,2)</f>
        <v>0</v>
      </c>
      <c r="J147" s="237"/>
      <c r="K147" s="238">
        <f>ROUND(E147*J147,2)</f>
        <v>0</v>
      </c>
      <c r="L147" s="238">
        <v>21</v>
      </c>
      <c r="M147" s="238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38" t="s">
        <v>306</v>
      </c>
      <c r="S147" s="238" t="s">
        <v>159</v>
      </c>
      <c r="T147" s="239" t="s">
        <v>159</v>
      </c>
      <c r="U147" s="223">
        <v>7.5220000000000002</v>
      </c>
      <c r="V147" s="223">
        <f>ROUND(E147*U147,2)</f>
        <v>0.35</v>
      </c>
      <c r="W147" s="223"/>
      <c r="X147" s="223" t="s">
        <v>271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319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53" t="s">
        <v>417</v>
      </c>
      <c r="D148" s="251"/>
      <c r="E148" s="251"/>
      <c r="F148" s="251"/>
      <c r="G148" s="251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288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40" t="str">
        <f>C148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1217</v>
      </c>
      <c r="D149" s="224"/>
      <c r="E149" s="225">
        <v>4.6580000000000003E-2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164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33">
        <v>30</v>
      </c>
      <c r="B150" s="234" t="s">
        <v>419</v>
      </c>
      <c r="C150" s="244" t="s">
        <v>420</v>
      </c>
      <c r="D150" s="235" t="s">
        <v>293</v>
      </c>
      <c r="E150" s="236">
        <v>6.3499999999999997E-3</v>
      </c>
      <c r="F150" s="237"/>
      <c r="G150" s="238">
        <f>ROUND(E150*F150,2)</f>
        <v>0</v>
      </c>
      <c r="H150" s="237"/>
      <c r="I150" s="238">
        <f>ROUND(E150*H150,2)</f>
        <v>0</v>
      </c>
      <c r="J150" s="237"/>
      <c r="K150" s="238">
        <f>ROUND(E150*J150,2)</f>
        <v>0</v>
      </c>
      <c r="L150" s="238">
        <v>21</v>
      </c>
      <c r="M150" s="238">
        <f>G150*(1+L150/100)</f>
        <v>0</v>
      </c>
      <c r="N150" s="238">
        <v>0</v>
      </c>
      <c r="O150" s="238">
        <f>ROUND(E150*N150,2)</f>
        <v>0</v>
      </c>
      <c r="P150" s="238">
        <v>0</v>
      </c>
      <c r="Q150" s="238">
        <f>ROUND(E150*P150,2)</f>
        <v>0</v>
      </c>
      <c r="R150" s="238" t="s">
        <v>306</v>
      </c>
      <c r="S150" s="238" t="s">
        <v>159</v>
      </c>
      <c r="T150" s="239" t="s">
        <v>159</v>
      </c>
      <c r="U150" s="223">
        <v>10.583</v>
      </c>
      <c r="V150" s="223">
        <f>ROUND(E150*U150,2)</f>
        <v>7.0000000000000007E-2</v>
      </c>
      <c r="W150" s="223"/>
      <c r="X150" s="223" t="s">
        <v>271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272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53" t="s">
        <v>417</v>
      </c>
      <c r="D151" s="251"/>
      <c r="E151" s="251"/>
      <c r="F151" s="251"/>
      <c r="G151" s="251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288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40" t="str">
        <f>C151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45" t="s">
        <v>1218</v>
      </c>
      <c r="D152" s="224"/>
      <c r="E152" s="225">
        <v>6.3499999999999997E-3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164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33">
        <v>31</v>
      </c>
      <c r="B153" s="234" t="s">
        <v>422</v>
      </c>
      <c r="C153" s="244" t="s">
        <v>423</v>
      </c>
      <c r="D153" s="235" t="s">
        <v>293</v>
      </c>
      <c r="E153" s="236">
        <v>1.08E-3</v>
      </c>
      <c r="F153" s="237"/>
      <c r="G153" s="238">
        <f>ROUND(E153*F153,2)</f>
        <v>0</v>
      </c>
      <c r="H153" s="237"/>
      <c r="I153" s="238">
        <f>ROUND(E153*H153,2)</f>
        <v>0</v>
      </c>
      <c r="J153" s="237"/>
      <c r="K153" s="238">
        <f>ROUND(E153*J153,2)</f>
        <v>0</v>
      </c>
      <c r="L153" s="238">
        <v>21</v>
      </c>
      <c r="M153" s="238">
        <f>G153*(1+L153/100)</f>
        <v>0</v>
      </c>
      <c r="N153" s="238">
        <v>0</v>
      </c>
      <c r="O153" s="238">
        <f>ROUND(E153*N153,2)</f>
        <v>0</v>
      </c>
      <c r="P153" s="238">
        <v>0</v>
      </c>
      <c r="Q153" s="238">
        <f>ROUND(E153*P153,2)</f>
        <v>0</v>
      </c>
      <c r="R153" s="238" t="s">
        <v>306</v>
      </c>
      <c r="S153" s="238" t="s">
        <v>159</v>
      </c>
      <c r="T153" s="239" t="s">
        <v>159</v>
      </c>
      <c r="U153" s="223">
        <v>19.922000000000001</v>
      </c>
      <c r="V153" s="223">
        <f>ROUND(E153*U153,2)</f>
        <v>0.02</v>
      </c>
      <c r="W153" s="223"/>
      <c r="X153" s="223" t="s">
        <v>271</v>
      </c>
      <c r="Y153" s="214"/>
      <c r="Z153" s="214"/>
      <c r="AA153" s="214"/>
      <c r="AB153" s="214"/>
      <c r="AC153" s="214"/>
      <c r="AD153" s="214"/>
      <c r="AE153" s="214"/>
      <c r="AF153" s="214"/>
      <c r="AG153" s="214" t="s">
        <v>319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53" t="s">
        <v>417</v>
      </c>
      <c r="D154" s="251"/>
      <c r="E154" s="251"/>
      <c r="F154" s="251"/>
      <c r="G154" s="251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288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40" t="str">
        <f>C154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1219</v>
      </c>
      <c r="D155" s="224"/>
      <c r="E155" s="225">
        <v>1.08E-3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3">
        <v>32</v>
      </c>
      <c r="B156" s="234" t="s">
        <v>425</v>
      </c>
      <c r="C156" s="244" t="s">
        <v>426</v>
      </c>
      <c r="D156" s="235" t="s">
        <v>293</v>
      </c>
      <c r="E156" s="236">
        <v>0.20813000000000001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0</v>
      </c>
      <c r="O156" s="238">
        <f>ROUND(E156*N156,2)</f>
        <v>0</v>
      </c>
      <c r="P156" s="238">
        <v>0</v>
      </c>
      <c r="Q156" s="238">
        <f>ROUND(E156*P156,2)</f>
        <v>0</v>
      </c>
      <c r="R156" s="238" t="s">
        <v>306</v>
      </c>
      <c r="S156" s="238" t="s">
        <v>159</v>
      </c>
      <c r="T156" s="239" t="s">
        <v>159</v>
      </c>
      <c r="U156" s="223">
        <v>3.5329999999999999</v>
      </c>
      <c r="V156" s="223">
        <f>ROUND(E156*U156,2)</f>
        <v>0.74</v>
      </c>
      <c r="W156" s="223"/>
      <c r="X156" s="223" t="s">
        <v>271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272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3" t="s">
        <v>427</v>
      </c>
      <c r="D157" s="251"/>
      <c r="E157" s="251"/>
      <c r="F157" s="251"/>
      <c r="G157" s="251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288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1971</v>
      </c>
      <c r="D158" s="224"/>
      <c r="E158" s="225">
        <v>0.20813000000000001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1221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164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1222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164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33">
        <v>33</v>
      </c>
      <c r="B161" s="234" t="s">
        <v>431</v>
      </c>
      <c r="C161" s="244" t="s">
        <v>432</v>
      </c>
      <c r="D161" s="235" t="s">
        <v>293</v>
      </c>
      <c r="E161" s="236">
        <v>0.24188000000000001</v>
      </c>
      <c r="F161" s="237"/>
      <c r="G161" s="238">
        <f>ROUND(E161*F161,2)</f>
        <v>0</v>
      </c>
      <c r="H161" s="237"/>
      <c r="I161" s="238">
        <f>ROUND(E161*H161,2)</f>
        <v>0</v>
      </c>
      <c r="J161" s="237"/>
      <c r="K161" s="238">
        <f>ROUND(E161*J161,2)</f>
        <v>0</v>
      </c>
      <c r="L161" s="238">
        <v>21</v>
      </c>
      <c r="M161" s="238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38" t="s">
        <v>306</v>
      </c>
      <c r="S161" s="238" t="s">
        <v>159</v>
      </c>
      <c r="T161" s="239" t="s">
        <v>159</v>
      </c>
      <c r="U161" s="223">
        <v>4.6550000000000002</v>
      </c>
      <c r="V161" s="223">
        <f>ROUND(E161*U161,2)</f>
        <v>1.1299999999999999</v>
      </c>
      <c r="W161" s="223"/>
      <c r="X161" s="223" t="s">
        <v>271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272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3" t="s">
        <v>427</v>
      </c>
      <c r="D162" s="251"/>
      <c r="E162" s="251"/>
      <c r="F162" s="251"/>
      <c r="G162" s="251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288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1972</v>
      </c>
      <c r="D163" s="224"/>
      <c r="E163" s="225">
        <v>0.24188000000000001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164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1224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1225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164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33">
        <v>34</v>
      </c>
      <c r="B166" s="234" t="s">
        <v>436</v>
      </c>
      <c r="C166" s="244" t="s">
        <v>437</v>
      </c>
      <c r="D166" s="235" t="s">
        <v>277</v>
      </c>
      <c r="E166" s="236">
        <v>18.492000000000001</v>
      </c>
      <c r="F166" s="237"/>
      <c r="G166" s="238">
        <f>ROUND(E166*F166,2)</f>
        <v>0</v>
      </c>
      <c r="H166" s="237"/>
      <c r="I166" s="238">
        <f>ROUND(E166*H166,2)</f>
        <v>0</v>
      </c>
      <c r="J166" s="237"/>
      <c r="K166" s="238">
        <f>ROUND(E166*J166,2)</f>
        <v>0</v>
      </c>
      <c r="L166" s="238">
        <v>21</v>
      </c>
      <c r="M166" s="238">
        <f>G166*(1+L166/100)</f>
        <v>0</v>
      </c>
      <c r="N166" s="238">
        <v>1.99E-3</v>
      </c>
      <c r="O166" s="238">
        <f>ROUND(E166*N166,2)</f>
        <v>0.04</v>
      </c>
      <c r="P166" s="238">
        <v>0</v>
      </c>
      <c r="Q166" s="238">
        <f>ROUND(E166*P166,2)</f>
        <v>0</v>
      </c>
      <c r="R166" s="238" t="s">
        <v>306</v>
      </c>
      <c r="S166" s="238" t="s">
        <v>159</v>
      </c>
      <c r="T166" s="239" t="s">
        <v>159</v>
      </c>
      <c r="U166" s="223">
        <v>0.40200000000000002</v>
      </c>
      <c r="V166" s="223">
        <f>ROUND(E166*U166,2)</f>
        <v>7.43</v>
      </c>
      <c r="W166" s="223"/>
      <c r="X166" s="223" t="s">
        <v>271</v>
      </c>
      <c r="Y166" s="214"/>
      <c r="Z166" s="214"/>
      <c r="AA166" s="214"/>
      <c r="AB166" s="214"/>
      <c r="AC166" s="214"/>
      <c r="AD166" s="214"/>
      <c r="AE166" s="214"/>
      <c r="AF166" s="214"/>
      <c r="AG166" s="214" t="s">
        <v>272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3" t="s">
        <v>438</v>
      </c>
      <c r="D167" s="251"/>
      <c r="E167" s="251"/>
      <c r="F167" s="251"/>
      <c r="G167" s="251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288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45" t="s">
        <v>1973</v>
      </c>
      <c r="D168" s="224"/>
      <c r="E168" s="225">
        <v>18.492000000000001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164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35</v>
      </c>
      <c r="B169" s="234" t="s">
        <v>440</v>
      </c>
      <c r="C169" s="244" t="s">
        <v>441</v>
      </c>
      <c r="D169" s="235" t="s">
        <v>277</v>
      </c>
      <c r="E169" s="236">
        <v>18.492000000000001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306</v>
      </c>
      <c r="S169" s="238" t="s">
        <v>159</v>
      </c>
      <c r="T169" s="239" t="s">
        <v>159</v>
      </c>
      <c r="U169" s="223">
        <v>0.17799999999999999</v>
      </c>
      <c r="V169" s="223">
        <f>ROUND(E169*U169,2)</f>
        <v>3.29</v>
      </c>
      <c r="W169" s="223"/>
      <c r="X169" s="223" t="s">
        <v>271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272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442</v>
      </c>
      <c r="D170" s="251"/>
      <c r="E170" s="251"/>
      <c r="F170" s="251"/>
      <c r="G170" s="251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288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1973</v>
      </c>
      <c r="D171" s="224"/>
      <c r="E171" s="225">
        <v>18.492000000000001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33">
        <v>36</v>
      </c>
      <c r="B172" s="234" t="s">
        <v>443</v>
      </c>
      <c r="C172" s="244" t="s">
        <v>444</v>
      </c>
      <c r="D172" s="235" t="s">
        <v>293</v>
      </c>
      <c r="E172" s="236">
        <v>3.4455399999999998</v>
      </c>
      <c r="F172" s="237"/>
      <c r="G172" s="238">
        <f>ROUND(E172*F172,2)</f>
        <v>0</v>
      </c>
      <c r="H172" s="237"/>
      <c r="I172" s="238">
        <f>ROUND(E172*H172,2)</f>
        <v>0</v>
      </c>
      <c r="J172" s="237"/>
      <c r="K172" s="238">
        <f>ROUND(E172*J172,2)</f>
        <v>0</v>
      </c>
      <c r="L172" s="238">
        <v>21</v>
      </c>
      <c r="M172" s="238">
        <f>G172*(1+L172/100)</f>
        <v>0</v>
      </c>
      <c r="N172" s="238">
        <v>0</v>
      </c>
      <c r="O172" s="238">
        <f>ROUND(E172*N172,2)</f>
        <v>0</v>
      </c>
      <c r="P172" s="238">
        <v>0</v>
      </c>
      <c r="Q172" s="238">
        <f>ROUND(E172*P172,2)</f>
        <v>0</v>
      </c>
      <c r="R172" s="238" t="s">
        <v>306</v>
      </c>
      <c r="S172" s="238" t="s">
        <v>159</v>
      </c>
      <c r="T172" s="239" t="s">
        <v>159</v>
      </c>
      <c r="U172" s="223">
        <v>0.34499999999999997</v>
      </c>
      <c r="V172" s="223">
        <f>ROUND(E172*U172,2)</f>
        <v>1.19</v>
      </c>
      <c r="W172" s="223"/>
      <c r="X172" s="223" t="s">
        <v>271</v>
      </c>
      <c r="Y172" s="214"/>
      <c r="Z172" s="214"/>
      <c r="AA172" s="214"/>
      <c r="AB172" s="214"/>
      <c r="AC172" s="214"/>
      <c r="AD172" s="214"/>
      <c r="AE172" s="214"/>
      <c r="AF172" s="214"/>
      <c r="AG172" s="214" t="s">
        <v>272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3" t="s">
        <v>445</v>
      </c>
      <c r="D173" s="251"/>
      <c r="E173" s="251"/>
      <c r="F173" s="251"/>
      <c r="G173" s="251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288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40" t="str">
        <f>C173</f>
        <v>bez naložení do dopravní nádoby, ale s vyprázdněním dopravní nádoby na hromadu nebo na dopravní prostředek,</v>
      </c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45" t="s">
        <v>1974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164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45" t="s">
        <v>1975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1976</v>
      </c>
      <c r="D176" s="224"/>
      <c r="E176" s="225">
        <v>3.8486500000000001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1230</v>
      </c>
      <c r="D177" s="224"/>
      <c r="E177" s="225">
        <v>-0.88244999999999996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1977</v>
      </c>
      <c r="D178" s="224"/>
      <c r="E178" s="225">
        <v>-0.13320000000000001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1232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1978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1979</v>
      </c>
      <c r="D181" s="224"/>
      <c r="E181" s="225">
        <v>0.83213999999999999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164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1235</v>
      </c>
      <c r="D182" s="224"/>
      <c r="E182" s="225">
        <v>-0.1908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164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1980</v>
      </c>
      <c r="D183" s="224"/>
      <c r="E183" s="225">
        <v>-2.8799999999999999E-2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1237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164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1981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164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1982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1240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1983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1242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1984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1985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1245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1986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1247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1987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33">
        <v>37</v>
      </c>
      <c r="B196" s="234" t="s">
        <v>468</v>
      </c>
      <c r="C196" s="244" t="s">
        <v>469</v>
      </c>
      <c r="D196" s="235" t="s">
        <v>293</v>
      </c>
      <c r="E196" s="236">
        <v>2.7068599999999998</v>
      </c>
      <c r="F196" s="237"/>
      <c r="G196" s="238">
        <f>ROUND(E196*F196,2)</f>
        <v>0</v>
      </c>
      <c r="H196" s="237"/>
      <c r="I196" s="238">
        <f>ROUND(E196*H196,2)</f>
        <v>0</v>
      </c>
      <c r="J196" s="237"/>
      <c r="K196" s="238">
        <f>ROUND(E196*J196,2)</f>
        <v>0</v>
      </c>
      <c r="L196" s="238">
        <v>21</v>
      </c>
      <c r="M196" s="238">
        <f>G196*(1+L196/100)</f>
        <v>0</v>
      </c>
      <c r="N196" s="238">
        <v>0</v>
      </c>
      <c r="O196" s="238">
        <f>ROUND(E196*N196,2)</f>
        <v>0</v>
      </c>
      <c r="P196" s="238">
        <v>0</v>
      </c>
      <c r="Q196" s="238">
        <f>ROUND(E196*P196,2)</f>
        <v>0</v>
      </c>
      <c r="R196" s="238" t="s">
        <v>306</v>
      </c>
      <c r="S196" s="238" t="s">
        <v>159</v>
      </c>
      <c r="T196" s="239" t="s">
        <v>159</v>
      </c>
      <c r="U196" s="223">
        <v>0.48399999999999999</v>
      </c>
      <c r="V196" s="223">
        <f>ROUND(E196*U196,2)</f>
        <v>1.31</v>
      </c>
      <c r="W196" s="223"/>
      <c r="X196" s="223" t="s">
        <v>271</v>
      </c>
      <c r="Y196" s="214"/>
      <c r="Z196" s="214"/>
      <c r="AA196" s="214"/>
      <c r="AB196" s="214"/>
      <c r="AC196" s="214"/>
      <c r="AD196" s="214"/>
      <c r="AE196" s="214"/>
      <c r="AF196" s="214"/>
      <c r="AG196" s="214" t="s">
        <v>272</v>
      </c>
      <c r="AH196" s="214"/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3" t="s">
        <v>445</v>
      </c>
      <c r="D197" s="251"/>
      <c r="E197" s="251"/>
      <c r="F197" s="251"/>
      <c r="G197" s="251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288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40" t="str">
        <f>C197</f>
        <v>bez naložení do dopravní nádoby, ale s vyprázdněním dopravní nádoby na hromadu nebo na dopravní prostředek,</v>
      </c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45" t="s">
        <v>470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1988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1989</v>
      </c>
      <c r="D200" s="224"/>
      <c r="E200" s="225">
        <v>2.4964200000000001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1251</v>
      </c>
      <c r="D201" s="224"/>
      <c r="E201" s="225">
        <v>-0.57240000000000002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1990</v>
      </c>
      <c r="D202" s="224"/>
      <c r="E202" s="225">
        <v>-8.6400000000000005E-2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1253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1991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1992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1256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1993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1258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1994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1260</v>
      </c>
      <c r="D210" s="224"/>
      <c r="E210" s="225">
        <v>2.7E-2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497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45" t="s">
        <v>484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45" t="s">
        <v>1995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1996</v>
      </c>
      <c r="D214" s="224"/>
      <c r="E214" s="225">
        <v>0.97775999999999996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1263</v>
      </c>
      <c r="D215" s="224"/>
      <c r="E215" s="225">
        <v>-0.22419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1997</v>
      </c>
      <c r="D216" s="224"/>
      <c r="E216" s="225">
        <v>-3.3840000000000002E-2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1265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1998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1999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1268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2000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1270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2001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1272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483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498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45" t="s">
        <v>2002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2003</v>
      </c>
      <c r="D228" s="224"/>
      <c r="E228" s="225">
        <v>0.16642999999999999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1275</v>
      </c>
      <c r="D229" s="224"/>
      <c r="E229" s="225">
        <v>-3.8159999999999999E-2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2004</v>
      </c>
      <c r="D230" s="224"/>
      <c r="E230" s="225">
        <v>-5.7600000000000004E-3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1277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2005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2006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1280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2007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1282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2008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33">
        <v>38</v>
      </c>
      <c r="B238" s="234" t="s">
        <v>510</v>
      </c>
      <c r="C238" s="244" t="s">
        <v>511</v>
      </c>
      <c r="D238" s="235" t="s">
        <v>293</v>
      </c>
      <c r="E238" s="236">
        <v>3.0709399999999998</v>
      </c>
      <c r="F238" s="237"/>
      <c r="G238" s="238">
        <f>ROUND(E238*F238,2)</f>
        <v>0</v>
      </c>
      <c r="H238" s="237"/>
      <c r="I238" s="238">
        <f>ROUND(E238*H238,2)</f>
        <v>0</v>
      </c>
      <c r="J238" s="237"/>
      <c r="K238" s="238">
        <f>ROUND(E238*J238,2)</f>
        <v>0</v>
      </c>
      <c r="L238" s="238">
        <v>21</v>
      </c>
      <c r="M238" s="238">
        <f>G238*(1+L238/100)</f>
        <v>0</v>
      </c>
      <c r="N238" s="238">
        <v>0</v>
      </c>
      <c r="O238" s="238">
        <f>ROUND(E238*N238,2)</f>
        <v>0</v>
      </c>
      <c r="P238" s="238">
        <v>0</v>
      </c>
      <c r="Q238" s="238">
        <f>ROUND(E238*P238,2)</f>
        <v>0</v>
      </c>
      <c r="R238" s="238" t="s">
        <v>306</v>
      </c>
      <c r="S238" s="238" t="s">
        <v>159</v>
      </c>
      <c r="T238" s="239" t="s">
        <v>159</v>
      </c>
      <c r="U238" s="223">
        <v>1.0999999999999999E-2</v>
      </c>
      <c r="V238" s="223">
        <f>ROUND(E238*U238,2)</f>
        <v>0.03</v>
      </c>
      <c r="W238" s="223"/>
      <c r="X238" s="223" t="s">
        <v>271</v>
      </c>
      <c r="Y238" s="214"/>
      <c r="Z238" s="214"/>
      <c r="AA238" s="214"/>
      <c r="AB238" s="214"/>
      <c r="AC238" s="214"/>
      <c r="AD238" s="214"/>
      <c r="AE238" s="214"/>
      <c r="AF238" s="214"/>
      <c r="AG238" s="214" t="s">
        <v>272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3" t="s">
        <v>512</v>
      </c>
      <c r="D239" s="251"/>
      <c r="E239" s="251"/>
      <c r="F239" s="251"/>
      <c r="G239" s="251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288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2009</v>
      </c>
      <c r="D240" s="224"/>
      <c r="E240" s="225">
        <v>1.40639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2010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45" t="s">
        <v>2011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2012</v>
      </c>
      <c r="D243" s="224"/>
      <c r="E243" s="225">
        <v>1.66455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517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45" t="s">
        <v>518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3">
        <v>39</v>
      </c>
      <c r="B246" s="234" t="s">
        <v>519</v>
      </c>
      <c r="C246" s="244" t="s">
        <v>520</v>
      </c>
      <c r="D246" s="235" t="s">
        <v>293</v>
      </c>
      <c r="E246" s="236">
        <v>2.44251</v>
      </c>
      <c r="F246" s="237"/>
      <c r="G246" s="238">
        <f>ROUND(E246*F246,2)</f>
        <v>0</v>
      </c>
      <c r="H246" s="237"/>
      <c r="I246" s="238">
        <f>ROUND(E246*H246,2)</f>
        <v>0</v>
      </c>
      <c r="J246" s="237"/>
      <c r="K246" s="238">
        <f>ROUND(E246*J246,2)</f>
        <v>0</v>
      </c>
      <c r="L246" s="238">
        <v>21</v>
      </c>
      <c r="M246" s="238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38" t="s">
        <v>306</v>
      </c>
      <c r="S246" s="238" t="s">
        <v>159</v>
      </c>
      <c r="T246" s="239" t="s">
        <v>159</v>
      </c>
      <c r="U246" s="223">
        <v>1.2E-2</v>
      </c>
      <c r="V246" s="223">
        <f>ROUND(E246*U246,2)</f>
        <v>0.03</v>
      </c>
      <c r="W246" s="223"/>
      <c r="X246" s="223" t="s">
        <v>271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272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 t="s">
        <v>512</v>
      </c>
      <c r="D247" s="251"/>
      <c r="E247" s="251"/>
      <c r="F247" s="251"/>
      <c r="G247" s="251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288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2013</v>
      </c>
      <c r="D248" s="224"/>
      <c r="E248" s="225">
        <v>0.75007999999999997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2014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2015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164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1291</v>
      </c>
      <c r="D251" s="224"/>
      <c r="E251" s="225">
        <v>5.3999999999999999E-2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164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525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2016</v>
      </c>
      <c r="D253" s="224"/>
      <c r="E253" s="225">
        <v>0.29377999999999999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2017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45" t="s">
        <v>2018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2019</v>
      </c>
      <c r="D256" s="224"/>
      <c r="E256" s="225">
        <v>5.0009999999999999E-2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2020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5" t="s">
        <v>2021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2022</v>
      </c>
      <c r="D259" s="224"/>
      <c r="E259" s="225">
        <v>1.2946500000000001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533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33.75" outlineLevel="1" x14ac:dyDescent="0.2">
      <c r="A261" s="233">
        <v>40</v>
      </c>
      <c r="B261" s="234" t="s">
        <v>534</v>
      </c>
      <c r="C261" s="244" t="s">
        <v>535</v>
      </c>
      <c r="D261" s="235" t="s">
        <v>293</v>
      </c>
      <c r="E261" s="236">
        <v>12.28378</v>
      </c>
      <c r="F261" s="237"/>
      <c r="G261" s="238">
        <f>ROUND(E261*F261,2)</f>
        <v>0</v>
      </c>
      <c r="H261" s="237"/>
      <c r="I261" s="238">
        <f>ROUND(E261*H261,2)</f>
        <v>0</v>
      </c>
      <c r="J261" s="237"/>
      <c r="K261" s="238">
        <f>ROUND(E261*J261,2)</f>
        <v>0</v>
      </c>
      <c r="L261" s="238">
        <v>21</v>
      </c>
      <c r="M261" s="238">
        <f>G261*(1+L261/100)</f>
        <v>0</v>
      </c>
      <c r="N261" s="238">
        <v>0</v>
      </c>
      <c r="O261" s="238">
        <f>ROUND(E261*N261,2)</f>
        <v>0</v>
      </c>
      <c r="P261" s="238">
        <v>0</v>
      </c>
      <c r="Q261" s="238">
        <f>ROUND(E261*P261,2)</f>
        <v>0</v>
      </c>
      <c r="R261" s="238" t="s">
        <v>306</v>
      </c>
      <c r="S261" s="238" t="s">
        <v>159</v>
      </c>
      <c r="T261" s="239" t="s">
        <v>159</v>
      </c>
      <c r="U261" s="223">
        <v>0</v>
      </c>
      <c r="V261" s="223">
        <f>ROUND(E261*U261,2)</f>
        <v>0</v>
      </c>
      <c r="W261" s="223"/>
      <c r="X261" s="223" t="s">
        <v>271</v>
      </c>
      <c r="Y261" s="214"/>
      <c r="Z261" s="214"/>
      <c r="AA261" s="214"/>
      <c r="AB261" s="214"/>
      <c r="AC261" s="214"/>
      <c r="AD261" s="214"/>
      <c r="AE261" s="214"/>
      <c r="AF261" s="214"/>
      <c r="AG261" s="214" t="s">
        <v>272</v>
      </c>
      <c r="AH261" s="214"/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3" t="s">
        <v>512</v>
      </c>
      <c r="D262" s="251"/>
      <c r="E262" s="251"/>
      <c r="F262" s="251"/>
      <c r="G262" s="251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288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2023</v>
      </c>
      <c r="D263" s="224"/>
      <c r="E263" s="225">
        <v>1.32328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2024</v>
      </c>
      <c r="D264" s="224"/>
      <c r="E264" s="225">
        <v>4.3022900000000002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1301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2025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2026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5" t="s">
        <v>2027</v>
      </c>
      <c r="D268" s="224"/>
      <c r="E268" s="225">
        <v>6.6581999999999999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542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543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33.75" outlineLevel="1" x14ac:dyDescent="0.2">
      <c r="A271" s="233">
        <v>41</v>
      </c>
      <c r="B271" s="234" t="s">
        <v>544</v>
      </c>
      <c r="C271" s="244" t="s">
        <v>545</v>
      </c>
      <c r="D271" s="235" t="s">
        <v>293</v>
      </c>
      <c r="E271" s="236">
        <v>9.7700499999999995</v>
      </c>
      <c r="F271" s="237"/>
      <c r="G271" s="238">
        <f>ROUND(E271*F271,2)</f>
        <v>0</v>
      </c>
      <c r="H271" s="237"/>
      <c r="I271" s="238">
        <f>ROUND(E271*H271,2)</f>
        <v>0</v>
      </c>
      <c r="J271" s="237"/>
      <c r="K271" s="238">
        <f>ROUND(E271*J271,2)</f>
        <v>0</v>
      </c>
      <c r="L271" s="238">
        <v>21</v>
      </c>
      <c r="M271" s="238">
        <f>G271*(1+L271/100)</f>
        <v>0</v>
      </c>
      <c r="N271" s="238">
        <v>0</v>
      </c>
      <c r="O271" s="238">
        <f>ROUND(E271*N271,2)</f>
        <v>0</v>
      </c>
      <c r="P271" s="238">
        <v>0</v>
      </c>
      <c r="Q271" s="238">
        <f>ROUND(E271*P271,2)</f>
        <v>0</v>
      </c>
      <c r="R271" s="238" t="s">
        <v>306</v>
      </c>
      <c r="S271" s="238" t="s">
        <v>159</v>
      </c>
      <c r="T271" s="239" t="s">
        <v>159</v>
      </c>
      <c r="U271" s="223">
        <v>0</v>
      </c>
      <c r="V271" s="223">
        <f>ROUND(E271*U271,2)</f>
        <v>0</v>
      </c>
      <c r="W271" s="223"/>
      <c r="X271" s="223" t="s">
        <v>271</v>
      </c>
      <c r="Y271" s="214"/>
      <c r="Z271" s="214"/>
      <c r="AA271" s="214"/>
      <c r="AB271" s="214"/>
      <c r="AC271" s="214"/>
      <c r="AD271" s="214"/>
      <c r="AE271" s="214"/>
      <c r="AF271" s="214"/>
      <c r="AG271" s="214" t="s">
        <v>272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3" t="s">
        <v>512</v>
      </c>
      <c r="D272" s="251"/>
      <c r="E272" s="251"/>
      <c r="F272" s="251"/>
      <c r="G272" s="251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288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5" t="s">
        <v>2028</v>
      </c>
      <c r="D273" s="224"/>
      <c r="E273" s="225">
        <v>3.0003099999999998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2029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45" t="s">
        <v>2030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1308</v>
      </c>
      <c r="D276" s="224"/>
      <c r="E276" s="225">
        <v>0.216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550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2031</v>
      </c>
      <c r="D278" s="224"/>
      <c r="E278" s="225">
        <v>1.1751199999999999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2032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45" t="s">
        <v>2033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2034</v>
      </c>
      <c r="D281" s="224"/>
      <c r="E281" s="225">
        <v>0.20002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2035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2036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2037</v>
      </c>
      <c r="D284" s="224"/>
      <c r="E284" s="225">
        <v>5.1786000000000003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558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33">
        <v>42</v>
      </c>
      <c r="B286" s="234" t="s">
        <v>559</v>
      </c>
      <c r="C286" s="244" t="s">
        <v>560</v>
      </c>
      <c r="D286" s="235" t="s">
        <v>293</v>
      </c>
      <c r="E286" s="236">
        <v>5.5134600000000002</v>
      </c>
      <c r="F286" s="237"/>
      <c r="G286" s="238">
        <f>ROUND(E286*F286,2)</f>
        <v>0</v>
      </c>
      <c r="H286" s="237"/>
      <c r="I286" s="238">
        <f>ROUND(E286*H286,2)</f>
        <v>0</v>
      </c>
      <c r="J286" s="237"/>
      <c r="K286" s="238">
        <f>ROUND(E286*J286,2)</f>
        <v>0</v>
      </c>
      <c r="L286" s="238">
        <v>21</v>
      </c>
      <c r="M286" s="238">
        <f>G286*(1+L286/100)</f>
        <v>0</v>
      </c>
      <c r="N286" s="238">
        <v>0</v>
      </c>
      <c r="O286" s="238">
        <f>ROUND(E286*N286,2)</f>
        <v>0</v>
      </c>
      <c r="P286" s="238">
        <v>0</v>
      </c>
      <c r="Q286" s="238">
        <f>ROUND(E286*P286,2)</f>
        <v>0</v>
      </c>
      <c r="R286" s="238" t="s">
        <v>306</v>
      </c>
      <c r="S286" s="238" t="s">
        <v>159</v>
      </c>
      <c r="T286" s="239" t="s">
        <v>159</v>
      </c>
      <c r="U286" s="223">
        <v>8.9999999999999993E-3</v>
      </c>
      <c r="V286" s="223">
        <f>ROUND(E286*U286,2)</f>
        <v>0.05</v>
      </c>
      <c r="W286" s="223"/>
      <c r="X286" s="223" t="s">
        <v>271</v>
      </c>
      <c r="Y286" s="214"/>
      <c r="Z286" s="214"/>
      <c r="AA286" s="214"/>
      <c r="AB286" s="214"/>
      <c r="AC286" s="214"/>
      <c r="AD286" s="214"/>
      <c r="AE286" s="214"/>
      <c r="AF286" s="214"/>
      <c r="AG286" s="214" t="s">
        <v>272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2009</v>
      </c>
      <c r="D287" s="224"/>
      <c r="E287" s="225">
        <v>1.40639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2010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5" t="s">
        <v>2011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2012</v>
      </c>
      <c r="D290" s="224"/>
      <c r="E290" s="225">
        <v>1.66455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517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2013</v>
      </c>
      <c r="D292" s="224"/>
      <c r="E292" s="225">
        <v>0.75007999999999997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2014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5" t="s">
        <v>2015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2016</v>
      </c>
      <c r="D295" s="224"/>
      <c r="E295" s="225">
        <v>0.29377999999999999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2017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2018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2019</v>
      </c>
      <c r="D298" s="224"/>
      <c r="E298" s="225">
        <v>5.0009999999999999E-2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2020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5" t="s">
        <v>2021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2022</v>
      </c>
      <c r="D301" s="224"/>
      <c r="E301" s="225">
        <v>1.2946500000000001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533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1291</v>
      </c>
      <c r="D303" s="224"/>
      <c r="E303" s="225">
        <v>5.3999999999999999E-2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525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518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33">
        <v>43</v>
      </c>
      <c r="B306" s="234" t="s">
        <v>561</v>
      </c>
      <c r="C306" s="244" t="s">
        <v>562</v>
      </c>
      <c r="D306" s="235" t="s">
        <v>293</v>
      </c>
      <c r="E306" s="236">
        <v>4.1291399999999996</v>
      </c>
      <c r="F306" s="237"/>
      <c r="G306" s="238">
        <f>ROUND(E306*F306,2)</f>
        <v>0</v>
      </c>
      <c r="H306" s="237"/>
      <c r="I306" s="238">
        <f>ROUND(E306*H306,2)</f>
        <v>0</v>
      </c>
      <c r="J306" s="237"/>
      <c r="K306" s="238">
        <f>ROUND(E306*J306,2)</f>
        <v>0</v>
      </c>
      <c r="L306" s="238">
        <v>21</v>
      </c>
      <c r="M306" s="238">
        <f>G306*(1+L306/100)</f>
        <v>0</v>
      </c>
      <c r="N306" s="238">
        <v>0</v>
      </c>
      <c r="O306" s="238">
        <f>ROUND(E306*N306,2)</f>
        <v>0</v>
      </c>
      <c r="P306" s="238">
        <v>0</v>
      </c>
      <c r="Q306" s="238">
        <f>ROUND(E306*P306,2)</f>
        <v>0</v>
      </c>
      <c r="R306" s="238" t="s">
        <v>306</v>
      </c>
      <c r="S306" s="238" t="s">
        <v>159</v>
      </c>
      <c r="T306" s="239" t="s">
        <v>159</v>
      </c>
      <c r="U306" s="223">
        <v>0.20200000000000001</v>
      </c>
      <c r="V306" s="223">
        <f>ROUND(E306*U306,2)</f>
        <v>0.83</v>
      </c>
      <c r="W306" s="223"/>
      <c r="X306" s="223" t="s">
        <v>271</v>
      </c>
      <c r="Y306" s="214"/>
      <c r="Z306" s="214"/>
      <c r="AA306" s="214"/>
      <c r="AB306" s="214"/>
      <c r="AC306" s="214"/>
      <c r="AD306" s="214"/>
      <c r="AE306" s="214"/>
      <c r="AF306" s="214"/>
      <c r="AG306" s="214" t="s">
        <v>272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3" t="s">
        <v>563</v>
      </c>
      <c r="D307" s="251"/>
      <c r="E307" s="251"/>
      <c r="F307" s="251"/>
      <c r="G307" s="251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288</v>
      </c>
      <c r="AH307" s="214"/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4" t="s">
        <v>564</v>
      </c>
      <c r="D308" s="252"/>
      <c r="E308" s="252"/>
      <c r="F308" s="252"/>
      <c r="G308" s="252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210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2038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566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2039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2040</v>
      </c>
      <c r="D312" s="224"/>
      <c r="E312" s="225">
        <v>3.8486500000000001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1177</v>
      </c>
      <c r="D313" s="224"/>
      <c r="E313" s="225">
        <v>-0.88244999999999996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1951</v>
      </c>
      <c r="D314" s="224"/>
      <c r="E314" s="225">
        <v>-0.13320000000000001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1179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1952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2041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1320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2042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1322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2043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2044</v>
      </c>
      <c r="D322" s="224"/>
      <c r="E322" s="225">
        <v>0.83213999999999999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5" t="s">
        <v>1191</v>
      </c>
      <c r="D323" s="224"/>
      <c r="E323" s="225">
        <v>-0.1908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1957</v>
      </c>
      <c r="D324" s="224"/>
      <c r="E324" s="225">
        <v>-2.8799999999999999E-2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1193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1958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2045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5" t="s">
        <v>1326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2046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1328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5" t="s">
        <v>2047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2048</v>
      </c>
      <c r="D332" s="224"/>
      <c r="E332" s="225">
        <v>2.4964200000000001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1203</v>
      </c>
      <c r="D333" s="224"/>
      <c r="E333" s="225">
        <v>-0.57240000000000002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1963</v>
      </c>
      <c r="D334" s="224"/>
      <c r="E334" s="225">
        <v>-8.6400000000000005E-2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1205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1964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2049</v>
      </c>
      <c r="D337" s="224"/>
      <c r="E337" s="225">
        <v>0.97775999999999996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1208</v>
      </c>
      <c r="D338" s="224"/>
      <c r="E338" s="225">
        <v>-0.22419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1966</v>
      </c>
      <c r="D339" s="224"/>
      <c r="E339" s="225">
        <v>-3.3840000000000002E-2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1210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1967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2050</v>
      </c>
      <c r="D342" s="224"/>
      <c r="E342" s="225">
        <v>0.16642999999999999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1213</v>
      </c>
      <c r="D343" s="224"/>
      <c r="E343" s="225">
        <v>-3.8159999999999999E-2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1969</v>
      </c>
      <c r="D344" s="224"/>
      <c r="E344" s="225">
        <v>-5.7600000000000004E-3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1215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1970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2051</v>
      </c>
      <c r="D347" s="224"/>
      <c r="E347" s="225">
        <v>-2.5002599999999999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1" x14ac:dyDescent="0.2">
      <c r="A348" s="221"/>
      <c r="B348" s="222"/>
      <c r="C348" s="245" t="s">
        <v>2052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1335</v>
      </c>
      <c r="D349" s="224"/>
      <c r="E349" s="225">
        <v>5.3999999999999999E-2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586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518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587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45" t="s">
        <v>2053</v>
      </c>
      <c r="D353" s="224"/>
      <c r="E353" s="225">
        <v>0.45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1337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1338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33">
        <v>44</v>
      </c>
      <c r="B356" s="234" t="s">
        <v>591</v>
      </c>
      <c r="C356" s="244" t="s">
        <v>592</v>
      </c>
      <c r="D356" s="235" t="s">
        <v>293</v>
      </c>
      <c r="E356" s="236">
        <v>1.8934299999999999</v>
      </c>
      <c r="F356" s="237"/>
      <c r="G356" s="238">
        <f>ROUND(E356*F356,2)</f>
        <v>0</v>
      </c>
      <c r="H356" s="237"/>
      <c r="I356" s="238">
        <f>ROUND(E356*H356,2)</f>
        <v>0</v>
      </c>
      <c r="J356" s="237"/>
      <c r="K356" s="238">
        <f>ROUND(E356*J356,2)</f>
        <v>0</v>
      </c>
      <c r="L356" s="238">
        <v>21</v>
      </c>
      <c r="M356" s="238">
        <f>G356*(1+L356/100)</f>
        <v>0</v>
      </c>
      <c r="N356" s="238">
        <v>0</v>
      </c>
      <c r="O356" s="238">
        <f>ROUND(E356*N356,2)</f>
        <v>0</v>
      </c>
      <c r="P356" s="238">
        <v>0</v>
      </c>
      <c r="Q356" s="238">
        <f>ROUND(E356*P356,2)</f>
        <v>0</v>
      </c>
      <c r="R356" s="238" t="s">
        <v>306</v>
      </c>
      <c r="S356" s="238" t="s">
        <v>159</v>
      </c>
      <c r="T356" s="239" t="s">
        <v>159</v>
      </c>
      <c r="U356" s="223">
        <v>1.587</v>
      </c>
      <c r="V356" s="223">
        <f>ROUND(E356*U356,2)</f>
        <v>3</v>
      </c>
      <c r="W356" s="223"/>
      <c r="X356" s="223" t="s">
        <v>271</v>
      </c>
      <c r="Y356" s="214"/>
      <c r="Z356" s="214"/>
      <c r="AA356" s="214"/>
      <c r="AB356" s="214"/>
      <c r="AC356" s="214"/>
      <c r="AD356" s="214"/>
      <c r="AE356" s="214"/>
      <c r="AF356" s="214"/>
      <c r="AG356" s="214" t="s">
        <v>272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53" t="s">
        <v>593</v>
      </c>
      <c r="D357" s="251"/>
      <c r="E357" s="251"/>
      <c r="F357" s="251"/>
      <c r="G357" s="251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288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40" t="str">
        <f>C357</f>
        <v>sypaninou z vhodných hornin tř. 1 - 4 nebo materiálem připraveným podél výkopu ve vzdálenosti do 3 m od jeho kraje, pro jakoukoliv hloubku výkopu a jakoukoliv míru zhutnění,</v>
      </c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2054</v>
      </c>
      <c r="D358" s="224"/>
      <c r="E358" s="225">
        <v>1.8934299999999999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1340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33">
        <v>45</v>
      </c>
      <c r="B360" s="234" t="s">
        <v>603</v>
      </c>
      <c r="C360" s="244" t="s">
        <v>604</v>
      </c>
      <c r="D360" s="235" t="s">
        <v>293</v>
      </c>
      <c r="E360" s="236">
        <v>3.0709399999999998</v>
      </c>
      <c r="F360" s="237"/>
      <c r="G360" s="238">
        <f>ROUND(E360*F360,2)</f>
        <v>0</v>
      </c>
      <c r="H360" s="237"/>
      <c r="I360" s="238">
        <f>ROUND(E360*H360,2)</f>
        <v>0</v>
      </c>
      <c r="J360" s="237"/>
      <c r="K360" s="238">
        <f>ROUND(E360*J360,2)</f>
        <v>0</v>
      </c>
      <c r="L360" s="238">
        <v>21</v>
      </c>
      <c r="M360" s="238">
        <f>G360*(1+L360/100)</f>
        <v>0</v>
      </c>
      <c r="N360" s="238">
        <v>0</v>
      </c>
      <c r="O360" s="238">
        <f>ROUND(E360*N360,2)</f>
        <v>0</v>
      </c>
      <c r="P360" s="238">
        <v>0</v>
      </c>
      <c r="Q360" s="238">
        <f>ROUND(E360*P360,2)</f>
        <v>0</v>
      </c>
      <c r="R360" s="238" t="s">
        <v>306</v>
      </c>
      <c r="S360" s="238" t="s">
        <v>159</v>
      </c>
      <c r="T360" s="239" t="s">
        <v>159</v>
      </c>
      <c r="U360" s="223">
        <v>0</v>
      </c>
      <c r="V360" s="223">
        <f>ROUND(E360*U360,2)</f>
        <v>0</v>
      </c>
      <c r="W360" s="223"/>
      <c r="X360" s="223" t="s">
        <v>271</v>
      </c>
      <c r="Y360" s="214"/>
      <c r="Z360" s="214"/>
      <c r="AA360" s="214"/>
      <c r="AB360" s="214"/>
      <c r="AC360" s="214"/>
      <c r="AD360" s="214"/>
      <c r="AE360" s="214"/>
      <c r="AF360" s="214"/>
      <c r="AG360" s="214" t="s">
        <v>272</v>
      </c>
      <c r="AH360" s="214"/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5" t="s">
        <v>2055</v>
      </c>
      <c r="D361" s="224"/>
      <c r="E361" s="225">
        <v>1.40639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2056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1380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2057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2012</v>
      </c>
      <c r="D365" s="224"/>
      <c r="E365" s="225">
        <v>1.66455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45" t="s">
        <v>517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5" t="s">
        <v>609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610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33">
        <v>46</v>
      </c>
      <c r="B369" s="234" t="s">
        <v>611</v>
      </c>
      <c r="C369" s="244" t="s">
        <v>612</v>
      </c>
      <c r="D369" s="235" t="s">
        <v>293</v>
      </c>
      <c r="E369" s="236">
        <v>2.44251</v>
      </c>
      <c r="F369" s="237"/>
      <c r="G369" s="238">
        <f>ROUND(E369*F369,2)</f>
        <v>0</v>
      </c>
      <c r="H369" s="237"/>
      <c r="I369" s="238">
        <f>ROUND(E369*H369,2)</f>
        <v>0</v>
      </c>
      <c r="J369" s="237"/>
      <c r="K369" s="238">
        <f>ROUND(E369*J369,2)</f>
        <v>0</v>
      </c>
      <c r="L369" s="238">
        <v>21</v>
      </c>
      <c r="M369" s="238">
        <f>G369*(1+L369/100)</f>
        <v>0</v>
      </c>
      <c r="N369" s="238">
        <v>0</v>
      </c>
      <c r="O369" s="238">
        <f>ROUND(E369*N369,2)</f>
        <v>0</v>
      </c>
      <c r="P369" s="238">
        <v>0</v>
      </c>
      <c r="Q369" s="238">
        <f>ROUND(E369*P369,2)</f>
        <v>0</v>
      </c>
      <c r="R369" s="238" t="s">
        <v>306</v>
      </c>
      <c r="S369" s="238" t="s">
        <v>159</v>
      </c>
      <c r="T369" s="239" t="s">
        <v>159</v>
      </c>
      <c r="U369" s="223">
        <v>0</v>
      </c>
      <c r="V369" s="223">
        <f>ROUND(E369*U369,2)</f>
        <v>0</v>
      </c>
      <c r="W369" s="223"/>
      <c r="X369" s="223" t="s">
        <v>271</v>
      </c>
      <c r="Y369" s="214"/>
      <c r="Z369" s="214"/>
      <c r="AA369" s="214"/>
      <c r="AB369" s="214"/>
      <c r="AC369" s="214"/>
      <c r="AD369" s="214"/>
      <c r="AE369" s="214"/>
      <c r="AF369" s="214"/>
      <c r="AG369" s="214" t="s">
        <v>319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2058</v>
      </c>
      <c r="D370" s="224"/>
      <c r="E370" s="225">
        <v>0.75007999999999997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2059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2060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164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2061</v>
      </c>
      <c r="D373" s="224"/>
      <c r="E373" s="225">
        <v>0.29377999999999999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2062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2063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2064</v>
      </c>
      <c r="D376" s="224"/>
      <c r="E376" s="225">
        <v>5.0009999999999999E-2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2065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2066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164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1391</v>
      </c>
      <c r="D379" s="224"/>
      <c r="E379" s="225">
        <v>5.3999999999999999E-2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164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623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21"/>
      <c r="B381" s="222"/>
      <c r="C381" s="245" t="s">
        <v>2022</v>
      </c>
      <c r="D381" s="224"/>
      <c r="E381" s="225">
        <v>1.2946500000000001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1" x14ac:dyDescent="0.2">
      <c r="A382" s="221"/>
      <c r="B382" s="222"/>
      <c r="C382" s="245" t="s">
        <v>533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22.5" outlineLevel="1" x14ac:dyDescent="0.2">
      <c r="A383" s="221"/>
      <c r="B383" s="222"/>
      <c r="C383" s="245" t="s">
        <v>624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22.5" outlineLevel="1" x14ac:dyDescent="0.2">
      <c r="A384" s="221"/>
      <c r="B384" s="222"/>
      <c r="C384" s="245" t="s">
        <v>625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164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33">
        <v>47</v>
      </c>
      <c r="B385" s="234" t="s">
        <v>626</v>
      </c>
      <c r="C385" s="244" t="s">
        <v>627</v>
      </c>
      <c r="D385" s="235" t="s">
        <v>628</v>
      </c>
      <c r="E385" s="236">
        <v>3.3134999999999999</v>
      </c>
      <c r="F385" s="237"/>
      <c r="G385" s="238">
        <f>ROUND(E385*F385,2)</f>
        <v>0</v>
      </c>
      <c r="H385" s="237"/>
      <c r="I385" s="238">
        <f>ROUND(E385*H385,2)</f>
        <v>0</v>
      </c>
      <c r="J385" s="237"/>
      <c r="K385" s="238">
        <f>ROUND(E385*J385,2)</f>
        <v>0</v>
      </c>
      <c r="L385" s="238">
        <v>21</v>
      </c>
      <c r="M385" s="238">
        <f>G385*(1+L385/100)</f>
        <v>0</v>
      </c>
      <c r="N385" s="238">
        <v>1</v>
      </c>
      <c r="O385" s="238">
        <f>ROUND(E385*N385,2)</f>
        <v>3.31</v>
      </c>
      <c r="P385" s="238">
        <v>0</v>
      </c>
      <c r="Q385" s="238">
        <f>ROUND(E385*P385,2)</f>
        <v>0</v>
      </c>
      <c r="R385" s="238" t="s">
        <v>629</v>
      </c>
      <c r="S385" s="238" t="s">
        <v>159</v>
      </c>
      <c r="T385" s="239" t="s">
        <v>159</v>
      </c>
      <c r="U385" s="223">
        <v>0</v>
      </c>
      <c r="V385" s="223">
        <f>ROUND(E385*U385,2)</f>
        <v>0</v>
      </c>
      <c r="W385" s="223"/>
      <c r="X385" s="223" t="s">
        <v>630</v>
      </c>
      <c r="Y385" s="214"/>
      <c r="Z385" s="214"/>
      <c r="AA385" s="214"/>
      <c r="AB385" s="214"/>
      <c r="AC385" s="214"/>
      <c r="AD385" s="214"/>
      <c r="AE385" s="214"/>
      <c r="AF385" s="214"/>
      <c r="AG385" s="214" t="s">
        <v>631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2067</v>
      </c>
      <c r="D386" s="224"/>
      <c r="E386" s="225">
        <v>3.3134999999999999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1406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634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635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48</v>
      </c>
      <c r="B390" s="234" t="s">
        <v>636</v>
      </c>
      <c r="C390" s="244" t="s">
        <v>637</v>
      </c>
      <c r="D390" s="235" t="s">
        <v>628</v>
      </c>
      <c r="E390" s="236">
        <v>5.1786000000000003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1</v>
      </c>
      <c r="O390" s="238">
        <f>ROUND(E390*N390,2)</f>
        <v>5.18</v>
      </c>
      <c r="P390" s="238">
        <v>0</v>
      </c>
      <c r="Q390" s="238">
        <f>ROUND(E390*P390,2)</f>
        <v>0</v>
      </c>
      <c r="R390" s="238" t="s">
        <v>629</v>
      </c>
      <c r="S390" s="238" t="s">
        <v>159</v>
      </c>
      <c r="T390" s="239" t="s">
        <v>159</v>
      </c>
      <c r="U390" s="223">
        <v>0</v>
      </c>
      <c r="V390" s="223">
        <f>ROUND(E390*U390,2)</f>
        <v>0</v>
      </c>
      <c r="W390" s="223"/>
      <c r="X390" s="223" t="s">
        <v>630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631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638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164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639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640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641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21"/>
      <c r="B395" s="222"/>
      <c r="C395" s="245" t="s">
        <v>2068</v>
      </c>
      <c r="D395" s="224"/>
      <c r="E395" s="225">
        <v>5.1786000000000003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643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164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x14ac:dyDescent="0.2">
      <c r="A397" s="227" t="s">
        <v>154</v>
      </c>
      <c r="B397" s="228" t="s">
        <v>91</v>
      </c>
      <c r="C397" s="243" t="s">
        <v>92</v>
      </c>
      <c r="D397" s="229"/>
      <c r="E397" s="230"/>
      <c r="F397" s="231"/>
      <c r="G397" s="231">
        <f>SUMIF(AG398:AG407,"&lt;&gt;NOR",G398:G407)</f>
        <v>0</v>
      </c>
      <c r="H397" s="231"/>
      <c r="I397" s="231">
        <f>SUM(I398:I407)</f>
        <v>0</v>
      </c>
      <c r="J397" s="231"/>
      <c r="K397" s="231">
        <f>SUM(K398:K407)</f>
        <v>0</v>
      </c>
      <c r="L397" s="231"/>
      <c r="M397" s="231">
        <f>SUM(M398:M407)</f>
        <v>0</v>
      </c>
      <c r="N397" s="231"/>
      <c r="O397" s="231">
        <f>SUM(O398:O407)</f>
        <v>0.99</v>
      </c>
      <c r="P397" s="231"/>
      <c r="Q397" s="231">
        <f>SUM(Q398:Q407)</f>
        <v>0</v>
      </c>
      <c r="R397" s="231"/>
      <c r="S397" s="231"/>
      <c r="T397" s="232"/>
      <c r="U397" s="226"/>
      <c r="V397" s="226">
        <f>SUM(V398:V407)</f>
        <v>0.94</v>
      </c>
      <c r="W397" s="226"/>
      <c r="X397" s="226"/>
      <c r="AG397" t="s">
        <v>155</v>
      </c>
    </row>
    <row r="398" spans="1:60" outlineLevel="1" x14ac:dyDescent="0.2">
      <c r="A398" s="233">
        <v>49</v>
      </c>
      <c r="B398" s="234" t="s">
        <v>644</v>
      </c>
      <c r="C398" s="244" t="s">
        <v>645</v>
      </c>
      <c r="D398" s="235" t="s">
        <v>318</v>
      </c>
      <c r="E398" s="236">
        <v>4.5</v>
      </c>
      <c r="F398" s="237"/>
      <c r="G398" s="238">
        <f>ROUND(E398*F398,2)</f>
        <v>0</v>
      </c>
      <c r="H398" s="237"/>
      <c r="I398" s="238">
        <f>ROUND(E398*H398,2)</f>
        <v>0</v>
      </c>
      <c r="J398" s="237"/>
      <c r="K398" s="238">
        <f>ROUND(E398*J398,2)</f>
        <v>0</v>
      </c>
      <c r="L398" s="238">
        <v>21</v>
      </c>
      <c r="M398" s="238">
        <f>G398*(1+L398/100)</f>
        <v>0</v>
      </c>
      <c r="N398" s="238">
        <v>0.22106999999999999</v>
      </c>
      <c r="O398" s="238">
        <f>ROUND(E398*N398,2)</f>
        <v>0.99</v>
      </c>
      <c r="P398" s="238">
        <v>0</v>
      </c>
      <c r="Q398" s="238">
        <f>ROUND(E398*P398,2)</f>
        <v>0</v>
      </c>
      <c r="R398" s="238" t="s">
        <v>646</v>
      </c>
      <c r="S398" s="238" t="s">
        <v>159</v>
      </c>
      <c r="T398" s="239" t="s">
        <v>159</v>
      </c>
      <c r="U398" s="223">
        <v>0.185</v>
      </c>
      <c r="V398" s="223">
        <f>ROUND(E398*U398,2)</f>
        <v>0.83</v>
      </c>
      <c r="W398" s="223"/>
      <c r="X398" s="223" t="s">
        <v>271</v>
      </c>
      <c r="Y398" s="214"/>
      <c r="Z398" s="214"/>
      <c r="AA398" s="214"/>
      <c r="AB398" s="214"/>
      <c r="AC398" s="214"/>
      <c r="AD398" s="214"/>
      <c r="AE398" s="214"/>
      <c r="AF398" s="214"/>
      <c r="AG398" s="214" t="s">
        <v>272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3" t="s">
        <v>647</v>
      </c>
      <c r="D399" s="251"/>
      <c r="E399" s="251"/>
      <c r="F399" s="251"/>
      <c r="G399" s="251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288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40" t="str">
        <f>C399</f>
        <v>se zřízením štěrkopískového lože pod trubky a s jejich obsypem v průměrném celkovém množství do 0,15 m3/m,</v>
      </c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1408</v>
      </c>
      <c r="D400" s="224"/>
      <c r="E400" s="225">
        <v>4.5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50</v>
      </c>
      <c r="B401" s="234" t="s">
        <v>649</v>
      </c>
      <c r="C401" s="244" t="s">
        <v>650</v>
      </c>
      <c r="D401" s="235" t="s">
        <v>277</v>
      </c>
      <c r="E401" s="236">
        <v>1.4137200000000001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1.8000000000000001E-4</v>
      </c>
      <c r="O401" s="238">
        <f>ROUND(E401*N401,2)</f>
        <v>0</v>
      </c>
      <c r="P401" s="238">
        <v>0</v>
      </c>
      <c r="Q401" s="238">
        <f>ROUND(E401*P401,2)</f>
        <v>0</v>
      </c>
      <c r="R401" s="238" t="s">
        <v>294</v>
      </c>
      <c r="S401" s="238" t="s">
        <v>159</v>
      </c>
      <c r="T401" s="239" t="s">
        <v>159</v>
      </c>
      <c r="U401" s="223">
        <v>7.4999999999999997E-2</v>
      </c>
      <c r="V401" s="223">
        <f>ROUND(E401*U401,2)</f>
        <v>0.11</v>
      </c>
      <c r="W401" s="223"/>
      <c r="X401" s="223" t="s">
        <v>271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319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3" t="s">
        <v>651</v>
      </c>
      <c r="D402" s="251"/>
      <c r="E402" s="251"/>
      <c r="F402" s="251"/>
      <c r="G402" s="251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288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1409</v>
      </c>
      <c r="D403" s="224"/>
      <c r="E403" s="225">
        <v>1.4137200000000001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3">
        <v>51</v>
      </c>
      <c r="B404" s="234" t="s">
        <v>653</v>
      </c>
      <c r="C404" s="244" t="s">
        <v>654</v>
      </c>
      <c r="D404" s="235" t="s">
        <v>318</v>
      </c>
      <c r="E404" s="236">
        <v>4.9184999999999999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4.8000000000000001E-4</v>
      </c>
      <c r="O404" s="238">
        <f>ROUND(E404*N404,2)</f>
        <v>0</v>
      </c>
      <c r="P404" s="238">
        <v>0</v>
      </c>
      <c r="Q404" s="238">
        <f>ROUND(E404*P404,2)</f>
        <v>0</v>
      </c>
      <c r="R404" s="238" t="s">
        <v>629</v>
      </c>
      <c r="S404" s="238" t="s">
        <v>159</v>
      </c>
      <c r="T404" s="239" t="s">
        <v>159</v>
      </c>
      <c r="U404" s="223">
        <v>0</v>
      </c>
      <c r="V404" s="223">
        <f>ROUND(E404*U404,2)</f>
        <v>0</v>
      </c>
      <c r="W404" s="223"/>
      <c r="X404" s="223" t="s">
        <v>630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631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1410</v>
      </c>
      <c r="D405" s="224"/>
      <c r="E405" s="225">
        <v>4.9184999999999999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33">
        <v>52</v>
      </c>
      <c r="B406" s="234" t="s">
        <v>656</v>
      </c>
      <c r="C406" s="244" t="s">
        <v>657</v>
      </c>
      <c r="D406" s="235" t="s">
        <v>318</v>
      </c>
      <c r="E406" s="236">
        <v>1.6257699999999999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3.8000000000000002E-4</v>
      </c>
      <c r="O406" s="238">
        <f>ROUND(E406*N406,2)</f>
        <v>0</v>
      </c>
      <c r="P406" s="238">
        <v>0</v>
      </c>
      <c r="Q406" s="238">
        <f>ROUND(E406*P406,2)</f>
        <v>0</v>
      </c>
      <c r="R406" s="238" t="s">
        <v>629</v>
      </c>
      <c r="S406" s="238" t="s">
        <v>159</v>
      </c>
      <c r="T406" s="239" t="s">
        <v>159</v>
      </c>
      <c r="U406" s="223">
        <v>0</v>
      </c>
      <c r="V406" s="223">
        <f>ROUND(E406*U406,2)</f>
        <v>0</v>
      </c>
      <c r="W406" s="223"/>
      <c r="X406" s="223" t="s">
        <v>630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658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1411</v>
      </c>
      <c r="D407" s="224"/>
      <c r="E407" s="225">
        <v>1.6257699999999999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164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x14ac:dyDescent="0.2">
      <c r="A408" s="227" t="s">
        <v>154</v>
      </c>
      <c r="B408" s="228" t="s">
        <v>93</v>
      </c>
      <c r="C408" s="243" t="s">
        <v>94</v>
      </c>
      <c r="D408" s="229"/>
      <c r="E408" s="230"/>
      <c r="F408" s="231"/>
      <c r="G408" s="231">
        <f>SUMIF(AG409:AG411,"&lt;&gt;NOR",G409:G411)</f>
        <v>0</v>
      </c>
      <c r="H408" s="231"/>
      <c r="I408" s="231">
        <f>SUM(I409:I411)</f>
        <v>0</v>
      </c>
      <c r="J408" s="231"/>
      <c r="K408" s="231">
        <f>SUM(K409:K411)</f>
        <v>0</v>
      </c>
      <c r="L408" s="231"/>
      <c r="M408" s="231">
        <f>SUM(M409:M411)</f>
        <v>0</v>
      </c>
      <c r="N408" s="231"/>
      <c r="O408" s="231">
        <f>SUM(O409:O411)</f>
        <v>0</v>
      </c>
      <c r="P408" s="231"/>
      <c r="Q408" s="231">
        <f>SUM(Q409:Q411)</f>
        <v>0</v>
      </c>
      <c r="R408" s="231"/>
      <c r="S408" s="231"/>
      <c r="T408" s="232"/>
      <c r="U408" s="226"/>
      <c r="V408" s="226">
        <f>SUM(V409:V411)</f>
        <v>1.76</v>
      </c>
      <c r="W408" s="226"/>
      <c r="X408" s="226"/>
      <c r="AG408" t="s">
        <v>155</v>
      </c>
    </row>
    <row r="409" spans="1:60" outlineLevel="1" x14ac:dyDescent="0.2">
      <c r="A409" s="233">
        <v>53</v>
      </c>
      <c r="B409" s="234" t="s">
        <v>660</v>
      </c>
      <c r="C409" s="244" t="s">
        <v>661</v>
      </c>
      <c r="D409" s="235" t="s">
        <v>318</v>
      </c>
      <c r="E409" s="236">
        <v>6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0</v>
      </c>
      <c r="O409" s="238">
        <f>ROUND(E409*N409,2)</f>
        <v>0</v>
      </c>
      <c r="P409" s="238">
        <v>0</v>
      </c>
      <c r="Q409" s="238">
        <f>ROUND(E409*P409,2)</f>
        <v>0</v>
      </c>
      <c r="R409" s="238" t="s">
        <v>646</v>
      </c>
      <c r="S409" s="238" t="s">
        <v>159</v>
      </c>
      <c r="T409" s="239" t="s">
        <v>159</v>
      </c>
      <c r="U409" s="223">
        <v>0.29299999999999998</v>
      </c>
      <c r="V409" s="223">
        <f>ROUND(E409*U409,2)</f>
        <v>1.76</v>
      </c>
      <c r="W409" s="223"/>
      <c r="X409" s="223" t="s">
        <v>271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272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6" t="s">
        <v>662</v>
      </c>
      <c r="D410" s="241"/>
      <c r="E410" s="241"/>
      <c r="F410" s="241"/>
      <c r="G410" s="241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210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1412</v>
      </c>
      <c r="D411" s="224"/>
      <c r="E411" s="225">
        <v>6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x14ac:dyDescent="0.2">
      <c r="A412" s="227" t="s">
        <v>154</v>
      </c>
      <c r="B412" s="228" t="s">
        <v>95</v>
      </c>
      <c r="C412" s="243" t="s">
        <v>96</v>
      </c>
      <c r="D412" s="229"/>
      <c r="E412" s="230"/>
      <c r="F412" s="231"/>
      <c r="G412" s="231">
        <f>SUMIF(AG413:AG418,"&lt;&gt;NOR",G413:G418)</f>
        <v>0</v>
      </c>
      <c r="H412" s="231"/>
      <c r="I412" s="231">
        <f>SUM(I413:I418)</f>
        <v>0</v>
      </c>
      <c r="J412" s="231"/>
      <c r="K412" s="231">
        <f>SUM(K413:K418)</f>
        <v>0</v>
      </c>
      <c r="L412" s="231"/>
      <c r="M412" s="231">
        <f>SUM(M413:M418)</f>
        <v>0</v>
      </c>
      <c r="N412" s="231"/>
      <c r="O412" s="231">
        <f>SUM(O413:O418)</f>
        <v>3.34</v>
      </c>
      <c r="P412" s="231"/>
      <c r="Q412" s="231">
        <f>SUM(Q413:Q418)</f>
        <v>0</v>
      </c>
      <c r="R412" s="231"/>
      <c r="S412" s="231"/>
      <c r="T412" s="232"/>
      <c r="U412" s="226"/>
      <c r="V412" s="226">
        <f>SUM(V413:V418)</f>
        <v>2.06</v>
      </c>
      <c r="W412" s="226"/>
      <c r="X412" s="226"/>
      <c r="AG412" t="s">
        <v>155</v>
      </c>
    </row>
    <row r="413" spans="1:60" outlineLevel="1" x14ac:dyDescent="0.2">
      <c r="A413" s="233">
        <v>54</v>
      </c>
      <c r="B413" s="234" t="s">
        <v>664</v>
      </c>
      <c r="C413" s="244" t="s">
        <v>665</v>
      </c>
      <c r="D413" s="235" t="s">
        <v>293</v>
      </c>
      <c r="E413" s="236">
        <v>0.58813000000000004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1.8907700000000001</v>
      </c>
      <c r="O413" s="238">
        <f>ROUND(E413*N413,2)</f>
        <v>1.1100000000000001</v>
      </c>
      <c r="P413" s="238">
        <v>0</v>
      </c>
      <c r="Q413" s="238">
        <f>ROUND(E413*P413,2)</f>
        <v>0</v>
      </c>
      <c r="R413" s="238" t="s">
        <v>646</v>
      </c>
      <c r="S413" s="238" t="s">
        <v>159</v>
      </c>
      <c r="T413" s="239" t="s">
        <v>159</v>
      </c>
      <c r="U413" s="223">
        <v>1.3169999999999999</v>
      </c>
      <c r="V413" s="223">
        <f>ROUND(E413*U413,2)</f>
        <v>0.77</v>
      </c>
      <c r="W413" s="223"/>
      <c r="X413" s="223" t="s">
        <v>271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272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666</v>
      </c>
      <c r="D414" s="251"/>
      <c r="E414" s="251"/>
      <c r="F414" s="251"/>
      <c r="G414" s="251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288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2069</v>
      </c>
      <c r="D415" s="224"/>
      <c r="E415" s="225">
        <v>0.58813000000000004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1414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33">
        <v>55</v>
      </c>
      <c r="B417" s="234" t="s">
        <v>676</v>
      </c>
      <c r="C417" s="244" t="s">
        <v>677</v>
      </c>
      <c r="D417" s="235" t="s">
        <v>293</v>
      </c>
      <c r="E417" s="236">
        <v>0.9</v>
      </c>
      <c r="F417" s="237"/>
      <c r="G417" s="238">
        <f>ROUND(E417*F417,2)</f>
        <v>0</v>
      </c>
      <c r="H417" s="237"/>
      <c r="I417" s="238">
        <f>ROUND(E417*H417,2)</f>
        <v>0</v>
      </c>
      <c r="J417" s="237"/>
      <c r="K417" s="238">
        <f>ROUND(E417*J417,2)</f>
        <v>0</v>
      </c>
      <c r="L417" s="238">
        <v>21</v>
      </c>
      <c r="M417" s="238">
        <f>G417*(1+L417/100)</f>
        <v>0</v>
      </c>
      <c r="N417" s="238">
        <v>2.4815700000000001</v>
      </c>
      <c r="O417" s="238">
        <f>ROUND(E417*N417,2)</f>
        <v>2.23</v>
      </c>
      <c r="P417" s="238">
        <v>0</v>
      </c>
      <c r="Q417" s="238">
        <f>ROUND(E417*P417,2)</f>
        <v>0</v>
      </c>
      <c r="R417" s="238" t="s">
        <v>678</v>
      </c>
      <c r="S417" s="238" t="s">
        <v>159</v>
      </c>
      <c r="T417" s="239" t="s">
        <v>159</v>
      </c>
      <c r="U417" s="223">
        <v>1.4379999999999999</v>
      </c>
      <c r="V417" s="223">
        <f>ROUND(E417*U417,2)</f>
        <v>1.29</v>
      </c>
      <c r="W417" s="223"/>
      <c r="X417" s="223" t="s">
        <v>271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272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1415</v>
      </c>
      <c r="D418" s="224"/>
      <c r="E418" s="225">
        <v>0.9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x14ac:dyDescent="0.2">
      <c r="A419" s="227" t="s">
        <v>154</v>
      </c>
      <c r="B419" s="228" t="s">
        <v>97</v>
      </c>
      <c r="C419" s="243" t="s">
        <v>98</v>
      </c>
      <c r="D419" s="229"/>
      <c r="E419" s="230"/>
      <c r="F419" s="231"/>
      <c r="G419" s="231">
        <f>SUMIF(AG420:AG479,"&lt;&gt;NOR",G420:G479)</f>
        <v>0</v>
      </c>
      <c r="H419" s="231"/>
      <c r="I419" s="231">
        <f>SUM(I420:I479)</f>
        <v>0</v>
      </c>
      <c r="J419" s="231"/>
      <c r="K419" s="231">
        <f>SUM(K420:K479)</f>
        <v>0</v>
      </c>
      <c r="L419" s="231"/>
      <c r="M419" s="231">
        <f>SUM(M420:M479)</f>
        <v>0</v>
      </c>
      <c r="N419" s="231"/>
      <c r="O419" s="231">
        <f>SUM(O420:O479)</f>
        <v>7.0799999999999992</v>
      </c>
      <c r="P419" s="231"/>
      <c r="Q419" s="231">
        <f>SUM(Q420:Q479)</f>
        <v>0</v>
      </c>
      <c r="R419" s="231"/>
      <c r="S419" s="231"/>
      <c r="T419" s="232"/>
      <c r="U419" s="226"/>
      <c r="V419" s="226">
        <f>SUM(V420:V479)</f>
        <v>4.26</v>
      </c>
      <c r="W419" s="226"/>
      <c r="X419" s="226"/>
      <c r="AG419" t="s">
        <v>155</v>
      </c>
    </row>
    <row r="420" spans="1:60" outlineLevel="1" x14ac:dyDescent="0.2">
      <c r="A420" s="233">
        <v>56</v>
      </c>
      <c r="B420" s="234" t="s">
        <v>680</v>
      </c>
      <c r="C420" s="244" t="s">
        <v>681</v>
      </c>
      <c r="D420" s="235" t="s">
        <v>277</v>
      </c>
      <c r="E420" s="236">
        <v>3.6</v>
      </c>
      <c r="F420" s="237"/>
      <c r="G420" s="238">
        <f>ROUND(E420*F420,2)</f>
        <v>0</v>
      </c>
      <c r="H420" s="237"/>
      <c r="I420" s="238">
        <f>ROUND(E420*H420,2)</f>
        <v>0</v>
      </c>
      <c r="J420" s="237"/>
      <c r="K420" s="238">
        <f>ROUND(E420*J420,2)</f>
        <v>0</v>
      </c>
      <c r="L420" s="238">
        <v>21</v>
      </c>
      <c r="M420" s="238">
        <f>G420*(1+L420/100)</f>
        <v>0</v>
      </c>
      <c r="N420" s="238">
        <v>0.30360999999999999</v>
      </c>
      <c r="O420" s="238">
        <f>ROUND(E420*N420,2)</f>
        <v>1.0900000000000001</v>
      </c>
      <c r="P420" s="238">
        <v>0</v>
      </c>
      <c r="Q420" s="238">
        <f>ROUND(E420*P420,2)</f>
        <v>0</v>
      </c>
      <c r="R420" s="238" t="s">
        <v>278</v>
      </c>
      <c r="S420" s="238" t="s">
        <v>159</v>
      </c>
      <c r="T420" s="239" t="s">
        <v>159</v>
      </c>
      <c r="U420" s="223">
        <v>1.6E-2</v>
      </c>
      <c r="V420" s="223">
        <f>ROUND(E420*U420,2)</f>
        <v>0.06</v>
      </c>
      <c r="W420" s="223"/>
      <c r="X420" s="223" t="s">
        <v>271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272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3" t="s">
        <v>682</v>
      </c>
      <c r="D421" s="251"/>
      <c r="E421" s="251"/>
      <c r="F421" s="251"/>
      <c r="G421" s="251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288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1416</v>
      </c>
      <c r="D422" s="224"/>
      <c r="E422" s="225">
        <v>3.6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684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33">
        <v>57</v>
      </c>
      <c r="B424" s="234" t="s">
        <v>680</v>
      </c>
      <c r="C424" s="244" t="s">
        <v>681</v>
      </c>
      <c r="D424" s="235" t="s">
        <v>277</v>
      </c>
      <c r="E424" s="236">
        <v>1.8</v>
      </c>
      <c r="F424" s="237"/>
      <c r="G424" s="238">
        <f>ROUND(E424*F424,2)</f>
        <v>0</v>
      </c>
      <c r="H424" s="237"/>
      <c r="I424" s="238">
        <f>ROUND(E424*H424,2)</f>
        <v>0</v>
      </c>
      <c r="J424" s="237"/>
      <c r="K424" s="238">
        <f>ROUND(E424*J424,2)</f>
        <v>0</v>
      </c>
      <c r="L424" s="238">
        <v>21</v>
      </c>
      <c r="M424" s="238">
        <f>G424*(1+L424/100)</f>
        <v>0</v>
      </c>
      <c r="N424" s="238">
        <v>0.30360999999999999</v>
      </c>
      <c r="O424" s="238">
        <f>ROUND(E424*N424,2)</f>
        <v>0.55000000000000004</v>
      </c>
      <c r="P424" s="238">
        <v>0</v>
      </c>
      <c r="Q424" s="238">
        <f>ROUND(E424*P424,2)</f>
        <v>0</v>
      </c>
      <c r="R424" s="238" t="s">
        <v>278</v>
      </c>
      <c r="S424" s="238" t="s">
        <v>159</v>
      </c>
      <c r="T424" s="239" t="s">
        <v>159</v>
      </c>
      <c r="U424" s="223">
        <v>1.6E-2</v>
      </c>
      <c r="V424" s="223">
        <f>ROUND(E424*U424,2)</f>
        <v>0.03</v>
      </c>
      <c r="W424" s="223"/>
      <c r="X424" s="223" t="s">
        <v>271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272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3" t="s">
        <v>682</v>
      </c>
      <c r="D425" s="251"/>
      <c r="E425" s="251"/>
      <c r="F425" s="251"/>
      <c r="G425" s="251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288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1740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1345</v>
      </c>
      <c r="D427" s="224"/>
      <c r="E427" s="225">
        <v>1.8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2070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33">
        <v>58</v>
      </c>
      <c r="B429" s="234" t="s">
        <v>685</v>
      </c>
      <c r="C429" s="244" t="s">
        <v>686</v>
      </c>
      <c r="D429" s="235" t="s">
        <v>277</v>
      </c>
      <c r="E429" s="236">
        <v>3.6</v>
      </c>
      <c r="F429" s="237"/>
      <c r="G429" s="238">
        <f>ROUND(E429*F429,2)</f>
        <v>0</v>
      </c>
      <c r="H429" s="237"/>
      <c r="I429" s="238">
        <f>ROUND(E429*H429,2)</f>
        <v>0</v>
      </c>
      <c r="J429" s="237"/>
      <c r="K429" s="238">
        <f>ROUND(E429*J429,2)</f>
        <v>0</v>
      </c>
      <c r="L429" s="238">
        <v>21</v>
      </c>
      <c r="M429" s="238">
        <f>G429*(1+L429/100)</f>
        <v>0</v>
      </c>
      <c r="N429" s="238">
        <v>0.55125000000000002</v>
      </c>
      <c r="O429" s="238">
        <f>ROUND(E429*N429,2)</f>
        <v>1.98</v>
      </c>
      <c r="P429" s="238">
        <v>0</v>
      </c>
      <c r="Q429" s="238">
        <f>ROUND(E429*P429,2)</f>
        <v>0</v>
      </c>
      <c r="R429" s="238" t="s">
        <v>278</v>
      </c>
      <c r="S429" s="238" t="s">
        <v>159</v>
      </c>
      <c r="T429" s="239" t="s">
        <v>159</v>
      </c>
      <c r="U429" s="223">
        <v>2.7E-2</v>
      </c>
      <c r="V429" s="223">
        <f>ROUND(E429*U429,2)</f>
        <v>0.1</v>
      </c>
      <c r="W429" s="223"/>
      <c r="X429" s="223" t="s">
        <v>271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272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1416</v>
      </c>
      <c r="D430" s="224"/>
      <c r="E430" s="225">
        <v>3.6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33">
        <v>59</v>
      </c>
      <c r="B431" s="234" t="s">
        <v>687</v>
      </c>
      <c r="C431" s="244" t="s">
        <v>688</v>
      </c>
      <c r="D431" s="235" t="s">
        <v>293</v>
      </c>
      <c r="E431" s="236">
        <v>0.35099999999999998</v>
      </c>
      <c r="F431" s="237"/>
      <c r="G431" s="238">
        <f>ROUND(E431*F431,2)</f>
        <v>0</v>
      </c>
      <c r="H431" s="237"/>
      <c r="I431" s="238">
        <f>ROUND(E431*H431,2)</f>
        <v>0</v>
      </c>
      <c r="J431" s="237"/>
      <c r="K431" s="238">
        <f>ROUND(E431*J431,2)</f>
        <v>0</v>
      </c>
      <c r="L431" s="238">
        <v>21</v>
      </c>
      <c r="M431" s="238">
        <f>G431*(1+L431/100)</f>
        <v>0</v>
      </c>
      <c r="N431" s="238">
        <v>1.6867000000000001</v>
      </c>
      <c r="O431" s="238">
        <f>ROUND(E431*N431,2)</f>
        <v>0.59</v>
      </c>
      <c r="P431" s="238">
        <v>0</v>
      </c>
      <c r="Q431" s="238">
        <f>ROUND(E431*P431,2)</f>
        <v>0</v>
      </c>
      <c r="R431" s="238" t="s">
        <v>278</v>
      </c>
      <c r="S431" s="238" t="s">
        <v>159</v>
      </c>
      <c r="T431" s="239" t="s">
        <v>159</v>
      </c>
      <c r="U431" s="223">
        <v>0.16200000000000001</v>
      </c>
      <c r="V431" s="223">
        <f>ROUND(E431*U431,2)</f>
        <v>0.06</v>
      </c>
      <c r="W431" s="223"/>
      <c r="X431" s="223" t="s">
        <v>271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272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3" t="s">
        <v>689</v>
      </c>
      <c r="D432" s="251"/>
      <c r="E432" s="251"/>
      <c r="F432" s="251"/>
      <c r="G432" s="251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288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1135</v>
      </c>
      <c r="D433" s="224"/>
      <c r="E433" s="225">
        <v>0.18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1556</v>
      </c>
      <c r="D434" s="224"/>
      <c r="E434" s="225">
        <v>0.09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1137</v>
      </c>
      <c r="D435" s="224"/>
      <c r="E435" s="225">
        <v>3.5999999999999997E-2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1558</v>
      </c>
      <c r="D436" s="224"/>
      <c r="E436" s="225">
        <v>1.7999999999999999E-2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1139</v>
      </c>
      <c r="D437" s="224"/>
      <c r="E437" s="225">
        <v>1.7999999999999999E-2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45" t="s">
        <v>1560</v>
      </c>
      <c r="D438" s="224"/>
      <c r="E438" s="225">
        <v>8.9999999999999993E-3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45" t="s">
        <v>1417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45" t="s">
        <v>1418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45" t="s">
        <v>1419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33">
        <v>60</v>
      </c>
      <c r="B442" s="234" t="s">
        <v>693</v>
      </c>
      <c r="C442" s="244" t="s">
        <v>694</v>
      </c>
      <c r="D442" s="235" t="s">
        <v>628</v>
      </c>
      <c r="E442" s="236">
        <v>0.79920000000000002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1.1000000000000001</v>
      </c>
      <c r="O442" s="238">
        <f>ROUND(E442*N442,2)</f>
        <v>0.88</v>
      </c>
      <c r="P442" s="238">
        <v>0</v>
      </c>
      <c r="Q442" s="238">
        <f>ROUND(E442*P442,2)</f>
        <v>0</v>
      </c>
      <c r="R442" s="238" t="s">
        <v>278</v>
      </c>
      <c r="S442" s="238" t="s">
        <v>159</v>
      </c>
      <c r="T442" s="239" t="s">
        <v>159</v>
      </c>
      <c r="U442" s="223">
        <v>0.16300000000000001</v>
      </c>
      <c r="V442" s="223">
        <f>ROUND(E442*U442,2)</f>
        <v>0.13</v>
      </c>
      <c r="W442" s="223"/>
      <c r="X442" s="223" t="s">
        <v>271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272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 t="s">
        <v>689</v>
      </c>
      <c r="D443" s="251"/>
      <c r="E443" s="251"/>
      <c r="F443" s="251"/>
      <c r="G443" s="251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288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1420</v>
      </c>
      <c r="D444" s="224"/>
      <c r="E444" s="225">
        <v>0.53280000000000005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5" t="s">
        <v>1745</v>
      </c>
      <c r="D445" s="224"/>
      <c r="E445" s="225">
        <v>0.26640000000000003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5" t="s">
        <v>1422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164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61</v>
      </c>
      <c r="B447" s="234" t="s">
        <v>698</v>
      </c>
      <c r="C447" s="244" t="s">
        <v>699</v>
      </c>
      <c r="D447" s="235" t="s">
        <v>628</v>
      </c>
      <c r="E447" s="236">
        <v>0.68515000000000004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1</v>
      </c>
      <c r="O447" s="238">
        <f>ROUND(E447*N447,2)</f>
        <v>0.69</v>
      </c>
      <c r="P447" s="238">
        <v>0</v>
      </c>
      <c r="Q447" s="238">
        <f>ROUND(E447*P447,2)</f>
        <v>0</v>
      </c>
      <c r="R447" s="238" t="s">
        <v>278</v>
      </c>
      <c r="S447" s="238" t="s">
        <v>159</v>
      </c>
      <c r="T447" s="239" t="s">
        <v>159</v>
      </c>
      <c r="U447" s="223">
        <v>0.40600000000000003</v>
      </c>
      <c r="V447" s="223">
        <f>ROUND(E447*U447,2)</f>
        <v>0.28000000000000003</v>
      </c>
      <c r="W447" s="223"/>
      <c r="X447" s="223" t="s">
        <v>271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272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3" t="s">
        <v>689</v>
      </c>
      <c r="D448" s="251"/>
      <c r="E448" s="251"/>
      <c r="F448" s="251"/>
      <c r="G448" s="251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288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1423</v>
      </c>
      <c r="D449" s="224"/>
      <c r="E449" s="225">
        <v>0.68515000000000004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45" t="s">
        <v>1424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702</v>
      </c>
      <c r="C451" s="244" t="s">
        <v>703</v>
      </c>
      <c r="D451" s="235" t="s">
        <v>277</v>
      </c>
      <c r="E451" s="236">
        <v>1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0.11545</v>
      </c>
      <c r="O451" s="238">
        <f>ROUND(E451*N451,2)</f>
        <v>0.12</v>
      </c>
      <c r="P451" s="238">
        <v>0</v>
      </c>
      <c r="Q451" s="238">
        <f>ROUND(E451*P451,2)</f>
        <v>0</v>
      </c>
      <c r="R451" s="238" t="s">
        <v>278</v>
      </c>
      <c r="S451" s="238" t="s">
        <v>159</v>
      </c>
      <c r="T451" s="239" t="s">
        <v>159</v>
      </c>
      <c r="U451" s="223">
        <v>4.5999999999999999E-2</v>
      </c>
      <c r="V451" s="223">
        <f>ROUND(E451*U451,2)</f>
        <v>0.05</v>
      </c>
      <c r="W451" s="223"/>
      <c r="X451" s="223" t="s">
        <v>271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272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3" t="s">
        <v>704</v>
      </c>
      <c r="D452" s="251"/>
      <c r="E452" s="251"/>
      <c r="F452" s="251"/>
      <c r="G452" s="251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288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1425</v>
      </c>
      <c r="D453" s="224"/>
      <c r="E453" s="225">
        <v>1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63</v>
      </c>
      <c r="B454" s="234" t="s">
        <v>706</v>
      </c>
      <c r="C454" s="244" t="s">
        <v>707</v>
      </c>
      <c r="D454" s="235" t="s">
        <v>277</v>
      </c>
      <c r="E454" s="236">
        <v>1.47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9.9900000000000006E-3</v>
      </c>
      <c r="O454" s="238">
        <f>ROUND(E454*N454,2)</f>
        <v>0.01</v>
      </c>
      <c r="P454" s="238">
        <v>0</v>
      </c>
      <c r="Q454" s="238">
        <f>ROUND(E454*P454,2)</f>
        <v>0</v>
      </c>
      <c r="R454" s="238" t="s">
        <v>278</v>
      </c>
      <c r="S454" s="238" t="s">
        <v>159</v>
      </c>
      <c r="T454" s="239" t="s">
        <v>159</v>
      </c>
      <c r="U454" s="223">
        <v>0.01</v>
      </c>
      <c r="V454" s="223">
        <f>ROUND(E454*U454,2)</f>
        <v>0.01</v>
      </c>
      <c r="W454" s="223"/>
      <c r="X454" s="223" t="s">
        <v>271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272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708</v>
      </c>
      <c r="D455" s="251"/>
      <c r="E455" s="251"/>
      <c r="F455" s="251"/>
      <c r="G455" s="251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288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1426</v>
      </c>
      <c r="D456" s="224"/>
      <c r="E456" s="225">
        <v>1.2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164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1427</v>
      </c>
      <c r="D457" s="224"/>
      <c r="E457" s="225">
        <v>0.27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1428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33">
        <v>64</v>
      </c>
      <c r="B459" s="234" t="s">
        <v>712</v>
      </c>
      <c r="C459" s="244" t="s">
        <v>713</v>
      </c>
      <c r="D459" s="235" t="s">
        <v>277</v>
      </c>
      <c r="E459" s="236">
        <v>7.6</v>
      </c>
      <c r="F459" s="237"/>
      <c r="G459" s="238">
        <f>ROUND(E459*F459,2)</f>
        <v>0</v>
      </c>
      <c r="H459" s="237"/>
      <c r="I459" s="238">
        <f>ROUND(E459*H459,2)</f>
        <v>0</v>
      </c>
      <c r="J459" s="237"/>
      <c r="K459" s="238">
        <f>ROUND(E459*J459,2)</f>
        <v>0</v>
      </c>
      <c r="L459" s="238">
        <v>21</v>
      </c>
      <c r="M459" s="238">
        <f>G459*(1+L459/100)</f>
        <v>0</v>
      </c>
      <c r="N459" s="238">
        <v>0.10255</v>
      </c>
      <c r="O459" s="238">
        <f>ROUND(E459*N459,2)</f>
        <v>0.78</v>
      </c>
      <c r="P459" s="238">
        <v>0</v>
      </c>
      <c r="Q459" s="238">
        <f>ROUND(E459*P459,2)</f>
        <v>0</v>
      </c>
      <c r="R459" s="238" t="s">
        <v>278</v>
      </c>
      <c r="S459" s="238" t="s">
        <v>159</v>
      </c>
      <c r="T459" s="239" t="s">
        <v>159</v>
      </c>
      <c r="U459" s="223">
        <v>0.111</v>
      </c>
      <c r="V459" s="223">
        <f>ROUND(E459*U459,2)</f>
        <v>0.84</v>
      </c>
      <c r="W459" s="223"/>
      <c r="X459" s="223" t="s">
        <v>271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272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1429</v>
      </c>
      <c r="D460" s="224"/>
      <c r="E460" s="225">
        <v>7.6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1" x14ac:dyDescent="0.2">
      <c r="A461" s="221"/>
      <c r="B461" s="222"/>
      <c r="C461" s="245" t="s">
        <v>1430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164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3">
        <v>65</v>
      </c>
      <c r="B462" s="234" t="s">
        <v>716</v>
      </c>
      <c r="C462" s="244" t="s">
        <v>717</v>
      </c>
      <c r="D462" s="235" t="s">
        <v>277</v>
      </c>
      <c r="E462" s="236">
        <v>11.2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6.0999999999999997E-4</v>
      </c>
      <c r="O462" s="238">
        <f>ROUND(E462*N462,2)</f>
        <v>0.01</v>
      </c>
      <c r="P462" s="238">
        <v>0</v>
      </c>
      <c r="Q462" s="238">
        <f>ROUND(E462*P462,2)</f>
        <v>0</v>
      </c>
      <c r="R462" s="238" t="s">
        <v>278</v>
      </c>
      <c r="S462" s="238" t="s">
        <v>159</v>
      </c>
      <c r="T462" s="239" t="s">
        <v>159</v>
      </c>
      <c r="U462" s="223">
        <v>2E-3</v>
      </c>
      <c r="V462" s="223">
        <f>ROUND(E462*U462,2)</f>
        <v>0.02</v>
      </c>
      <c r="W462" s="223"/>
      <c r="X462" s="223" t="s">
        <v>271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272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1431</v>
      </c>
      <c r="D463" s="224"/>
      <c r="E463" s="225">
        <v>7.6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1432</v>
      </c>
      <c r="D464" s="224"/>
      <c r="E464" s="225">
        <v>3.6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1433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1433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66</v>
      </c>
      <c r="B467" s="234" t="s">
        <v>1759</v>
      </c>
      <c r="C467" s="244" t="s">
        <v>1760</v>
      </c>
      <c r="D467" s="235" t="s">
        <v>277</v>
      </c>
      <c r="E467" s="236">
        <v>1.8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0.21242</v>
      </c>
      <c r="O467" s="238">
        <f>ROUND(E467*N467,2)</f>
        <v>0.38</v>
      </c>
      <c r="P467" s="238">
        <v>0</v>
      </c>
      <c r="Q467" s="238">
        <f>ROUND(E467*P467,2)</f>
        <v>0</v>
      </c>
      <c r="R467" s="238" t="s">
        <v>278</v>
      </c>
      <c r="S467" s="238" t="s">
        <v>159</v>
      </c>
      <c r="T467" s="239" t="s">
        <v>159</v>
      </c>
      <c r="U467" s="223">
        <v>0.80100000000000005</v>
      </c>
      <c r="V467" s="223">
        <f>ROUND(E467*U467,2)</f>
        <v>1.44</v>
      </c>
      <c r="W467" s="223"/>
      <c r="X467" s="223" t="s">
        <v>271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272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3" t="s">
        <v>1761</v>
      </c>
      <c r="D468" s="251"/>
      <c r="E468" s="251"/>
      <c r="F468" s="251"/>
      <c r="G468" s="251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288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40" t="str">
        <f>C468</f>
        <v>s provedením lože tl. do 40 mm, s vyplněním spár, s dvojím beraněním a se smetením přebytečného materiálu na vzdálenost do 3 m</v>
      </c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1345</v>
      </c>
      <c r="D469" s="224"/>
      <c r="E469" s="225">
        <v>1.8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164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67</v>
      </c>
      <c r="B470" s="234" t="s">
        <v>721</v>
      </c>
      <c r="C470" s="244" t="s">
        <v>722</v>
      </c>
      <c r="D470" s="235" t="s">
        <v>325</v>
      </c>
      <c r="E470" s="236">
        <v>1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723</v>
      </c>
      <c r="S470" s="238" t="s">
        <v>159</v>
      </c>
      <c r="T470" s="239" t="s">
        <v>159</v>
      </c>
      <c r="U470" s="223">
        <v>1</v>
      </c>
      <c r="V470" s="223">
        <f>ROUND(E470*U470,2)</f>
        <v>1</v>
      </c>
      <c r="W470" s="223"/>
      <c r="X470" s="223" t="s">
        <v>724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725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726</v>
      </c>
      <c r="D471" s="224"/>
      <c r="E471" s="225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164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2071</v>
      </c>
      <c r="D472" s="224"/>
      <c r="E472" s="225">
        <v>1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164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5" t="s">
        <v>728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164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3">
        <v>68</v>
      </c>
      <c r="B474" s="234" t="s">
        <v>729</v>
      </c>
      <c r="C474" s="244" t="s">
        <v>730</v>
      </c>
      <c r="D474" s="235" t="s">
        <v>325</v>
      </c>
      <c r="E474" s="236">
        <v>0.24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38" t="s">
        <v>723</v>
      </c>
      <c r="S474" s="238" t="s">
        <v>159</v>
      </c>
      <c r="T474" s="239" t="s">
        <v>159</v>
      </c>
      <c r="U474" s="223">
        <v>1</v>
      </c>
      <c r="V474" s="223">
        <f>ROUND(E474*U474,2)</f>
        <v>0.24</v>
      </c>
      <c r="W474" s="223"/>
      <c r="X474" s="223" t="s">
        <v>724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731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1435</v>
      </c>
      <c r="D475" s="224"/>
      <c r="E475" s="225">
        <v>0.24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164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69</v>
      </c>
      <c r="B476" s="234" t="s">
        <v>733</v>
      </c>
      <c r="C476" s="244" t="s">
        <v>734</v>
      </c>
      <c r="D476" s="235" t="s">
        <v>735</v>
      </c>
      <c r="E476" s="236">
        <v>0.24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736</v>
      </c>
      <c r="S476" s="238" t="s">
        <v>159</v>
      </c>
      <c r="T476" s="239" t="s">
        <v>159</v>
      </c>
      <c r="U476" s="223">
        <v>0</v>
      </c>
      <c r="V476" s="223">
        <f>ROUND(E476*U476,2)</f>
        <v>0</v>
      </c>
      <c r="W476" s="223"/>
      <c r="X476" s="223" t="s">
        <v>737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738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739</v>
      </c>
      <c r="D477" s="241"/>
      <c r="E477" s="241"/>
      <c r="F477" s="241"/>
      <c r="G477" s="241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210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4" t="s">
        <v>740</v>
      </c>
      <c r="D478" s="252"/>
      <c r="E478" s="252"/>
      <c r="F478" s="252"/>
      <c r="G478" s="252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210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1435</v>
      </c>
      <c r="D479" s="224"/>
      <c r="E479" s="225">
        <v>0.24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164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x14ac:dyDescent="0.2">
      <c r="A480" s="227" t="s">
        <v>154</v>
      </c>
      <c r="B480" s="228" t="s">
        <v>99</v>
      </c>
      <c r="C480" s="243" t="s">
        <v>100</v>
      </c>
      <c r="D480" s="229"/>
      <c r="E480" s="230"/>
      <c r="F480" s="231"/>
      <c r="G480" s="231">
        <f>SUMIF(AG481:AG498,"&lt;&gt;NOR",G481:G498)</f>
        <v>0</v>
      </c>
      <c r="H480" s="231"/>
      <c r="I480" s="231">
        <f>SUM(I481:I498)</f>
        <v>0</v>
      </c>
      <c r="J480" s="231"/>
      <c r="K480" s="231">
        <f>SUM(K481:K498)</f>
        <v>0</v>
      </c>
      <c r="L480" s="231"/>
      <c r="M480" s="231">
        <f>SUM(M481:M498)</f>
        <v>0</v>
      </c>
      <c r="N480" s="231"/>
      <c r="O480" s="231">
        <f>SUM(O481:O498)</f>
        <v>0.05</v>
      </c>
      <c r="P480" s="231"/>
      <c r="Q480" s="231">
        <f>SUM(Q481:Q498)</f>
        <v>0</v>
      </c>
      <c r="R480" s="231"/>
      <c r="S480" s="231"/>
      <c r="T480" s="232"/>
      <c r="U480" s="226"/>
      <c r="V480" s="226">
        <f>SUM(V481:V498)</f>
        <v>12.22</v>
      </c>
      <c r="W480" s="226"/>
      <c r="X480" s="226"/>
      <c r="AG480" t="s">
        <v>155</v>
      </c>
    </row>
    <row r="481" spans="1:60" ht="22.5" outlineLevel="1" x14ac:dyDescent="0.2">
      <c r="A481" s="233">
        <v>70</v>
      </c>
      <c r="B481" s="234" t="s">
        <v>2072</v>
      </c>
      <c r="C481" s="244" t="s">
        <v>2073</v>
      </c>
      <c r="D481" s="235" t="s">
        <v>318</v>
      </c>
      <c r="E481" s="236">
        <v>6</v>
      </c>
      <c r="F481" s="237"/>
      <c r="G481" s="238">
        <f>ROUND(E481*F481,2)</f>
        <v>0</v>
      </c>
      <c r="H481" s="237"/>
      <c r="I481" s="238">
        <f>ROUND(E481*H481,2)</f>
        <v>0</v>
      </c>
      <c r="J481" s="237"/>
      <c r="K481" s="238">
        <f>ROUND(E481*J481,2)</f>
        <v>0</v>
      </c>
      <c r="L481" s="238">
        <v>21</v>
      </c>
      <c r="M481" s="238">
        <f>G481*(1+L481/100)</f>
        <v>0</v>
      </c>
      <c r="N481" s="238">
        <v>0</v>
      </c>
      <c r="O481" s="238">
        <f>ROUND(E481*N481,2)</f>
        <v>0</v>
      </c>
      <c r="P481" s="238">
        <v>0</v>
      </c>
      <c r="Q481" s="238">
        <f>ROUND(E481*P481,2)</f>
        <v>0</v>
      </c>
      <c r="R481" s="238" t="s">
        <v>646</v>
      </c>
      <c r="S481" s="238" t="s">
        <v>159</v>
      </c>
      <c r="T481" s="239" t="s">
        <v>159</v>
      </c>
      <c r="U481" s="223">
        <v>5.3999999999999999E-2</v>
      </c>
      <c r="V481" s="223">
        <f>ROUND(E481*U481,2)</f>
        <v>0.32</v>
      </c>
      <c r="W481" s="223"/>
      <c r="X481" s="223" t="s">
        <v>271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272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3" t="s">
        <v>666</v>
      </c>
      <c r="D482" s="251"/>
      <c r="E482" s="251"/>
      <c r="F482" s="251"/>
      <c r="G482" s="251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288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5" t="s">
        <v>1412</v>
      </c>
      <c r="D483" s="224"/>
      <c r="E483" s="225">
        <v>6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164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33">
        <v>71</v>
      </c>
      <c r="B484" s="234" t="s">
        <v>782</v>
      </c>
      <c r="C484" s="244" t="s">
        <v>783</v>
      </c>
      <c r="D484" s="235" t="s">
        <v>318</v>
      </c>
      <c r="E484" s="236">
        <v>6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0</v>
      </c>
      <c r="O484" s="238">
        <f>ROUND(E484*N484,2)</f>
        <v>0</v>
      </c>
      <c r="P484" s="238">
        <v>0</v>
      </c>
      <c r="Q484" s="238">
        <f>ROUND(E484*P484,2)</f>
        <v>0</v>
      </c>
      <c r="R484" s="238" t="s">
        <v>646</v>
      </c>
      <c r="S484" s="238" t="s">
        <v>159</v>
      </c>
      <c r="T484" s="239" t="s">
        <v>159</v>
      </c>
      <c r="U484" s="223">
        <v>4.3999999999999997E-2</v>
      </c>
      <c r="V484" s="223">
        <f>ROUND(E484*U484,2)</f>
        <v>0.26</v>
      </c>
      <c r="W484" s="223"/>
      <c r="X484" s="223" t="s">
        <v>271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272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3" t="s">
        <v>784</v>
      </c>
      <c r="D485" s="251"/>
      <c r="E485" s="251"/>
      <c r="F485" s="251"/>
      <c r="G485" s="251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288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40" t="str">
        <f>C485</f>
        <v>přísun, montáže, demontáže a odsunu zkoušecího čerpadla, napuštění tlakovou vodou a dodání vody pro tlakovou zkoušku,</v>
      </c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1412</v>
      </c>
      <c r="D486" s="224"/>
      <c r="E486" s="225">
        <v>6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33">
        <v>72</v>
      </c>
      <c r="B487" s="234" t="s">
        <v>785</v>
      </c>
      <c r="C487" s="244" t="s">
        <v>786</v>
      </c>
      <c r="D487" s="235" t="s">
        <v>787</v>
      </c>
      <c r="E487" s="236">
        <v>1.06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3.5029999999999999E-2</v>
      </c>
      <c r="O487" s="238">
        <f>ROUND(E487*N487,2)</f>
        <v>0.04</v>
      </c>
      <c r="P487" s="238">
        <v>0</v>
      </c>
      <c r="Q487" s="238">
        <f>ROUND(E487*P487,2)</f>
        <v>0</v>
      </c>
      <c r="R487" s="238" t="s">
        <v>646</v>
      </c>
      <c r="S487" s="238" t="s">
        <v>159</v>
      </c>
      <c r="T487" s="239" t="s">
        <v>159</v>
      </c>
      <c r="U487" s="223">
        <v>10.130000000000001</v>
      </c>
      <c r="V487" s="223">
        <f>ROUND(E487*U487,2)</f>
        <v>10.74</v>
      </c>
      <c r="W487" s="223"/>
      <c r="X487" s="223" t="s">
        <v>271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272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33.75" outlineLevel="1" x14ac:dyDescent="0.2">
      <c r="A488" s="221"/>
      <c r="B488" s="222"/>
      <c r="C488" s="253" t="s">
        <v>788</v>
      </c>
      <c r="D488" s="251"/>
      <c r="E488" s="251"/>
      <c r="F488" s="251"/>
      <c r="G488" s="251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288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40" t="str">
        <f>C488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1438</v>
      </c>
      <c r="D489" s="224"/>
      <c r="E489" s="225">
        <v>1.06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73</v>
      </c>
      <c r="B490" s="234" t="s">
        <v>1439</v>
      </c>
      <c r="C490" s="244" t="s">
        <v>1440</v>
      </c>
      <c r="D490" s="235" t="s">
        <v>318</v>
      </c>
      <c r="E490" s="236">
        <v>6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646</v>
      </c>
      <c r="S490" s="238" t="s">
        <v>159</v>
      </c>
      <c r="T490" s="239" t="s">
        <v>159</v>
      </c>
      <c r="U490" s="223">
        <v>0.15</v>
      </c>
      <c r="V490" s="223">
        <f>ROUND(E490*U490,2)</f>
        <v>0.9</v>
      </c>
      <c r="W490" s="223"/>
      <c r="X490" s="223" t="s">
        <v>271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319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792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288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40" t="str">
        <f>C491</f>
        <v>napuštění a vypuštění vody, dodání vody a desinfekčního prostředku, náklady na bakteriologický rozbor vody,</v>
      </c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1441</v>
      </c>
      <c r="D492" s="224"/>
      <c r="E492" s="225">
        <v>6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74</v>
      </c>
      <c r="B493" s="234" t="s">
        <v>2074</v>
      </c>
      <c r="C493" s="244" t="s">
        <v>2075</v>
      </c>
      <c r="D493" s="235" t="s">
        <v>743</v>
      </c>
      <c r="E493" s="236">
        <v>2.6389999999999998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0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629</v>
      </c>
      <c r="S493" s="238" t="s">
        <v>159</v>
      </c>
      <c r="T493" s="239" t="s">
        <v>159</v>
      </c>
      <c r="U493" s="223">
        <v>0</v>
      </c>
      <c r="V493" s="223">
        <f>ROUND(E493*U493,2)</f>
        <v>0</v>
      </c>
      <c r="W493" s="223"/>
      <c r="X493" s="223" t="s">
        <v>630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658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821</v>
      </c>
      <c r="D494" s="224"/>
      <c r="E494" s="225">
        <v>2.0299999999999998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1444</v>
      </c>
      <c r="D495" s="224"/>
      <c r="E495" s="225">
        <v>0.60899999999999999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164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33">
        <v>75</v>
      </c>
      <c r="B496" s="234" t="s">
        <v>2076</v>
      </c>
      <c r="C496" s="244" t="s">
        <v>2077</v>
      </c>
      <c r="D496" s="235" t="s">
        <v>318</v>
      </c>
      <c r="E496" s="236">
        <v>6.5579999999999998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1.06E-3</v>
      </c>
      <c r="O496" s="238">
        <f>ROUND(E496*N496,2)</f>
        <v>0.01</v>
      </c>
      <c r="P496" s="238">
        <v>0</v>
      </c>
      <c r="Q496" s="238">
        <f>ROUND(E496*P496,2)</f>
        <v>0</v>
      </c>
      <c r="R496" s="238" t="s">
        <v>629</v>
      </c>
      <c r="S496" s="238" t="s">
        <v>159</v>
      </c>
      <c r="T496" s="239" t="s">
        <v>2078</v>
      </c>
      <c r="U496" s="223">
        <v>0</v>
      </c>
      <c r="V496" s="223">
        <f>ROUND(E496*U496,2)</f>
        <v>0</v>
      </c>
      <c r="W496" s="223"/>
      <c r="X496" s="223" t="s">
        <v>630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825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1447</v>
      </c>
      <c r="D497" s="224"/>
      <c r="E497" s="225">
        <v>6.5579999999999998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827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x14ac:dyDescent="0.2">
      <c r="A499" s="227" t="s">
        <v>154</v>
      </c>
      <c r="B499" s="228" t="s">
        <v>101</v>
      </c>
      <c r="C499" s="243" t="s">
        <v>102</v>
      </c>
      <c r="D499" s="229"/>
      <c r="E499" s="230"/>
      <c r="F499" s="231"/>
      <c r="G499" s="231">
        <f>SUMIF(AG500:AG556,"&lt;&gt;NOR",G500:G556)</f>
        <v>0</v>
      </c>
      <c r="H499" s="231"/>
      <c r="I499" s="231">
        <f>SUM(I500:I556)</f>
        <v>0</v>
      </c>
      <c r="J499" s="231"/>
      <c r="K499" s="231">
        <f>SUM(K500:K556)</f>
        <v>0</v>
      </c>
      <c r="L499" s="231"/>
      <c r="M499" s="231">
        <f>SUM(M500:M556)</f>
        <v>0</v>
      </c>
      <c r="N499" s="231"/>
      <c r="O499" s="231">
        <f>SUM(O500:O556)</f>
        <v>1.74</v>
      </c>
      <c r="P499" s="231"/>
      <c r="Q499" s="231">
        <f>SUM(Q500:Q556)</f>
        <v>0.46</v>
      </c>
      <c r="R499" s="231"/>
      <c r="S499" s="231"/>
      <c r="T499" s="232"/>
      <c r="U499" s="226"/>
      <c r="V499" s="226">
        <f>SUM(V500:V556)</f>
        <v>5.9899999999999993</v>
      </c>
      <c r="W499" s="226"/>
      <c r="X499" s="226"/>
      <c r="AG499" t="s">
        <v>155</v>
      </c>
    </row>
    <row r="500" spans="1:60" outlineLevel="1" x14ac:dyDescent="0.2">
      <c r="A500" s="233">
        <v>76</v>
      </c>
      <c r="B500" s="234" t="s">
        <v>901</v>
      </c>
      <c r="C500" s="244" t="s">
        <v>902</v>
      </c>
      <c r="D500" s="235" t="s">
        <v>743</v>
      </c>
      <c r="E500" s="236">
        <v>3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6.6000000000000003E-2</v>
      </c>
      <c r="O500" s="238">
        <f>ROUND(E500*N500,2)</f>
        <v>0.2</v>
      </c>
      <c r="P500" s="238">
        <v>0</v>
      </c>
      <c r="Q500" s="238">
        <f>ROUND(E500*P500,2)</f>
        <v>0</v>
      </c>
      <c r="R500" s="238" t="s">
        <v>278</v>
      </c>
      <c r="S500" s="238" t="s">
        <v>159</v>
      </c>
      <c r="T500" s="239" t="s">
        <v>159</v>
      </c>
      <c r="U500" s="223">
        <v>0.17</v>
      </c>
      <c r="V500" s="223">
        <f>ROUND(E500*U500,2)</f>
        <v>0.51</v>
      </c>
      <c r="W500" s="223"/>
      <c r="X500" s="223" t="s">
        <v>271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272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1" x14ac:dyDescent="0.2">
      <c r="A501" s="221"/>
      <c r="B501" s="222"/>
      <c r="C501" s="245" t="s">
        <v>1448</v>
      </c>
      <c r="D501" s="224"/>
      <c r="E501" s="225">
        <v>2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21"/>
      <c r="B502" s="222"/>
      <c r="C502" s="245" t="s">
        <v>1449</v>
      </c>
      <c r="D502" s="224"/>
      <c r="E502" s="225">
        <v>1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164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3">
        <v>77</v>
      </c>
      <c r="B503" s="234" t="s">
        <v>905</v>
      </c>
      <c r="C503" s="244" t="s">
        <v>906</v>
      </c>
      <c r="D503" s="235" t="s">
        <v>743</v>
      </c>
      <c r="E503" s="236">
        <v>1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0.127</v>
      </c>
      <c r="O503" s="238">
        <f>ROUND(E503*N503,2)</f>
        <v>0.13</v>
      </c>
      <c r="P503" s="238">
        <v>0</v>
      </c>
      <c r="Q503" s="238">
        <f>ROUND(E503*P503,2)</f>
        <v>0</v>
      </c>
      <c r="R503" s="238" t="s">
        <v>278</v>
      </c>
      <c r="S503" s="238" t="s">
        <v>159</v>
      </c>
      <c r="T503" s="239" t="s">
        <v>159</v>
      </c>
      <c r="U503" s="223">
        <v>0.19</v>
      </c>
      <c r="V503" s="223">
        <f>ROUND(E503*U503,2)</f>
        <v>0.19</v>
      </c>
      <c r="W503" s="223"/>
      <c r="X503" s="223" t="s">
        <v>271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272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5" t="s">
        <v>1450</v>
      </c>
      <c r="D504" s="224"/>
      <c r="E504" s="225">
        <v>1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5" t="s">
        <v>908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164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33">
        <v>78</v>
      </c>
      <c r="B506" s="234" t="s">
        <v>909</v>
      </c>
      <c r="C506" s="244" t="s">
        <v>910</v>
      </c>
      <c r="D506" s="235" t="s">
        <v>911</v>
      </c>
      <c r="E506" s="236">
        <v>1</v>
      </c>
      <c r="F506" s="237"/>
      <c r="G506" s="238">
        <f>ROUND(E506*F506,2)</f>
        <v>0</v>
      </c>
      <c r="H506" s="237"/>
      <c r="I506" s="238">
        <f>ROUND(E506*H506,2)</f>
        <v>0</v>
      </c>
      <c r="J506" s="237"/>
      <c r="K506" s="238">
        <f>ROUND(E506*J506,2)</f>
        <v>0</v>
      </c>
      <c r="L506" s="238">
        <v>21</v>
      </c>
      <c r="M506" s="238">
        <f>G506*(1+L506/100)</f>
        <v>0</v>
      </c>
      <c r="N506" s="238">
        <v>0.13</v>
      </c>
      <c r="O506" s="238">
        <f>ROUND(E506*N506,2)</f>
        <v>0.13</v>
      </c>
      <c r="P506" s="238">
        <v>0</v>
      </c>
      <c r="Q506" s="238">
        <f>ROUND(E506*P506,2)</f>
        <v>0</v>
      </c>
      <c r="R506" s="238" t="s">
        <v>278</v>
      </c>
      <c r="S506" s="238" t="s">
        <v>159</v>
      </c>
      <c r="T506" s="239" t="s">
        <v>159</v>
      </c>
      <c r="U506" s="223">
        <v>1.3</v>
      </c>
      <c r="V506" s="223">
        <f>ROUND(E506*U506,2)</f>
        <v>1.3</v>
      </c>
      <c r="W506" s="223"/>
      <c r="X506" s="223" t="s">
        <v>271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272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45" t="s">
        <v>1451</v>
      </c>
      <c r="D507" s="224"/>
      <c r="E507" s="225">
        <v>1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908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79</v>
      </c>
      <c r="B509" s="234" t="s">
        <v>913</v>
      </c>
      <c r="C509" s="244" t="s">
        <v>914</v>
      </c>
      <c r="D509" s="235" t="s">
        <v>743</v>
      </c>
      <c r="E509" s="236">
        <v>1.5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0</v>
      </c>
      <c r="O509" s="238">
        <f>ROUND(E509*N509,2)</f>
        <v>0</v>
      </c>
      <c r="P509" s="238">
        <v>0</v>
      </c>
      <c r="Q509" s="238">
        <f>ROUND(E509*P509,2)</f>
        <v>0</v>
      </c>
      <c r="R509" s="238" t="s">
        <v>278</v>
      </c>
      <c r="S509" s="238" t="s">
        <v>159</v>
      </c>
      <c r="T509" s="239" t="s">
        <v>159</v>
      </c>
      <c r="U509" s="223">
        <v>0</v>
      </c>
      <c r="V509" s="223">
        <f>ROUND(E509*U509,2)</f>
        <v>0</v>
      </c>
      <c r="W509" s="223"/>
      <c r="X509" s="223" t="s">
        <v>271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272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45" t="s">
        <v>1452</v>
      </c>
      <c r="D510" s="224"/>
      <c r="E510" s="225">
        <v>1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164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45" t="s">
        <v>1453</v>
      </c>
      <c r="D511" s="224"/>
      <c r="E511" s="225">
        <v>0.5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3">
        <v>80</v>
      </c>
      <c r="B512" s="234" t="s">
        <v>917</v>
      </c>
      <c r="C512" s="244" t="s">
        <v>918</v>
      </c>
      <c r="D512" s="235" t="s">
        <v>743</v>
      </c>
      <c r="E512" s="236">
        <v>0.5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0</v>
      </c>
      <c r="O512" s="238">
        <f>ROUND(E512*N512,2)</f>
        <v>0</v>
      </c>
      <c r="P512" s="238">
        <v>0</v>
      </c>
      <c r="Q512" s="238">
        <f>ROUND(E512*P512,2)</f>
        <v>0</v>
      </c>
      <c r="R512" s="238" t="s">
        <v>278</v>
      </c>
      <c r="S512" s="238" t="s">
        <v>159</v>
      </c>
      <c r="T512" s="239" t="s">
        <v>159</v>
      </c>
      <c r="U512" s="223">
        <v>0</v>
      </c>
      <c r="V512" s="223">
        <f>ROUND(E512*U512,2)</f>
        <v>0</v>
      </c>
      <c r="W512" s="223"/>
      <c r="X512" s="223" t="s">
        <v>271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272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45" t="s">
        <v>1454</v>
      </c>
      <c r="D513" s="224"/>
      <c r="E513" s="225">
        <v>0.5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164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908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164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33">
        <v>81</v>
      </c>
      <c r="B515" s="234" t="s">
        <v>920</v>
      </c>
      <c r="C515" s="244" t="s">
        <v>921</v>
      </c>
      <c r="D515" s="235" t="s">
        <v>911</v>
      </c>
      <c r="E515" s="236">
        <v>0.33333000000000002</v>
      </c>
      <c r="F515" s="237"/>
      <c r="G515" s="238">
        <f>ROUND(E515*F515,2)</f>
        <v>0</v>
      </c>
      <c r="H515" s="237"/>
      <c r="I515" s="238">
        <f>ROUND(E515*H515,2)</f>
        <v>0</v>
      </c>
      <c r="J515" s="237"/>
      <c r="K515" s="238">
        <f>ROUND(E515*J515,2)</f>
        <v>0</v>
      </c>
      <c r="L515" s="238">
        <v>21</v>
      </c>
      <c r="M515" s="238">
        <f>G515*(1+L515/100)</f>
        <v>0</v>
      </c>
      <c r="N515" s="238">
        <v>0</v>
      </c>
      <c r="O515" s="238">
        <f>ROUND(E515*N515,2)</f>
        <v>0</v>
      </c>
      <c r="P515" s="238">
        <v>0</v>
      </c>
      <c r="Q515" s="238">
        <f>ROUND(E515*P515,2)</f>
        <v>0</v>
      </c>
      <c r="R515" s="238" t="s">
        <v>278</v>
      </c>
      <c r="S515" s="238" t="s">
        <v>159</v>
      </c>
      <c r="T515" s="239" t="s">
        <v>159</v>
      </c>
      <c r="U515" s="223">
        <v>0</v>
      </c>
      <c r="V515" s="223">
        <f>ROUND(E515*U515,2)</f>
        <v>0</v>
      </c>
      <c r="W515" s="223"/>
      <c r="X515" s="223" t="s">
        <v>271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272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21"/>
      <c r="B516" s="222"/>
      <c r="C516" s="245" t="s">
        <v>1455</v>
      </c>
      <c r="D516" s="224"/>
      <c r="E516" s="225">
        <v>0.33333000000000002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908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164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33">
        <v>82</v>
      </c>
      <c r="B518" s="234" t="s">
        <v>923</v>
      </c>
      <c r="C518" s="244" t="s">
        <v>924</v>
      </c>
      <c r="D518" s="235" t="s">
        <v>743</v>
      </c>
      <c r="E518" s="236">
        <v>3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6.7000000000000004E-2</v>
      </c>
      <c r="O518" s="238">
        <f>ROUND(E518*N518,2)</f>
        <v>0.2</v>
      </c>
      <c r="P518" s="238">
        <v>6.6000000000000003E-2</v>
      </c>
      <c r="Q518" s="238">
        <f>ROUND(E518*P518,2)</f>
        <v>0.2</v>
      </c>
      <c r="R518" s="238" t="s">
        <v>278</v>
      </c>
      <c r="S518" s="238" t="s">
        <v>159</v>
      </c>
      <c r="T518" s="239" t="s">
        <v>159</v>
      </c>
      <c r="U518" s="223">
        <v>0.1105</v>
      </c>
      <c r="V518" s="223">
        <f>ROUND(E518*U518,2)</f>
        <v>0.33</v>
      </c>
      <c r="W518" s="223"/>
      <c r="X518" s="223" t="s">
        <v>271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272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21"/>
      <c r="B519" s="222"/>
      <c r="C519" s="245" t="s">
        <v>1448</v>
      </c>
      <c r="D519" s="224"/>
      <c r="E519" s="225">
        <v>2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21"/>
      <c r="B520" s="222"/>
      <c r="C520" s="245" t="s">
        <v>1449</v>
      </c>
      <c r="D520" s="224"/>
      <c r="E520" s="225">
        <v>1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33">
        <v>83</v>
      </c>
      <c r="B521" s="234" t="s">
        <v>925</v>
      </c>
      <c r="C521" s="244" t="s">
        <v>926</v>
      </c>
      <c r="D521" s="235" t="s">
        <v>743</v>
      </c>
      <c r="E521" s="236">
        <v>1</v>
      </c>
      <c r="F521" s="237"/>
      <c r="G521" s="238">
        <f>ROUND(E521*F521,2)</f>
        <v>0</v>
      </c>
      <c r="H521" s="237"/>
      <c r="I521" s="238">
        <f>ROUND(E521*H521,2)</f>
        <v>0</v>
      </c>
      <c r="J521" s="237"/>
      <c r="K521" s="238">
        <f>ROUND(E521*J521,2)</f>
        <v>0</v>
      </c>
      <c r="L521" s="238">
        <v>21</v>
      </c>
      <c r="M521" s="238">
        <f>G521*(1+L521/100)</f>
        <v>0</v>
      </c>
      <c r="N521" s="238">
        <v>0.127</v>
      </c>
      <c r="O521" s="238">
        <f>ROUND(E521*N521,2)</f>
        <v>0.13</v>
      </c>
      <c r="P521" s="238">
        <v>0.127</v>
      </c>
      <c r="Q521" s="238">
        <f>ROUND(E521*P521,2)</f>
        <v>0.13</v>
      </c>
      <c r="R521" s="238" t="s">
        <v>278</v>
      </c>
      <c r="S521" s="238" t="s">
        <v>159</v>
      </c>
      <c r="T521" s="239" t="s">
        <v>159</v>
      </c>
      <c r="U521" s="223">
        <v>0.11</v>
      </c>
      <c r="V521" s="223">
        <f>ROUND(E521*U521,2)</f>
        <v>0.11</v>
      </c>
      <c r="W521" s="223"/>
      <c r="X521" s="223" t="s">
        <v>271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272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21"/>
      <c r="B522" s="222"/>
      <c r="C522" s="245" t="s">
        <v>1450</v>
      </c>
      <c r="D522" s="224"/>
      <c r="E522" s="225">
        <v>1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164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908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164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33">
        <v>84</v>
      </c>
      <c r="B524" s="234" t="s">
        <v>927</v>
      </c>
      <c r="C524" s="244" t="s">
        <v>928</v>
      </c>
      <c r="D524" s="235" t="s">
        <v>911</v>
      </c>
      <c r="E524" s="236">
        <v>1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0.13</v>
      </c>
      <c r="O524" s="238">
        <f>ROUND(E524*N524,2)</f>
        <v>0.13</v>
      </c>
      <c r="P524" s="238">
        <v>0.13</v>
      </c>
      <c r="Q524" s="238">
        <f>ROUND(E524*P524,2)</f>
        <v>0.13</v>
      </c>
      <c r="R524" s="238" t="s">
        <v>278</v>
      </c>
      <c r="S524" s="238" t="s">
        <v>159</v>
      </c>
      <c r="T524" s="239" t="s">
        <v>159</v>
      </c>
      <c r="U524" s="223">
        <v>0.2</v>
      </c>
      <c r="V524" s="223">
        <f>ROUND(E524*U524,2)</f>
        <v>0.2</v>
      </c>
      <c r="W524" s="223"/>
      <c r="X524" s="223" t="s">
        <v>271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272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21"/>
      <c r="B525" s="222"/>
      <c r="C525" s="245" t="s">
        <v>1451</v>
      </c>
      <c r="D525" s="224"/>
      <c r="E525" s="225">
        <v>1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164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5" t="s">
        <v>908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164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33">
        <v>85</v>
      </c>
      <c r="B527" s="234" t="s">
        <v>929</v>
      </c>
      <c r="C527" s="244" t="s">
        <v>930</v>
      </c>
      <c r="D527" s="235" t="s">
        <v>318</v>
      </c>
      <c r="E527" s="236">
        <v>4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8.2320000000000004E-2</v>
      </c>
      <c r="O527" s="238">
        <f>ROUND(E527*N527,2)</f>
        <v>0.33</v>
      </c>
      <c r="P527" s="238">
        <v>0</v>
      </c>
      <c r="Q527" s="238">
        <f>ROUND(E527*P527,2)</f>
        <v>0</v>
      </c>
      <c r="R527" s="238" t="s">
        <v>278</v>
      </c>
      <c r="S527" s="238" t="s">
        <v>159</v>
      </c>
      <c r="T527" s="239" t="s">
        <v>159</v>
      </c>
      <c r="U527" s="223">
        <v>0.13600000000000001</v>
      </c>
      <c r="V527" s="223">
        <f>ROUND(E527*U527,2)</f>
        <v>0.54</v>
      </c>
      <c r="W527" s="223"/>
      <c r="X527" s="223" t="s">
        <v>271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272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53" t="s">
        <v>931</v>
      </c>
      <c r="D528" s="251"/>
      <c r="E528" s="251"/>
      <c r="F528" s="251"/>
      <c r="G528" s="251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288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40" t="str">
        <f>C528</f>
        <v>tl. do 12 cm, do lože z cementové malty tl. do 2 cm, s vyplněním a zatřením spár cementovou maltou s podkladní vrstvou z betonu prostého C 12/15 tl. 5 až 10 cm</v>
      </c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5" t="s">
        <v>1456</v>
      </c>
      <c r="D529" s="224"/>
      <c r="E529" s="225">
        <v>4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164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33">
        <v>86</v>
      </c>
      <c r="B530" s="234" t="s">
        <v>933</v>
      </c>
      <c r="C530" s="244" t="s">
        <v>934</v>
      </c>
      <c r="D530" s="235" t="s">
        <v>318</v>
      </c>
      <c r="E530" s="236">
        <v>4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3.6999999999999999E-4</v>
      </c>
      <c r="O530" s="238">
        <f>ROUND(E530*N530,2)</f>
        <v>0</v>
      </c>
      <c r="P530" s="238">
        <v>0</v>
      </c>
      <c r="Q530" s="238">
        <f>ROUND(E530*P530,2)</f>
        <v>0</v>
      </c>
      <c r="R530" s="238" t="s">
        <v>278</v>
      </c>
      <c r="S530" s="238" t="s">
        <v>159</v>
      </c>
      <c r="T530" s="239" t="s">
        <v>159</v>
      </c>
      <c r="U530" s="223">
        <v>4.8000000000000001E-2</v>
      </c>
      <c r="V530" s="223">
        <f>ROUND(E530*U530,2)</f>
        <v>0.19</v>
      </c>
      <c r="W530" s="223"/>
      <c r="X530" s="223" t="s">
        <v>271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319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1457</v>
      </c>
      <c r="D531" s="224"/>
      <c r="E531" s="225">
        <v>4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33">
        <v>87</v>
      </c>
      <c r="B532" s="234" t="s">
        <v>935</v>
      </c>
      <c r="C532" s="244" t="s">
        <v>936</v>
      </c>
      <c r="D532" s="235" t="s">
        <v>318</v>
      </c>
      <c r="E532" s="236">
        <v>4</v>
      </c>
      <c r="F532" s="237"/>
      <c r="G532" s="238">
        <f>ROUND(E532*F532,2)</f>
        <v>0</v>
      </c>
      <c r="H532" s="237"/>
      <c r="I532" s="238">
        <f>ROUND(E532*H532,2)</f>
        <v>0</v>
      </c>
      <c r="J532" s="237"/>
      <c r="K532" s="238">
        <f>ROUND(E532*J532,2)</f>
        <v>0</v>
      </c>
      <c r="L532" s="238">
        <v>21</v>
      </c>
      <c r="M532" s="238">
        <f>G532*(1+L532/100)</f>
        <v>0</v>
      </c>
      <c r="N532" s="238">
        <v>0</v>
      </c>
      <c r="O532" s="238">
        <f>ROUND(E532*N532,2)</f>
        <v>0</v>
      </c>
      <c r="P532" s="238">
        <v>0</v>
      </c>
      <c r="Q532" s="238">
        <f>ROUND(E532*P532,2)</f>
        <v>0</v>
      </c>
      <c r="R532" s="238" t="s">
        <v>278</v>
      </c>
      <c r="S532" s="238" t="s">
        <v>159</v>
      </c>
      <c r="T532" s="239" t="s">
        <v>159</v>
      </c>
      <c r="U532" s="223">
        <v>1.2E-2</v>
      </c>
      <c r="V532" s="223">
        <f>ROUND(E532*U532,2)</f>
        <v>0.05</v>
      </c>
      <c r="W532" s="223"/>
      <c r="X532" s="223" t="s">
        <v>271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319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3" t="s">
        <v>937</v>
      </c>
      <c r="D533" s="251"/>
      <c r="E533" s="251"/>
      <c r="F533" s="251"/>
      <c r="G533" s="251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288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1457</v>
      </c>
      <c r="D534" s="224"/>
      <c r="E534" s="225">
        <v>4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33">
        <v>88</v>
      </c>
      <c r="B535" s="234" t="s">
        <v>1777</v>
      </c>
      <c r="C535" s="244" t="s">
        <v>1778</v>
      </c>
      <c r="D535" s="235" t="s">
        <v>318</v>
      </c>
      <c r="E535" s="236">
        <v>2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0.188</v>
      </c>
      <c r="O535" s="238">
        <f>ROUND(E535*N535,2)</f>
        <v>0.38</v>
      </c>
      <c r="P535" s="238">
        <v>0</v>
      </c>
      <c r="Q535" s="238">
        <f>ROUND(E535*P535,2)</f>
        <v>0</v>
      </c>
      <c r="R535" s="238" t="s">
        <v>278</v>
      </c>
      <c r="S535" s="238" t="s">
        <v>159</v>
      </c>
      <c r="T535" s="239" t="s">
        <v>159</v>
      </c>
      <c r="U535" s="223">
        <v>0.27200000000000002</v>
      </c>
      <c r="V535" s="223">
        <f>ROUND(E535*U535,2)</f>
        <v>0.54</v>
      </c>
      <c r="W535" s="223"/>
      <c r="X535" s="223" t="s">
        <v>271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272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3" t="s">
        <v>1779</v>
      </c>
      <c r="D536" s="251"/>
      <c r="E536" s="251"/>
      <c r="F536" s="251"/>
      <c r="G536" s="251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288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1775</v>
      </c>
      <c r="D537" s="224"/>
      <c r="E537" s="225">
        <v>2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33">
        <v>89</v>
      </c>
      <c r="B538" s="234" t="s">
        <v>938</v>
      </c>
      <c r="C538" s="244" t="s">
        <v>939</v>
      </c>
      <c r="D538" s="235" t="s">
        <v>318</v>
      </c>
      <c r="E538" s="236">
        <v>1.8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2.0000000000000002E-5</v>
      </c>
      <c r="O538" s="238">
        <f>ROUND(E538*N538,2)</f>
        <v>0</v>
      </c>
      <c r="P538" s="238">
        <v>0</v>
      </c>
      <c r="Q538" s="238">
        <f>ROUND(E538*P538,2)</f>
        <v>0</v>
      </c>
      <c r="R538" s="238" t="s">
        <v>278</v>
      </c>
      <c r="S538" s="238" t="s">
        <v>159</v>
      </c>
      <c r="T538" s="239" t="s">
        <v>159</v>
      </c>
      <c r="U538" s="223">
        <v>3.1E-2</v>
      </c>
      <c r="V538" s="223">
        <f>ROUND(E538*U538,2)</f>
        <v>0.06</v>
      </c>
      <c r="W538" s="223"/>
      <c r="X538" s="223" t="s">
        <v>271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319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940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288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45" t="s">
        <v>1458</v>
      </c>
      <c r="D540" s="224"/>
      <c r="E540" s="225">
        <v>1.8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1459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164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33">
        <v>90</v>
      </c>
      <c r="B542" s="234" t="s">
        <v>943</v>
      </c>
      <c r="C542" s="244" t="s">
        <v>944</v>
      </c>
      <c r="D542" s="235" t="s">
        <v>318</v>
      </c>
      <c r="E542" s="236">
        <v>8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2.0000000000000002E-5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278</v>
      </c>
      <c r="S542" s="238" t="s">
        <v>159</v>
      </c>
      <c r="T542" s="239" t="s">
        <v>159</v>
      </c>
      <c r="U542" s="223">
        <v>3.1E-2</v>
      </c>
      <c r="V542" s="223">
        <f>ROUND(E542*U542,2)</f>
        <v>0.25</v>
      </c>
      <c r="W542" s="223"/>
      <c r="X542" s="223" t="s">
        <v>271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319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3" t="s">
        <v>940</v>
      </c>
      <c r="D543" s="251"/>
      <c r="E543" s="251"/>
      <c r="F543" s="251"/>
      <c r="G543" s="251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288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1460</v>
      </c>
      <c r="D544" s="224"/>
      <c r="E544" s="225">
        <v>8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91</v>
      </c>
      <c r="B545" s="234" t="s">
        <v>946</v>
      </c>
      <c r="C545" s="244" t="s">
        <v>947</v>
      </c>
      <c r="D545" s="235" t="s">
        <v>318</v>
      </c>
      <c r="E545" s="236">
        <v>9.8000000000000007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278</v>
      </c>
      <c r="S545" s="238" t="s">
        <v>159</v>
      </c>
      <c r="T545" s="239" t="s">
        <v>159</v>
      </c>
      <c r="U545" s="223">
        <v>0.12</v>
      </c>
      <c r="V545" s="223">
        <f>ROUND(E545*U545,2)</f>
        <v>1.18</v>
      </c>
      <c r="W545" s="223"/>
      <c r="X545" s="223" t="s">
        <v>271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272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3" t="s">
        <v>948</v>
      </c>
      <c r="D546" s="251"/>
      <c r="E546" s="251"/>
      <c r="F546" s="251"/>
      <c r="G546" s="251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288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1460</v>
      </c>
      <c r="D547" s="224"/>
      <c r="E547" s="225">
        <v>8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164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1461</v>
      </c>
      <c r="D548" s="224"/>
      <c r="E548" s="225">
        <v>1.8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164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1459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164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33">
        <v>92</v>
      </c>
      <c r="B550" s="234" t="s">
        <v>950</v>
      </c>
      <c r="C550" s="244" t="s">
        <v>951</v>
      </c>
      <c r="D550" s="235" t="s">
        <v>318</v>
      </c>
      <c r="E550" s="236">
        <v>9.8000000000000007</v>
      </c>
      <c r="F550" s="237"/>
      <c r="G550" s="238">
        <f>ROUND(E550*F550,2)</f>
        <v>0</v>
      </c>
      <c r="H550" s="237"/>
      <c r="I550" s="238">
        <f>ROUND(E550*H550,2)</f>
        <v>0</v>
      </c>
      <c r="J550" s="237"/>
      <c r="K550" s="238">
        <f>ROUND(E550*J550,2)</f>
        <v>0</v>
      </c>
      <c r="L550" s="238">
        <v>21</v>
      </c>
      <c r="M550" s="238">
        <f>G550*(1+L550/100)</f>
        <v>0</v>
      </c>
      <c r="N550" s="238">
        <v>0</v>
      </c>
      <c r="O550" s="238">
        <f>ROUND(E550*N550,2)</f>
        <v>0</v>
      </c>
      <c r="P550" s="238">
        <v>0</v>
      </c>
      <c r="Q550" s="238">
        <f>ROUND(E550*P550,2)</f>
        <v>0</v>
      </c>
      <c r="R550" s="238" t="s">
        <v>278</v>
      </c>
      <c r="S550" s="238" t="s">
        <v>159</v>
      </c>
      <c r="T550" s="239" t="s">
        <v>159</v>
      </c>
      <c r="U550" s="223">
        <v>5.5E-2</v>
      </c>
      <c r="V550" s="223">
        <f>ROUND(E550*U550,2)</f>
        <v>0.54</v>
      </c>
      <c r="W550" s="223"/>
      <c r="X550" s="223" t="s">
        <v>271</v>
      </c>
      <c r="Y550" s="214"/>
      <c r="Z550" s="214"/>
      <c r="AA550" s="214"/>
      <c r="AB550" s="214"/>
      <c r="AC550" s="214"/>
      <c r="AD550" s="214"/>
      <c r="AE550" s="214"/>
      <c r="AF550" s="214"/>
      <c r="AG550" s="214" t="s">
        <v>272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3" t="s">
        <v>952</v>
      </c>
      <c r="D551" s="251"/>
      <c r="E551" s="251"/>
      <c r="F551" s="251"/>
      <c r="G551" s="251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288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45" t="s">
        <v>1460</v>
      </c>
      <c r="D552" s="224"/>
      <c r="E552" s="225">
        <v>8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164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1461</v>
      </c>
      <c r="D553" s="224"/>
      <c r="E553" s="225">
        <v>1.8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164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1459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93</v>
      </c>
      <c r="B555" s="234" t="s">
        <v>953</v>
      </c>
      <c r="C555" s="244" t="s">
        <v>954</v>
      </c>
      <c r="D555" s="235" t="s">
        <v>743</v>
      </c>
      <c r="E555" s="236">
        <v>4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2.7E-2</v>
      </c>
      <c r="O555" s="238">
        <f>ROUND(E555*N555,2)</f>
        <v>0.11</v>
      </c>
      <c r="P555" s="238">
        <v>0</v>
      </c>
      <c r="Q555" s="238">
        <f>ROUND(E555*P555,2)</f>
        <v>0</v>
      </c>
      <c r="R555" s="238" t="s">
        <v>629</v>
      </c>
      <c r="S555" s="238" t="s">
        <v>159</v>
      </c>
      <c r="T555" s="239" t="s">
        <v>159</v>
      </c>
      <c r="U555" s="223">
        <v>0</v>
      </c>
      <c r="V555" s="223">
        <f>ROUND(E555*U555,2)</f>
        <v>0</v>
      </c>
      <c r="W555" s="223"/>
      <c r="X555" s="223" t="s">
        <v>630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631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1456</v>
      </c>
      <c r="D556" s="224"/>
      <c r="E556" s="225">
        <v>4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164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x14ac:dyDescent="0.2">
      <c r="A557" s="227" t="s">
        <v>154</v>
      </c>
      <c r="B557" s="228" t="s">
        <v>103</v>
      </c>
      <c r="C557" s="243" t="s">
        <v>104</v>
      </c>
      <c r="D557" s="229"/>
      <c r="E557" s="230"/>
      <c r="F557" s="231"/>
      <c r="G557" s="231">
        <f>SUMIF(AG558:AG566,"&lt;&gt;NOR",G558:G566)</f>
        <v>0</v>
      </c>
      <c r="H557" s="231"/>
      <c r="I557" s="231">
        <f>SUM(I558:I566)</f>
        <v>0</v>
      </c>
      <c r="J557" s="231"/>
      <c r="K557" s="231">
        <f>SUM(K558:K566)</f>
        <v>0</v>
      </c>
      <c r="L557" s="231"/>
      <c r="M557" s="231">
        <f>SUM(M558:M566)</f>
        <v>0</v>
      </c>
      <c r="N557" s="231"/>
      <c r="O557" s="231">
        <f>SUM(O558:O566)</f>
        <v>0</v>
      </c>
      <c r="P557" s="231"/>
      <c r="Q557" s="231">
        <f>SUM(Q558:Q566)</f>
        <v>0</v>
      </c>
      <c r="R557" s="231"/>
      <c r="S557" s="231"/>
      <c r="T557" s="232"/>
      <c r="U557" s="226"/>
      <c r="V557" s="226">
        <f>SUM(V558:V566)</f>
        <v>0.18</v>
      </c>
      <c r="W557" s="226"/>
      <c r="X557" s="226"/>
      <c r="AG557" t="s">
        <v>155</v>
      </c>
    </row>
    <row r="558" spans="1:60" ht="22.5" outlineLevel="1" x14ac:dyDescent="0.2">
      <c r="A558" s="233">
        <v>94</v>
      </c>
      <c r="B558" s="234" t="s">
        <v>955</v>
      </c>
      <c r="C558" s="244" t="s">
        <v>956</v>
      </c>
      <c r="D558" s="235" t="s">
        <v>957</v>
      </c>
      <c r="E558" s="236">
        <v>1.96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1E-3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678</v>
      </c>
      <c r="S558" s="238" t="s">
        <v>159</v>
      </c>
      <c r="T558" s="239" t="s">
        <v>159</v>
      </c>
      <c r="U558" s="223">
        <v>4.3999999999999997E-2</v>
      </c>
      <c r="V558" s="223">
        <f>ROUND(E558*U558,2)</f>
        <v>0.09</v>
      </c>
      <c r="W558" s="223"/>
      <c r="X558" s="223" t="s">
        <v>271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272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3" t="s">
        <v>958</v>
      </c>
      <c r="D559" s="251"/>
      <c r="E559" s="251"/>
      <c r="F559" s="251"/>
      <c r="G559" s="251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288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4" t="s">
        <v>959</v>
      </c>
      <c r="D560" s="252"/>
      <c r="E560" s="252"/>
      <c r="F560" s="252"/>
      <c r="G560" s="252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210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1462</v>
      </c>
      <c r="D561" s="224"/>
      <c r="E561" s="225">
        <v>1.6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164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1463</v>
      </c>
      <c r="D562" s="224"/>
      <c r="E562" s="225">
        <v>0.36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164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1464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95</v>
      </c>
      <c r="B564" s="234" t="s">
        <v>963</v>
      </c>
      <c r="C564" s="244" t="s">
        <v>964</v>
      </c>
      <c r="D564" s="235" t="s">
        <v>277</v>
      </c>
      <c r="E564" s="236">
        <v>46.8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278</v>
      </c>
      <c r="S564" s="238" t="s">
        <v>159</v>
      </c>
      <c r="T564" s="239" t="s">
        <v>159</v>
      </c>
      <c r="U564" s="223">
        <v>2E-3</v>
      </c>
      <c r="V564" s="223">
        <f>ROUND(E564*U564,2)</f>
        <v>0.09</v>
      </c>
      <c r="W564" s="223"/>
      <c r="X564" s="223" t="s">
        <v>271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272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1465</v>
      </c>
      <c r="D565" s="224"/>
      <c r="E565" s="225">
        <v>31.2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2079</v>
      </c>
      <c r="D566" s="224"/>
      <c r="E566" s="225">
        <v>15.6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x14ac:dyDescent="0.2">
      <c r="A567" s="227" t="s">
        <v>154</v>
      </c>
      <c r="B567" s="228" t="s">
        <v>105</v>
      </c>
      <c r="C567" s="243" t="s">
        <v>106</v>
      </c>
      <c r="D567" s="229"/>
      <c r="E567" s="230"/>
      <c r="F567" s="231"/>
      <c r="G567" s="231">
        <f>SUMIF(AG568:AG572,"&lt;&gt;NOR",G568:G572)</f>
        <v>0</v>
      </c>
      <c r="H567" s="231"/>
      <c r="I567" s="231">
        <f>SUM(I568:I572)</f>
        <v>0</v>
      </c>
      <c r="J567" s="231"/>
      <c r="K567" s="231">
        <f>SUM(K568:K572)</f>
        <v>0</v>
      </c>
      <c r="L567" s="231"/>
      <c r="M567" s="231">
        <f>SUM(M568:M572)</f>
        <v>0</v>
      </c>
      <c r="N567" s="231"/>
      <c r="O567" s="231">
        <f>SUM(O568:O572)</f>
        <v>0</v>
      </c>
      <c r="P567" s="231"/>
      <c r="Q567" s="231">
        <f>SUM(Q568:Q572)</f>
        <v>0.34</v>
      </c>
      <c r="R567" s="231"/>
      <c r="S567" s="231"/>
      <c r="T567" s="232"/>
      <c r="U567" s="226"/>
      <c r="V567" s="226">
        <f>SUM(V568:V572)</f>
        <v>1.1000000000000001</v>
      </c>
      <c r="W567" s="226"/>
      <c r="X567" s="226"/>
      <c r="AG567" t="s">
        <v>155</v>
      </c>
    </row>
    <row r="568" spans="1:60" outlineLevel="1" x14ac:dyDescent="0.2">
      <c r="A568" s="233">
        <v>96</v>
      </c>
      <c r="B568" s="234" t="s">
        <v>967</v>
      </c>
      <c r="C568" s="244" t="s">
        <v>968</v>
      </c>
      <c r="D568" s="235" t="s">
        <v>293</v>
      </c>
      <c r="E568" s="236">
        <v>0.14000000000000001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2.33E-3</v>
      </c>
      <c r="O568" s="238">
        <f>ROUND(E568*N568,2)</f>
        <v>0</v>
      </c>
      <c r="P568" s="238">
        <v>2.4470000000000001</v>
      </c>
      <c r="Q568" s="238">
        <f>ROUND(E568*P568,2)</f>
        <v>0.34</v>
      </c>
      <c r="R568" s="238" t="s">
        <v>678</v>
      </c>
      <c r="S568" s="238" t="s">
        <v>159</v>
      </c>
      <c r="T568" s="239" t="s">
        <v>159</v>
      </c>
      <c r="U568" s="223">
        <v>7.8559999999999999</v>
      </c>
      <c r="V568" s="223">
        <f>ROUND(E568*U568,2)</f>
        <v>1.1000000000000001</v>
      </c>
      <c r="W568" s="223"/>
      <c r="X568" s="223" t="s">
        <v>271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272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3" t="s">
        <v>969</v>
      </c>
      <c r="D569" s="251"/>
      <c r="E569" s="251"/>
      <c r="F569" s="251"/>
      <c r="G569" s="251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288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40" t="str">
        <f>C569</f>
        <v>s naložením vybouraných hmot a suti na dopravní prostředek nebo s odklizením na hromady do vzdálenosti 20 m</v>
      </c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54" t="s">
        <v>970</v>
      </c>
      <c r="D570" s="252"/>
      <c r="E570" s="252"/>
      <c r="F570" s="252"/>
      <c r="G570" s="252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210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40" t="str">
        <f>C570</f>
        <v>Včetně bourání geotextilií, výplně otvorů tvárnic, drenáží, trubek a dilatačních prvků apod. zabudovaných v bouraných konstrukcích.</v>
      </c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45" t="s">
        <v>2080</v>
      </c>
      <c r="D571" s="224"/>
      <c r="E571" s="225">
        <v>0.04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164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1468</v>
      </c>
      <c r="D572" s="224"/>
      <c r="E572" s="225">
        <v>0.1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x14ac:dyDescent="0.2">
      <c r="A573" s="227" t="s">
        <v>154</v>
      </c>
      <c r="B573" s="228" t="s">
        <v>107</v>
      </c>
      <c r="C573" s="243" t="s">
        <v>108</v>
      </c>
      <c r="D573" s="229"/>
      <c r="E573" s="230"/>
      <c r="F573" s="231"/>
      <c r="G573" s="231">
        <f>SUMIF(AG574:AG687,"&lt;&gt;NOR",G574:G687)</f>
        <v>0</v>
      </c>
      <c r="H573" s="231"/>
      <c r="I573" s="231">
        <f>SUM(I574:I687)</f>
        <v>0</v>
      </c>
      <c r="J573" s="231"/>
      <c r="K573" s="231">
        <f>SUM(K574:K687)</f>
        <v>0</v>
      </c>
      <c r="L573" s="231"/>
      <c r="M573" s="231">
        <f>SUM(M574:M687)</f>
        <v>0</v>
      </c>
      <c r="N573" s="231"/>
      <c r="O573" s="231">
        <f>SUM(O574:O687)</f>
        <v>0</v>
      </c>
      <c r="P573" s="231"/>
      <c r="Q573" s="231">
        <f>SUM(Q574:Q687)</f>
        <v>0</v>
      </c>
      <c r="R573" s="231"/>
      <c r="S573" s="231"/>
      <c r="T573" s="232"/>
      <c r="U573" s="226"/>
      <c r="V573" s="226">
        <f>SUM(V574:V687)</f>
        <v>1.2100000000000002</v>
      </c>
      <c r="W573" s="226"/>
      <c r="X573" s="226"/>
      <c r="AG573" t="s">
        <v>155</v>
      </c>
    </row>
    <row r="574" spans="1:60" ht="22.5" outlineLevel="1" x14ac:dyDescent="0.2">
      <c r="A574" s="233">
        <v>97</v>
      </c>
      <c r="B574" s="234" t="s">
        <v>1790</v>
      </c>
      <c r="C574" s="244" t="s">
        <v>1791</v>
      </c>
      <c r="D574" s="235" t="s">
        <v>318</v>
      </c>
      <c r="E574" s="236">
        <v>2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0</v>
      </c>
      <c r="O574" s="238">
        <f>ROUND(E574*N574,2)</f>
        <v>0</v>
      </c>
      <c r="P574" s="238">
        <v>0</v>
      </c>
      <c r="Q574" s="238">
        <f>ROUND(E574*P574,2)</f>
        <v>0</v>
      </c>
      <c r="R574" s="238" t="s">
        <v>278</v>
      </c>
      <c r="S574" s="238" t="s">
        <v>159</v>
      </c>
      <c r="T574" s="239" t="s">
        <v>159</v>
      </c>
      <c r="U574" s="223">
        <v>0.09</v>
      </c>
      <c r="V574" s="223">
        <f>ROUND(E574*U574,2)</f>
        <v>0.18</v>
      </c>
      <c r="W574" s="223"/>
      <c r="X574" s="223" t="s">
        <v>271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272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53" t="s">
        <v>1792</v>
      </c>
      <c r="D575" s="251"/>
      <c r="E575" s="251"/>
      <c r="F575" s="251"/>
      <c r="G575" s="251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288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40" t="str">
        <f>C575</f>
        <v>krajníků, desek nebo panelů od spojovacího materiálu s odklizením a uložením očištěných hmot a spojovacího materiálu na skládku na vzdálenost do 10 m</v>
      </c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1775</v>
      </c>
      <c r="D576" s="224"/>
      <c r="E576" s="225">
        <v>2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33">
        <v>98</v>
      </c>
      <c r="B577" s="234" t="s">
        <v>1793</v>
      </c>
      <c r="C577" s="244" t="s">
        <v>1794</v>
      </c>
      <c r="D577" s="235" t="s">
        <v>277</v>
      </c>
      <c r="E577" s="236">
        <v>1.8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0</v>
      </c>
      <c r="O577" s="238">
        <f>ROUND(E577*N577,2)</f>
        <v>0</v>
      </c>
      <c r="P577" s="238">
        <v>0</v>
      </c>
      <c r="Q577" s="238">
        <f>ROUND(E577*P577,2)</f>
        <v>0</v>
      </c>
      <c r="R577" s="238" t="s">
        <v>278</v>
      </c>
      <c r="S577" s="238" t="s">
        <v>159</v>
      </c>
      <c r="T577" s="239" t="s">
        <v>159</v>
      </c>
      <c r="U577" s="223">
        <v>0.115</v>
      </c>
      <c r="V577" s="223">
        <f>ROUND(E577*U577,2)</f>
        <v>0.21</v>
      </c>
      <c r="W577" s="223"/>
      <c r="X577" s="223" t="s">
        <v>271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319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53" t="s">
        <v>1792</v>
      </c>
      <c r="D578" s="251"/>
      <c r="E578" s="251"/>
      <c r="F578" s="251"/>
      <c r="G578" s="251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288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40" t="str">
        <f>C578</f>
        <v>krajníků, desek nebo panelů od spojovacího materiálu s odklizením a uložením očištěných hmot a spojovacího materiálu na skládku na vzdálenost do 10 m</v>
      </c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1940</v>
      </c>
      <c r="D579" s="224"/>
      <c r="E579" s="225">
        <v>1.8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99</v>
      </c>
      <c r="B580" s="234" t="s">
        <v>973</v>
      </c>
      <c r="C580" s="244" t="s">
        <v>974</v>
      </c>
      <c r="D580" s="235" t="s">
        <v>628</v>
      </c>
      <c r="E580" s="236">
        <v>7.7821300000000004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278</v>
      </c>
      <c r="S580" s="238" t="s">
        <v>159</v>
      </c>
      <c r="T580" s="239" t="s">
        <v>159</v>
      </c>
      <c r="U580" s="223">
        <v>9.9000000000000005E-2</v>
      </c>
      <c r="V580" s="223">
        <f>ROUND(E580*U580,2)</f>
        <v>0.77</v>
      </c>
      <c r="W580" s="223"/>
      <c r="X580" s="223" t="s">
        <v>271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975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3" t="s">
        <v>976</v>
      </c>
      <c r="D581" s="251"/>
      <c r="E581" s="251"/>
      <c r="F581" s="251"/>
      <c r="G581" s="251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288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2081</v>
      </c>
      <c r="D582" s="224"/>
      <c r="E582" s="225">
        <v>0.21240000000000001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45" t="s">
        <v>2082</v>
      </c>
      <c r="D583" s="224"/>
      <c r="E583" s="225">
        <v>0.39600000000000002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164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5" t="s">
        <v>1471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164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45" t="s">
        <v>1472</v>
      </c>
      <c r="D585" s="224"/>
      <c r="E585" s="225">
        <v>3.4056000000000002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164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21"/>
      <c r="B586" s="222"/>
      <c r="C586" s="245" t="s">
        <v>1473</v>
      </c>
      <c r="D586" s="224"/>
      <c r="E586" s="225">
        <v>0.79200000000000004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5" t="s">
        <v>2083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1475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1476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164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1477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1478</v>
      </c>
      <c r="D591" s="224"/>
      <c r="E591" s="225">
        <v>0.44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164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290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164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1479</v>
      </c>
      <c r="D593" s="224"/>
      <c r="E593" s="225">
        <v>0.33300000000000002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1803</v>
      </c>
      <c r="D594" s="224"/>
      <c r="E594" s="225">
        <v>0.16650000000000001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164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1481</v>
      </c>
      <c r="D595" s="224"/>
      <c r="E595" s="225">
        <v>6.6600000000000006E-2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164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1805</v>
      </c>
      <c r="D596" s="224"/>
      <c r="E596" s="225">
        <v>3.3300000000000003E-2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1483</v>
      </c>
      <c r="D597" s="224"/>
      <c r="E597" s="225">
        <v>3.3300000000000003E-2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5" t="s">
        <v>1807</v>
      </c>
      <c r="D598" s="224"/>
      <c r="E598" s="225">
        <v>1.6650000000000002E-2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1420</v>
      </c>
      <c r="D599" s="224"/>
      <c r="E599" s="225">
        <v>0.53280000000000005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164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1745</v>
      </c>
      <c r="D600" s="224"/>
      <c r="E600" s="225">
        <v>0.26640000000000003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164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5" t="s">
        <v>2084</v>
      </c>
      <c r="D601" s="224"/>
      <c r="E601" s="225">
        <v>0.28999999999999998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164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5" t="s">
        <v>2085</v>
      </c>
      <c r="D602" s="224"/>
      <c r="E602" s="225">
        <v>9.7879999999999995E-2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1486</v>
      </c>
      <c r="D603" s="224"/>
      <c r="E603" s="225">
        <v>0.2447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164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5" t="s">
        <v>1487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164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1488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1489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164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1490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164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1491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1492</v>
      </c>
      <c r="D609" s="224"/>
      <c r="E609" s="225">
        <v>0.19800000000000001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164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1493</v>
      </c>
      <c r="D610" s="224"/>
      <c r="E610" s="225">
        <v>0.127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1494</v>
      </c>
      <c r="D611" s="224"/>
      <c r="E611" s="225">
        <v>0.13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164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1495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5" t="s">
        <v>1496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164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33">
        <v>100</v>
      </c>
      <c r="B614" s="234" t="s">
        <v>1006</v>
      </c>
      <c r="C614" s="244" t="s">
        <v>1007</v>
      </c>
      <c r="D614" s="235" t="s">
        <v>628</v>
      </c>
      <c r="E614" s="236">
        <v>5.2501499999999997</v>
      </c>
      <c r="F614" s="237"/>
      <c r="G614" s="238">
        <f>ROUND(E614*F614,2)</f>
        <v>0</v>
      </c>
      <c r="H614" s="237"/>
      <c r="I614" s="238">
        <f>ROUND(E614*H614,2)</f>
        <v>0</v>
      </c>
      <c r="J614" s="237"/>
      <c r="K614" s="238">
        <f>ROUND(E614*J614,2)</f>
        <v>0</v>
      </c>
      <c r="L614" s="238">
        <v>21</v>
      </c>
      <c r="M614" s="238">
        <f>G614*(1+L614/100)</f>
        <v>0</v>
      </c>
      <c r="N614" s="238">
        <v>0</v>
      </c>
      <c r="O614" s="238">
        <f>ROUND(E614*N614,2)</f>
        <v>0</v>
      </c>
      <c r="P614" s="238">
        <v>0</v>
      </c>
      <c r="Q614" s="238">
        <f>ROUND(E614*P614,2)</f>
        <v>0</v>
      </c>
      <c r="R614" s="238" t="s">
        <v>1008</v>
      </c>
      <c r="S614" s="238" t="s">
        <v>159</v>
      </c>
      <c r="T614" s="239" t="s">
        <v>159</v>
      </c>
      <c r="U614" s="223">
        <v>0</v>
      </c>
      <c r="V614" s="223">
        <f>ROUND(E614*U614,2)</f>
        <v>0</v>
      </c>
      <c r="W614" s="223"/>
      <c r="X614" s="223" t="s">
        <v>271</v>
      </c>
      <c r="Y614" s="214"/>
      <c r="Z614" s="214"/>
      <c r="AA614" s="214"/>
      <c r="AB614" s="214"/>
      <c r="AC614" s="214"/>
      <c r="AD614" s="214"/>
      <c r="AE614" s="214"/>
      <c r="AF614" s="214"/>
      <c r="AG614" s="214" t="s">
        <v>272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2086</v>
      </c>
      <c r="D615" s="224"/>
      <c r="E615" s="225">
        <v>0.39600000000000002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164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1498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164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5" t="s">
        <v>1499</v>
      </c>
      <c r="D617" s="224"/>
      <c r="E617" s="225">
        <v>3.4056000000000002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164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2087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164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1501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164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1502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1479</v>
      </c>
      <c r="D621" s="224"/>
      <c r="E621" s="225">
        <v>0.33300000000000002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164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1803</v>
      </c>
      <c r="D622" s="224"/>
      <c r="E622" s="225">
        <v>0.16650000000000001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164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1481</v>
      </c>
      <c r="D623" s="224"/>
      <c r="E623" s="225">
        <v>6.6600000000000006E-2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5" t="s">
        <v>1805</v>
      </c>
      <c r="D624" s="224"/>
      <c r="E624" s="225">
        <v>3.3300000000000003E-2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164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1483</v>
      </c>
      <c r="D625" s="224"/>
      <c r="E625" s="225">
        <v>3.3300000000000003E-2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1807</v>
      </c>
      <c r="D626" s="224"/>
      <c r="E626" s="225">
        <v>1.6650000000000002E-2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1420</v>
      </c>
      <c r="D627" s="224"/>
      <c r="E627" s="225">
        <v>0.53280000000000005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1745</v>
      </c>
      <c r="D628" s="224"/>
      <c r="E628" s="225">
        <v>0.26640000000000003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164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1490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1491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101</v>
      </c>
      <c r="B631" s="234" t="s">
        <v>1015</v>
      </c>
      <c r="C631" s="244" t="s">
        <v>1016</v>
      </c>
      <c r="D631" s="235" t="s">
        <v>628</v>
      </c>
      <c r="E631" s="236">
        <v>0.38878000000000001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1008</v>
      </c>
      <c r="S631" s="238" t="s">
        <v>159</v>
      </c>
      <c r="T631" s="239" t="s">
        <v>159</v>
      </c>
      <c r="U631" s="223">
        <v>0</v>
      </c>
      <c r="V631" s="223">
        <f>ROUND(E631*U631,2)</f>
        <v>0</v>
      </c>
      <c r="W631" s="223"/>
      <c r="X631" s="223" t="s">
        <v>271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272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2088</v>
      </c>
      <c r="D632" s="224"/>
      <c r="E632" s="225">
        <v>6.8599999999999994E-2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1504</v>
      </c>
      <c r="D633" s="224"/>
      <c r="E633" s="225">
        <v>0.17150000000000001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2089</v>
      </c>
      <c r="D634" s="224"/>
      <c r="E634" s="225">
        <v>0.14868000000000001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1506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1507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1508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33">
        <v>102</v>
      </c>
      <c r="B638" s="234" t="s">
        <v>1023</v>
      </c>
      <c r="C638" s="244" t="s">
        <v>1024</v>
      </c>
      <c r="D638" s="235" t="s">
        <v>628</v>
      </c>
      <c r="E638" s="236">
        <v>0.16661999999999999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1008</v>
      </c>
      <c r="S638" s="238" t="s">
        <v>159</v>
      </c>
      <c r="T638" s="239" t="s">
        <v>159</v>
      </c>
      <c r="U638" s="223">
        <v>0</v>
      </c>
      <c r="V638" s="223">
        <f>ROUND(E638*U638,2)</f>
        <v>0</v>
      </c>
      <c r="W638" s="223"/>
      <c r="X638" s="223" t="s">
        <v>271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319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2090</v>
      </c>
      <c r="D639" s="224"/>
      <c r="E639" s="225">
        <v>2.9399999999999999E-2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5" t="s">
        <v>1510</v>
      </c>
      <c r="D640" s="224"/>
      <c r="E640" s="225">
        <v>7.3499999999999996E-2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164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2091</v>
      </c>
      <c r="D641" s="224"/>
      <c r="E641" s="225">
        <v>6.3719999999999999E-2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164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45" t="s">
        <v>1512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1513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164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1514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164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3">
        <v>103</v>
      </c>
      <c r="B645" s="234" t="s">
        <v>1031</v>
      </c>
      <c r="C645" s="244" t="s">
        <v>1032</v>
      </c>
      <c r="D645" s="235" t="s">
        <v>628</v>
      </c>
      <c r="E645" s="236">
        <v>0.99439999999999995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1008</v>
      </c>
      <c r="S645" s="238" t="s">
        <v>159</v>
      </c>
      <c r="T645" s="239" t="s">
        <v>159</v>
      </c>
      <c r="U645" s="223">
        <v>0</v>
      </c>
      <c r="V645" s="223">
        <f>ROUND(E645*U645,2)</f>
        <v>0</v>
      </c>
      <c r="W645" s="223"/>
      <c r="X645" s="223" t="s">
        <v>271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272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1515</v>
      </c>
      <c r="D646" s="224"/>
      <c r="E646" s="225">
        <v>0.5544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164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1495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1516</v>
      </c>
      <c r="D648" s="224"/>
      <c r="E648" s="225">
        <v>0.44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164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3">
        <v>104</v>
      </c>
      <c r="B649" s="234" t="s">
        <v>1035</v>
      </c>
      <c r="C649" s="244" t="s">
        <v>1032</v>
      </c>
      <c r="D649" s="235" t="s">
        <v>628</v>
      </c>
      <c r="E649" s="236">
        <v>0.23760000000000001</v>
      </c>
      <c r="F649" s="237"/>
      <c r="G649" s="238">
        <f>ROUND(E649*F649,2)</f>
        <v>0</v>
      </c>
      <c r="H649" s="237"/>
      <c r="I649" s="238">
        <f>ROUND(E649*H649,2)</f>
        <v>0</v>
      </c>
      <c r="J649" s="237"/>
      <c r="K649" s="238">
        <f>ROUND(E649*J649,2)</f>
        <v>0</v>
      </c>
      <c r="L649" s="238">
        <v>21</v>
      </c>
      <c r="M649" s="238">
        <f>G649*(1+L649/100)</f>
        <v>0</v>
      </c>
      <c r="N649" s="238">
        <v>0</v>
      </c>
      <c r="O649" s="238">
        <f>ROUND(E649*N649,2)</f>
        <v>0</v>
      </c>
      <c r="P649" s="238">
        <v>0</v>
      </c>
      <c r="Q649" s="238">
        <f>ROUND(E649*P649,2)</f>
        <v>0</v>
      </c>
      <c r="R649" s="238" t="s">
        <v>1008</v>
      </c>
      <c r="S649" s="238" t="s">
        <v>159</v>
      </c>
      <c r="T649" s="239" t="s">
        <v>159</v>
      </c>
      <c r="U649" s="223">
        <v>0</v>
      </c>
      <c r="V649" s="223">
        <f>ROUND(E649*U649,2)</f>
        <v>0</v>
      </c>
      <c r="W649" s="223"/>
      <c r="X649" s="223" t="s">
        <v>271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319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1517</v>
      </c>
      <c r="D650" s="224"/>
      <c r="E650" s="225">
        <v>0.23760000000000001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5" t="s">
        <v>1496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164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33">
        <v>105</v>
      </c>
      <c r="B652" s="234" t="s">
        <v>1037</v>
      </c>
      <c r="C652" s="244" t="s">
        <v>1038</v>
      </c>
      <c r="D652" s="235" t="s">
        <v>628</v>
      </c>
      <c r="E652" s="236">
        <v>3.9100000000000003E-3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1008</v>
      </c>
      <c r="S652" s="238" t="s">
        <v>159</v>
      </c>
      <c r="T652" s="239" t="s">
        <v>159</v>
      </c>
      <c r="U652" s="223">
        <v>0</v>
      </c>
      <c r="V652" s="223">
        <f>ROUND(E652*U652,2)</f>
        <v>0</v>
      </c>
      <c r="W652" s="223"/>
      <c r="X652" s="223" t="s">
        <v>271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319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5" t="s">
        <v>1518</v>
      </c>
      <c r="D653" s="224"/>
      <c r="E653" s="225">
        <v>3.9100000000000003E-3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33">
        <v>106</v>
      </c>
      <c r="B654" s="234" t="s">
        <v>1040</v>
      </c>
      <c r="C654" s="244" t="s">
        <v>1041</v>
      </c>
      <c r="D654" s="235" t="s">
        <v>628</v>
      </c>
      <c r="E654" s="236">
        <v>7.7821300000000004</v>
      </c>
      <c r="F654" s="237"/>
      <c r="G654" s="238">
        <f>ROUND(E654*F654,2)</f>
        <v>0</v>
      </c>
      <c r="H654" s="237"/>
      <c r="I654" s="238">
        <f>ROUND(E654*H654,2)</f>
        <v>0</v>
      </c>
      <c r="J654" s="237"/>
      <c r="K654" s="238">
        <f>ROUND(E654*J654,2)</f>
        <v>0</v>
      </c>
      <c r="L654" s="238">
        <v>21</v>
      </c>
      <c r="M654" s="238">
        <f>G654*(1+L654/100)</f>
        <v>0</v>
      </c>
      <c r="N654" s="238">
        <v>0</v>
      </c>
      <c r="O654" s="238">
        <f>ROUND(E654*N654,2)</f>
        <v>0</v>
      </c>
      <c r="P654" s="238">
        <v>0</v>
      </c>
      <c r="Q654" s="238">
        <f>ROUND(E654*P654,2)</f>
        <v>0</v>
      </c>
      <c r="R654" s="238" t="s">
        <v>1042</v>
      </c>
      <c r="S654" s="238" t="s">
        <v>159</v>
      </c>
      <c r="T654" s="239" t="s">
        <v>159</v>
      </c>
      <c r="U654" s="223">
        <v>6.0000000000000001E-3</v>
      </c>
      <c r="V654" s="223">
        <f>ROUND(E654*U654,2)</f>
        <v>0.05</v>
      </c>
      <c r="W654" s="223"/>
      <c r="X654" s="223" t="s">
        <v>271</v>
      </c>
      <c r="Y654" s="214"/>
      <c r="Z654" s="214"/>
      <c r="AA654" s="214"/>
      <c r="AB654" s="214"/>
      <c r="AC654" s="214"/>
      <c r="AD654" s="214"/>
      <c r="AE654" s="214"/>
      <c r="AF654" s="214"/>
      <c r="AG654" s="214" t="s">
        <v>975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3" t="s">
        <v>1043</v>
      </c>
      <c r="D655" s="251"/>
      <c r="E655" s="251"/>
      <c r="F655" s="251"/>
      <c r="G655" s="251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288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2081</v>
      </c>
      <c r="D656" s="224"/>
      <c r="E656" s="225">
        <v>0.21240000000000001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2082</v>
      </c>
      <c r="D657" s="224"/>
      <c r="E657" s="225">
        <v>0.39600000000000002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164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1471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1472</v>
      </c>
      <c r="D659" s="224"/>
      <c r="E659" s="225">
        <v>3.4056000000000002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1473</v>
      </c>
      <c r="D660" s="224"/>
      <c r="E660" s="225">
        <v>0.79200000000000004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45" t="s">
        <v>2083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45" t="s">
        <v>1475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1476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45" t="s">
        <v>1477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1478</v>
      </c>
      <c r="D665" s="224"/>
      <c r="E665" s="225">
        <v>0.44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290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1479</v>
      </c>
      <c r="D667" s="224"/>
      <c r="E667" s="225">
        <v>0.33300000000000002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5" t="s">
        <v>1803</v>
      </c>
      <c r="D668" s="224"/>
      <c r="E668" s="225">
        <v>0.16650000000000001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1481</v>
      </c>
      <c r="D669" s="224"/>
      <c r="E669" s="225">
        <v>6.6600000000000006E-2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5" t="s">
        <v>1805</v>
      </c>
      <c r="D670" s="224"/>
      <c r="E670" s="225">
        <v>3.3300000000000003E-2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5" t="s">
        <v>1483</v>
      </c>
      <c r="D671" s="224"/>
      <c r="E671" s="225">
        <v>3.3300000000000003E-2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1807</v>
      </c>
      <c r="D672" s="224"/>
      <c r="E672" s="225">
        <v>1.6650000000000002E-2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1420</v>
      </c>
      <c r="D673" s="224"/>
      <c r="E673" s="225">
        <v>0.53280000000000005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1745</v>
      </c>
      <c r="D674" s="224"/>
      <c r="E674" s="225">
        <v>0.26640000000000003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164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2084</v>
      </c>
      <c r="D675" s="224"/>
      <c r="E675" s="225">
        <v>0.28999999999999998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2085</v>
      </c>
      <c r="D676" s="224"/>
      <c r="E676" s="225">
        <v>9.7879999999999995E-2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1486</v>
      </c>
      <c r="D677" s="224"/>
      <c r="E677" s="225">
        <v>0.2447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1487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1488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1489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45" t="s">
        <v>1490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164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45" t="s">
        <v>1491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5" t="s">
        <v>1492</v>
      </c>
      <c r="D683" s="224"/>
      <c r="E683" s="225">
        <v>0.19800000000000001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5" t="s">
        <v>1493</v>
      </c>
      <c r="D684" s="224"/>
      <c r="E684" s="225">
        <v>0.127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1494</v>
      </c>
      <c r="D685" s="224"/>
      <c r="E685" s="225">
        <v>0.13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164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1495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1496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x14ac:dyDescent="0.2">
      <c r="A688" s="227" t="s">
        <v>154</v>
      </c>
      <c r="B688" s="228" t="s">
        <v>109</v>
      </c>
      <c r="C688" s="243" t="s">
        <v>110</v>
      </c>
      <c r="D688" s="229"/>
      <c r="E688" s="230"/>
      <c r="F688" s="231"/>
      <c r="G688" s="231">
        <f>SUMIF(AG689:AG701,"&lt;&gt;NOR",G689:G701)</f>
        <v>0</v>
      </c>
      <c r="H688" s="231"/>
      <c r="I688" s="231">
        <f>SUM(I689:I701)</f>
        <v>0</v>
      </c>
      <c r="J688" s="231"/>
      <c r="K688" s="231">
        <f>SUM(K689:K701)</f>
        <v>0</v>
      </c>
      <c r="L688" s="231"/>
      <c r="M688" s="231">
        <f>SUM(M689:M701)</f>
        <v>0</v>
      </c>
      <c r="N688" s="231"/>
      <c r="O688" s="231">
        <f>SUM(O689:O701)</f>
        <v>0</v>
      </c>
      <c r="P688" s="231"/>
      <c r="Q688" s="231">
        <f>SUM(Q689:Q701)</f>
        <v>0</v>
      </c>
      <c r="R688" s="231"/>
      <c r="S688" s="231"/>
      <c r="T688" s="232"/>
      <c r="U688" s="226"/>
      <c r="V688" s="226">
        <f>SUM(V689:V701)</f>
        <v>21.48</v>
      </c>
      <c r="W688" s="226"/>
      <c r="X688" s="226"/>
      <c r="AG688" t="s">
        <v>155</v>
      </c>
    </row>
    <row r="689" spans="1:60" ht="22.5" outlineLevel="1" x14ac:dyDescent="0.2">
      <c r="A689" s="233">
        <v>107</v>
      </c>
      <c r="B689" s="234" t="s">
        <v>1044</v>
      </c>
      <c r="C689" s="244" t="s">
        <v>1045</v>
      </c>
      <c r="D689" s="235" t="s">
        <v>628</v>
      </c>
      <c r="E689" s="236">
        <v>21.81033</v>
      </c>
      <c r="F689" s="237"/>
      <c r="G689" s="238">
        <f>ROUND(E689*F689,2)</f>
        <v>0</v>
      </c>
      <c r="H689" s="237"/>
      <c r="I689" s="238">
        <f>ROUND(E689*H689,2)</f>
        <v>0</v>
      </c>
      <c r="J689" s="237"/>
      <c r="K689" s="238">
        <f>ROUND(E689*J689,2)</f>
        <v>0</v>
      </c>
      <c r="L689" s="238">
        <v>21</v>
      </c>
      <c r="M689" s="238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38" t="s">
        <v>646</v>
      </c>
      <c r="S689" s="238" t="s">
        <v>159</v>
      </c>
      <c r="T689" s="239" t="s">
        <v>159</v>
      </c>
      <c r="U689" s="223">
        <v>0.21149999999999999</v>
      </c>
      <c r="V689" s="223">
        <f>ROUND(E689*U689,2)</f>
        <v>4.6100000000000003</v>
      </c>
      <c r="W689" s="223"/>
      <c r="X689" s="223" t="s">
        <v>1046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1047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3" t="s">
        <v>1048</v>
      </c>
      <c r="D690" s="251"/>
      <c r="E690" s="251"/>
      <c r="F690" s="251"/>
      <c r="G690" s="251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288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4" t="s">
        <v>1049</v>
      </c>
      <c r="D691" s="252"/>
      <c r="E691" s="252"/>
      <c r="F691" s="252"/>
      <c r="G691" s="252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210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5" t="s">
        <v>1050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5" t="s">
        <v>2092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2093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45" t="s">
        <v>2094</v>
      </c>
      <c r="D695" s="224"/>
      <c r="E695" s="225">
        <v>21.81033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33.75" outlineLevel="1" x14ac:dyDescent="0.2">
      <c r="A696" s="233">
        <v>108</v>
      </c>
      <c r="B696" s="234" t="s">
        <v>1055</v>
      </c>
      <c r="C696" s="244" t="s">
        <v>1056</v>
      </c>
      <c r="D696" s="235" t="s">
        <v>628</v>
      </c>
      <c r="E696" s="236">
        <v>21.81033</v>
      </c>
      <c r="F696" s="237"/>
      <c r="G696" s="238">
        <f>ROUND(E696*F696,2)</f>
        <v>0</v>
      </c>
      <c r="H696" s="237"/>
      <c r="I696" s="238">
        <f>ROUND(E696*H696,2)</f>
        <v>0</v>
      </c>
      <c r="J696" s="237"/>
      <c r="K696" s="238">
        <f>ROUND(E696*J696,2)</f>
        <v>0</v>
      </c>
      <c r="L696" s="238">
        <v>21</v>
      </c>
      <c r="M696" s="238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38" t="s">
        <v>646</v>
      </c>
      <c r="S696" s="238" t="s">
        <v>159</v>
      </c>
      <c r="T696" s="239" t="s">
        <v>159</v>
      </c>
      <c r="U696" s="223">
        <v>0.77339999999999998</v>
      </c>
      <c r="V696" s="223">
        <f>ROUND(E696*U696,2)</f>
        <v>16.87</v>
      </c>
      <c r="W696" s="223"/>
      <c r="X696" s="223" t="s">
        <v>1046</v>
      </c>
      <c r="Y696" s="214"/>
      <c r="Z696" s="214"/>
      <c r="AA696" s="214"/>
      <c r="AB696" s="214"/>
      <c r="AC696" s="214"/>
      <c r="AD696" s="214"/>
      <c r="AE696" s="214"/>
      <c r="AF696" s="214"/>
      <c r="AG696" s="214" t="s">
        <v>1047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3" t="s">
        <v>1048</v>
      </c>
      <c r="D697" s="251"/>
      <c r="E697" s="251"/>
      <c r="F697" s="251"/>
      <c r="G697" s="251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288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1050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45" t="s">
        <v>2092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5" t="s">
        <v>2093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5" t="s">
        <v>2094</v>
      </c>
      <c r="D701" s="224"/>
      <c r="E701" s="225">
        <v>21.81033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7" t="s">
        <v>154</v>
      </c>
      <c r="B702" s="228" t="s">
        <v>115</v>
      </c>
      <c r="C702" s="243" t="s">
        <v>116</v>
      </c>
      <c r="D702" s="229"/>
      <c r="E702" s="230"/>
      <c r="F702" s="231"/>
      <c r="G702" s="231">
        <f>SUMIF(AG703:AG719,"&lt;&gt;NOR",G703:G719)</f>
        <v>0</v>
      </c>
      <c r="H702" s="231"/>
      <c r="I702" s="231">
        <f>SUM(I703:I719)</f>
        <v>0</v>
      </c>
      <c r="J702" s="231"/>
      <c r="K702" s="231">
        <f>SUM(K703:K719)</f>
        <v>0</v>
      </c>
      <c r="L702" s="231"/>
      <c r="M702" s="231">
        <f>SUM(M703:M719)</f>
        <v>0</v>
      </c>
      <c r="N702" s="231"/>
      <c r="O702" s="231">
        <f>SUM(O703:O719)</f>
        <v>0.17</v>
      </c>
      <c r="P702" s="231"/>
      <c r="Q702" s="231">
        <f>SUM(Q703:Q719)</f>
        <v>0</v>
      </c>
      <c r="R702" s="231"/>
      <c r="S702" s="231"/>
      <c r="T702" s="232"/>
      <c r="U702" s="226"/>
      <c r="V702" s="226">
        <f>SUM(V703:V719)</f>
        <v>9.509999999999998</v>
      </c>
      <c r="W702" s="226"/>
      <c r="X702" s="226"/>
      <c r="AG702" t="s">
        <v>155</v>
      </c>
    </row>
    <row r="703" spans="1:60" outlineLevel="1" x14ac:dyDescent="0.2">
      <c r="A703" s="233">
        <v>109</v>
      </c>
      <c r="B703" s="234" t="s">
        <v>1061</v>
      </c>
      <c r="C703" s="244" t="s">
        <v>1062</v>
      </c>
      <c r="D703" s="235" t="s">
        <v>318</v>
      </c>
      <c r="E703" s="236">
        <v>7.6</v>
      </c>
      <c r="F703" s="237"/>
      <c r="G703" s="238">
        <f>ROUND(E703*F703,2)</f>
        <v>0</v>
      </c>
      <c r="H703" s="237"/>
      <c r="I703" s="238">
        <f>ROUND(E703*H703,2)</f>
        <v>0</v>
      </c>
      <c r="J703" s="237"/>
      <c r="K703" s="238">
        <f>ROUND(E703*J703,2)</f>
        <v>0</v>
      </c>
      <c r="L703" s="238">
        <v>21</v>
      </c>
      <c r="M703" s="238">
        <f>G703*(1+L703/100)</f>
        <v>0</v>
      </c>
      <c r="N703" s="238">
        <v>2.1940000000000001E-2</v>
      </c>
      <c r="O703" s="238">
        <f>ROUND(E703*N703,2)</f>
        <v>0.17</v>
      </c>
      <c r="P703" s="238">
        <v>0</v>
      </c>
      <c r="Q703" s="238">
        <f>ROUND(E703*P703,2)</f>
        <v>0</v>
      </c>
      <c r="R703" s="238" t="s">
        <v>1063</v>
      </c>
      <c r="S703" s="238" t="s">
        <v>159</v>
      </c>
      <c r="T703" s="239" t="s">
        <v>159</v>
      </c>
      <c r="U703" s="223">
        <v>0.84499999999999997</v>
      </c>
      <c r="V703" s="223">
        <f>ROUND(E703*U703,2)</f>
        <v>6.42</v>
      </c>
      <c r="W703" s="223"/>
      <c r="X703" s="223" t="s">
        <v>271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319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3" t="s">
        <v>1064</v>
      </c>
      <c r="D704" s="251"/>
      <c r="E704" s="251"/>
      <c r="F704" s="251"/>
      <c r="G704" s="251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288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4" t="s">
        <v>1065</v>
      </c>
      <c r="D705" s="252"/>
      <c r="E705" s="252"/>
      <c r="F705" s="252"/>
      <c r="G705" s="252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210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1522</v>
      </c>
      <c r="D706" s="224"/>
      <c r="E706" s="225">
        <v>3.8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1522</v>
      </c>
      <c r="D707" s="224"/>
      <c r="E707" s="225">
        <v>3.8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45" t="s">
        <v>1523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3">
        <v>110</v>
      </c>
      <c r="B709" s="234" t="s">
        <v>1069</v>
      </c>
      <c r="C709" s="244" t="s">
        <v>1070</v>
      </c>
      <c r="D709" s="235" t="s">
        <v>318</v>
      </c>
      <c r="E709" s="236">
        <v>7.6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38" t="s">
        <v>1063</v>
      </c>
      <c r="S709" s="238" t="s">
        <v>159</v>
      </c>
      <c r="T709" s="239" t="s">
        <v>159</v>
      </c>
      <c r="U709" s="223">
        <v>0.36799999999999999</v>
      </c>
      <c r="V709" s="223">
        <f>ROUND(E709*U709,2)</f>
        <v>2.8</v>
      </c>
      <c r="W709" s="223"/>
      <c r="X709" s="223" t="s">
        <v>271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319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3" t="s">
        <v>1064</v>
      </c>
      <c r="D710" s="251"/>
      <c r="E710" s="251"/>
      <c r="F710" s="251"/>
      <c r="G710" s="251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288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4" t="s">
        <v>1071</v>
      </c>
      <c r="D711" s="252"/>
      <c r="E711" s="252"/>
      <c r="F711" s="252"/>
      <c r="G711" s="252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210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1522</v>
      </c>
      <c r="D712" s="224"/>
      <c r="E712" s="225">
        <v>3.8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45" t="s">
        <v>1522</v>
      </c>
      <c r="D713" s="224"/>
      <c r="E713" s="225">
        <v>3.8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5" t="s">
        <v>1523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33">
        <v>111</v>
      </c>
      <c r="B715" s="234" t="s">
        <v>1072</v>
      </c>
      <c r="C715" s="244" t="s">
        <v>1073</v>
      </c>
      <c r="D715" s="235" t="s">
        <v>628</v>
      </c>
      <c r="E715" s="236">
        <v>0.16674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0</v>
      </c>
      <c r="O715" s="238">
        <f>ROUND(E715*N715,2)</f>
        <v>0</v>
      </c>
      <c r="P715" s="238">
        <v>0</v>
      </c>
      <c r="Q715" s="238">
        <f>ROUND(E715*P715,2)</f>
        <v>0</v>
      </c>
      <c r="R715" s="238" t="s">
        <v>1074</v>
      </c>
      <c r="S715" s="238" t="s">
        <v>159</v>
      </c>
      <c r="T715" s="239" t="s">
        <v>159</v>
      </c>
      <c r="U715" s="223">
        <v>1.7509999999999999</v>
      </c>
      <c r="V715" s="223">
        <f>ROUND(E715*U715,2)</f>
        <v>0.28999999999999998</v>
      </c>
      <c r="W715" s="223"/>
      <c r="X715" s="223" t="s">
        <v>1046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1047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1075</v>
      </c>
      <c r="D716" s="251"/>
      <c r="E716" s="251"/>
      <c r="F716" s="251"/>
      <c r="G716" s="251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288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5" t="s">
        <v>1050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2095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2096</v>
      </c>
      <c r="D719" s="224"/>
      <c r="E719" s="225">
        <v>0.16674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x14ac:dyDescent="0.2">
      <c r="A720" s="227" t="s">
        <v>154</v>
      </c>
      <c r="B720" s="228" t="s">
        <v>117</v>
      </c>
      <c r="C720" s="243" t="s">
        <v>118</v>
      </c>
      <c r="D720" s="229"/>
      <c r="E720" s="230"/>
      <c r="F720" s="231"/>
      <c r="G720" s="231">
        <f>SUMIF(AG721:AG732,"&lt;&gt;NOR",G721:G732)</f>
        <v>0</v>
      </c>
      <c r="H720" s="231"/>
      <c r="I720" s="231">
        <f>SUM(I721:I732)</f>
        <v>0</v>
      </c>
      <c r="J720" s="231"/>
      <c r="K720" s="231">
        <f>SUM(K721:K732)</f>
        <v>0</v>
      </c>
      <c r="L720" s="231"/>
      <c r="M720" s="231">
        <f>SUM(M721:M732)</f>
        <v>0</v>
      </c>
      <c r="N720" s="231"/>
      <c r="O720" s="231">
        <f>SUM(O721:O732)</f>
        <v>0</v>
      </c>
      <c r="P720" s="231"/>
      <c r="Q720" s="231">
        <f>SUM(Q721:Q732)</f>
        <v>0</v>
      </c>
      <c r="R720" s="231"/>
      <c r="S720" s="231"/>
      <c r="T720" s="232"/>
      <c r="U720" s="226"/>
      <c r="V720" s="226">
        <f>SUM(V721:V732)</f>
        <v>0.44000000000000006</v>
      </c>
      <c r="W720" s="226"/>
      <c r="X720" s="226"/>
      <c r="AG720" t="s">
        <v>155</v>
      </c>
    </row>
    <row r="721" spans="1:60" outlineLevel="1" x14ac:dyDescent="0.2">
      <c r="A721" s="233">
        <v>112</v>
      </c>
      <c r="B721" s="234" t="s">
        <v>1078</v>
      </c>
      <c r="C721" s="244" t="s">
        <v>1079</v>
      </c>
      <c r="D721" s="235" t="s">
        <v>318</v>
      </c>
      <c r="E721" s="236">
        <v>6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646</v>
      </c>
      <c r="S721" s="238" t="s">
        <v>159</v>
      </c>
      <c r="T721" s="239" t="s">
        <v>159</v>
      </c>
      <c r="U721" s="223">
        <v>2.5999999999999999E-2</v>
      </c>
      <c r="V721" s="223">
        <f>ROUND(E721*U721,2)</f>
        <v>0.16</v>
      </c>
      <c r="W721" s="223"/>
      <c r="X721" s="223" t="s">
        <v>271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319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1527</v>
      </c>
      <c r="D722" s="224"/>
      <c r="E722" s="225">
        <v>6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2097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164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33">
        <v>113</v>
      </c>
      <c r="B724" s="234" t="s">
        <v>1082</v>
      </c>
      <c r="C724" s="244" t="s">
        <v>1083</v>
      </c>
      <c r="D724" s="235" t="s">
        <v>318</v>
      </c>
      <c r="E724" s="236">
        <v>6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117</v>
      </c>
      <c r="S724" s="238" t="s">
        <v>159</v>
      </c>
      <c r="T724" s="239" t="s">
        <v>159</v>
      </c>
      <c r="U724" s="223">
        <v>4.6330000000000003E-2</v>
      </c>
      <c r="V724" s="223">
        <f>ROUND(E724*U724,2)</f>
        <v>0.28000000000000003</v>
      </c>
      <c r="W724" s="223"/>
      <c r="X724" s="223" t="s">
        <v>271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319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1527</v>
      </c>
      <c r="D725" s="224"/>
      <c r="E725" s="225">
        <v>6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164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2097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164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3">
        <v>114</v>
      </c>
      <c r="B727" s="234" t="s">
        <v>1084</v>
      </c>
      <c r="C727" s="244" t="s">
        <v>1085</v>
      </c>
      <c r="D727" s="235" t="s">
        <v>318</v>
      </c>
      <c r="E727" s="236">
        <v>6.6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38" t="s">
        <v>629</v>
      </c>
      <c r="S727" s="238" t="s">
        <v>159</v>
      </c>
      <c r="T727" s="239" t="s">
        <v>159</v>
      </c>
      <c r="U727" s="223">
        <v>0</v>
      </c>
      <c r="V727" s="223">
        <f>ROUND(E727*U727,2)</f>
        <v>0</v>
      </c>
      <c r="W727" s="223"/>
      <c r="X727" s="223" t="s">
        <v>630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658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1529</v>
      </c>
      <c r="D728" s="224"/>
      <c r="E728" s="225">
        <v>6.6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2098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33.75" outlineLevel="1" x14ac:dyDescent="0.2">
      <c r="A730" s="233">
        <v>115</v>
      </c>
      <c r="B730" s="234" t="s">
        <v>1088</v>
      </c>
      <c r="C730" s="244" t="s">
        <v>1089</v>
      </c>
      <c r="D730" s="235" t="s">
        <v>318</v>
      </c>
      <c r="E730" s="236">
        <v>6.6</v>
      </c>
      <c r="F730" s="237"/>
      <c r="G730" s="238">
        <f>ROUND(E730*F730,2)</f>
        <v>0</v>
      </c>
      <c r="H730" s="237"/>
      <c r="I730" s="238">
        <f>ROUND(E730*H730,2)</f>
        <v>0</v>
      </c>
      <c r="J730" s="237"/>
      <c r="K730" s="238">
        <f>ROUND(E730*J730,2)</f>
        <v>0</v>
      </c>
      <c r="L730" s="238">
        <v>21</v>
      </c>
      <c r="M730" s="238">
        <f>G730*(1+L730/100)</f>
        <v>0</v>
      </c>
      <c r="N730" s="238">
        <v>4.0000000000000003E-5</v>
      </c>
      <c r="O730" s="238">
        <f>ROUND(E730*N730,2)</f>
        <v>0</v>
      </c>
      <c r="P730" s="238">
        <v>0</v>
      </c>
      <c r="Q730" s="238">
        <f>ROUND(E730*P730,2)</f>
        <v>0</v>
      </c>
      <c r="R730" s="238" t="s">
        <v>629</v>
      </c>
      <c r="S730" s="238" t="s">
        <v>159</v>
      </c>
      <c r="T730" s="239" t="s">
        <v>159</v>
      </c>
      <c r="U730" s="223">
        <v>0</v>
      </c>
      <c r="V730" s="223">
        <f>ROUND(E730*U730,2)</f>
        <v>0</v>
      </c>
      <c r="W730" s="223"/>
      <c r="X730" s="223" t="s">
        <v>630</v>
      </c>
      <c r="Y730" s="214"/>
      <c r="Z730" s="214"/>
      <c r="AA730" s="214"/>
      <c r="AB730" s="214"/>
      <c r="AC730" s="214"/>
      <c r="AD730" s="214"/>
      <c r="AE730" s="214"/>
      <c r="AF730" s="214"/>
      <c r="AG730" s="214" t="s">
        <v>658</v>
      </c>
      <c r="AH730" s="214"/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45" t="s">
        <v>1531</v>
      </c>
      <c r="D731" s="224"/>
      <c r="E731" s="225">
        <v>6.6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164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2098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x14ac:dyDescent="0.2">
      <c r="A733" s="227" t="s">
        <v>154</v>
      </c>
      <c r="B733" s="228" t="s">
        <v>119</v>
      </c>
      <c r="C733" s="243" t="s">
        <v>120</v>
      </c>
      <c r="D733" s="229"/>
      <c r="E733" s="230"/>
      <c r="F733" s="231"/>
      <c r="G733" s="231">
        <f>SUMIF(AG734:AG735,"&lt;&gt;NOR",G734:G735)</f>
        <v>0</v>
      </c>
      <c r="H733" s="231"/>
      <c r="I733" s="231">
        <f>SUM(I734:I735)</f>
        <v>0</v>
      </c>
      <c r="J733" s="231"/>
      <c r="K733" s="231">
        <f>SUM(K734:K735)</f>
        <v>0</v>
      </c>
      <c r="L733" s="231"/>
      <c r="M733" s="231">
        <f>SUM(M734:M735)</f>
        <v>0</v>
      </c>
      <c r="N733" s="231"/>
      <c r="O733" s="231">
        <f>SUM(O734:O735)</f>
        <v>0</v>
      </c>
      <c r="P733" s="231"/>
      <c r="Q733" s="231">
        <f>SUM(Q734:Q735)</f>
        <v>0</v>
      </c>
      <c r="R733" s="231"/>
      <c r="S733" s="231"/>
      <c r="T733" s="232"/>
      <c r="U733" s="226"/>
      <c r="V733" s="226">
        <f>SUM(V734:V735)</f>
        <v>0</v>
      </c>
      <c r="W733" s="226"/>
      <c r="X733" s="226"/>
      <c r="AG733" t="s">
        <v>155</v>
      </c>
    </row>
    <row r="734" spans="1:60" outlineLevel="1" x14ac:dyDescent="0.2">
      <c r="A734" s="233">
        <v>116</v>
      </c>
      <c r="B734" s="234" t="s">
        <v>2099</v>
      </c>
      <c r="C734" s="244" t="s">
        <v>2100</v>
      </c>
      <c r="D734" s="235" t="s">
        <v>318</v>
      </c>
      <c r="E734" s="236">
        <v>6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0</v>
      </c>
      <c r="O734" s="238">
        <f>ROUND(E734*N734,2)</f>
        <v>0</v>
      </c>
      <c r="P734" s="238">
        <v>0</v>
      </c>
      <c r="Q734" s="238">
        <f>ROUND(E734*P734,2)</f>
        <v>0</v>
      </c>
      <c r="R734" s="238"/>
      <c r="S734" s="238" t="s">
        <v>159</v>
      </c>
      <c r="T734" s="239" t="s">
        <v>159</v>
      </c>
      <c r="U734" s="223">
        <v>0</v>
      </c>
      <c r="V734" s="223">
        <f>ROUND(E734*U734,2)</f>
        <v>0</v>
      </c>
      <c r="W734" s="223"/>
      <c r="X734" s="223" t="s">
        <v>271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272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1534</v>
      </c>
      <c r="D735" s="224"/>
      <c r="E735" s="225">
        <v>6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x14ac:dyDescent="0.2">
      <c r="A736" s="227" t="s">
        <v>154</v>
      </c>
      <c r="B736" s="228" t="s">
        <v>121</v>
      </c>
      <c r="C736" s="243" t="s">
        <v>122</v>
      </c>
      <c r="D736" s="229"/>
      <c r="E736" s="230"/>
      <c r="F736" s="231"/>
      <c r="G736" s="231">
        <f>SUMIF(AG737:AG739,"&lt;&gt;NOR",G737:G739)</f>
        <v>0</v>
      </c>
      <c r="H736" s="231"/>
      <c r="I736" s="231">
        <f>SUM(I737:I739)</f>
        <v>0</v>
      </c>
      <c r="J736" s="231"/>
      <c r="K736" s="231">
        <f>SUM(K737:K739)</f>
        <v>0</v>
      </c>
      <c r="L736" s="231"/>
      <c r="M736" s="231">
        <f>SUM(M737:M739)</f>
        <v>0</v>
      </c>
      <c r="N736" s="231"/>
      <c r="O736" s="231">
        <f>SUM(O737:O739)</f>
        <v>0</v>
      </c>
      <c r="P736" s="231"/>
      <c r="Q736" s="231">
        <f>SUM(Q737:Q739)</f>
        <v>0</v>
      </c>
      <c r="R736" s="231"/>
      <c r="S736" s="231"/>
      <c r="T736" s="232"/>
      <c r="U736" s="226"/>
      <c r="V736" s="226">
        <f>SUM(V737:V739)</f>
        <v>0.12</v>
      </c>
      <c r="W736" s="226"/>
      <c r="X736" s="226"/>
      <c r="AG736" t="s">
        <v>155</v>
      </c>
    </row>
    <row r="737" spans="1:60" outlineLevel="1" x14ac:dyDescent="0.2">
      <c r="A737" s="233">
        <v>117</v>
      </c>
      <c r="B737" s="234" t="s">
        <v>1094</v>
      </c>
      <c r="C737" s="244" t="s">
        <v>1095</v>
      </c>
      <c r="D737" s="235" t="s">
        <v>1096</v>
      </c>
      <c r="E737" s="236">
        <v>0.03</v>
      </c>
      <c r="F737" s="237"/>
      <c r="G737" s="238">
        <f>ROUND(E737*F737,2)</f>
        <v>0</v>
      </c>
      <c r="H737" s="237"/>
      <c r="I737" s="238">
        <f>ROUND(E737*H737,2)</f>
        <v>0</v>
      </c>
      <c r="J737" s="237"/>
      <c r="K737" s="238">
        <f>ROUND(E737*J737,2)</f>
        <v>0</v>
      </c>
      <c r="L737" s="238">
        <v>21</v>
      </c>
      <c r="M737" s="238">
        <f>G737*(1+L737/100)</f>
        <v>0</v>
      </c>
      <c r="N737" s="238">
        <v>3.4209999999999997E-2</v>
      </c>
      <c r="O737" s="238">
        <f>ROUND(E737*N737,2)</f>
        <v>0</v>
      </c>
      <c r="P737" s="238">
        <v>0</v>
      </c>
      <c r="Q737" s="238">
        <f>ROUND(E737*P737,2)</f>
        <v>0</v>
      </c>
      <c r="R737" s="238"/>
      <c r="S737" s="238" t="s">
        <v>159</v>
      </c>
      <c r="T737" s="239" t="s">
        <v>159</v>
      </c>
      <c r="U737" s="223">
        <v>4.0999999999999996</v>
      </c>
      <c r="V737" s="223">
        <f>ROUND(E737*U737,2)</f>
        <v>0.12</v>
      </c>
      <c r="W737" s="223"/>
      <c r="X737" s="223" t="s">
        <v>271</v>
      </c>
      <c r="Y737" s="214"/>
      <c r="Z737" s="214"/>
      <c r="AA737" s="214"/>
      <c r="AB737" s="214"/>
      <c r="AC737" s="214"/>
      <c r="AD737" s="214"/>
      <c r="AE737" s="214"/>
      <c r="AF737" s="214"/>
      <c r="AG737" s="214" t="s">
        <v>272</v>
      </c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1535</v>
      </c>
      <c r="D738" s="224"/>
      <c r="E738" s="225">
        <v>0.03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1098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x14ac:dyDescent="0.2">
      <c r="A740" s="227" t="s">
        <v>154</v>
      </c>
      <c r="B740" s="228" t="s">
        <v>123</v>
      </c>
      <c r="C740" s="243" t="s">
        <v>108</v>
      </c>
      <c r="D740" s="229"/>
      <c r="E740" s="230"/>
      <c r="F740" s="231"/>
      <c r="G740" s="231">
        <f>SUMIF(AG741:AG748,"&lt;&gt;NOR",G741:G748)</f>
        <v>0</v>
      </c>
      <c r="H740" s="231"/>
      <c r="I740" s="231">
        <f>SUM(I741:I748)</f>
        <v>0</v>
      </c>
      <c r="J740" s="231"/>
      <c r="K740" s="231">
        <f>SUM(K741:K748)</f>
        <v>0</v>
      </c>
      <c r="L740" s="231"/>
      <c r="M740" s="231">
        <f>SUM(M741:M748)</f>
        <v>0</v>
      </c>
      <c r="N740" s="231"/>
      <c r="O740" s="231">
        <f>SUM(O741:O748)</f>
        <v>0</v>
      </c>
      <c r="P740" s="231"/>
      <c r="Q740" s="231">
        <f>SUM(Q741:Q748)</f>
        <v>0</v>
      </c>
      <c r="R740" s="231"/>
      <c r="S740" s="231"/>
      <c r="T740" s="232"/>
      <c r="U740" s="226"/>
      <c r="V740" s="226">
        <f>SUM(V741:V748)</f>
        <v>0.08</v>
      </c>
      <c r="W740" s="226"/>
      <c r="X740" s="226"/>
      <c r="AG740" t="s">
        <v>155</v>
      </c>
    </row>
    <row r="741" spans="1:60" ht="22.5" outlineLevel="1" x14ac:dyDescent="0.2">
      <c r="A741" s="233">
        <v>118</v>
      </c>
      <c r="B741" s="234" t="s">
        <v>1099</v>
      </c>
      <c r="C741" s="244" t="s">
        <v>1100</v>
      </c>
      <c r="D741" s="235" t="s">
        <v>628</v>
      </c>
      <c r="E741" s="236">
        <v>7.6014799999999996</v>
      </c>
      <c r="F741" s="237"/>
      <c r="G741" s="238">
        <f>ROUND(E741*F741,2)</f>
        <v>0</v>
      </c>
      <c r="H741" s="237"/>
      <c r="I741" s="238">
        <f>ROUND(E741*H741,2)</f>
        <v>0</v>
      </c>
      <c r="J741" s="237"/>
      <c r="K741" s="238">
        <f>ROUND(E741*J741,2)</f>
        <v>0</v>
      </c>
      <c r="L741" s="238">
        <v>21</v>
      </c>
      <c r="M741" s="238">
        <f>G741*(1+L741/100)</f>
        <v>0</v>
      </c>
      <c r="N741" s="238">
        <v>0</v>
      </c>
      <c r="O741" s="238">
        <f>ROUND(E741*N741,2)</f>
        <v>0</v>
      </c>
      <c r="P741" s="238">
        <v>0</v>
      </c>
      <c r="Q741" s="238">
        <f>ROUND(E741*P741,2)</f>
        <v>0</v>
      </c>
      <c r="R741" s="238" t="s">
        <v>278</v>
      </c>
      <c r="S741" s="238" t="s">
        <v>159</v>
      </c>
      <c r="T741" s="239" t="s">
        <v>159</v>
      </c>
      <c r="U741" s="223">
        <v>0.01</v>
      </c>
      <c r="V741" s="223">
        <f>ROUND(E741*U741,2)</f>
        <v>0.08</v>
      </c>
      <c r="W741" s="223"/>
      <c r="X741" s="223" t="s">
        <v>1101</v>
      </c>
      <c r="Y741" s="214"/>
      <c r="Z741" s="214"/>
      <c r="AA741" s="214"/>
      <c r="AB741" s="214"/>
      <c r="AC741" s="214"/>
      <c r="AD741" s="214"/>
      <c r="AE741" s="214"/>
      <c r="AF741" s="214"/>
      <c r="AG741" s="214" t="s">
        <v>1102</v>
      </c>
      <c r="AH741" s="214"/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5" t="s">
        <v>1103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2101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2102</v>
      </c>
      <c r="D744" s="224"/>
      <c r="E744" s="225">
        <v>7.6014799999999996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33">
        <v>119</v>
      </c>
      <c r="B745" s="234" t="s">
        <v>1106</v>
      </c>
      <c r="C745" s="244" t="s">
        <v>1107</v>
      </c>
      <c r="D745" s="235" t="s">
        <v>628</v>
      </c>
      <c r="E745" s="236">
        <v>68.413319999999999</v>
      </c>
      <c r="F745" s="237"/>
      <c r="G745" s="238">
        <f>ROUND(E745*F745,2)</f>
        <v>0</v>
      </c>
      <c r="H745" s="237"/>
      <c r="I745" s="238">
        <f>ROUND(E745*H745,2)</f>
        <v>0</v>
      </c>
      <c r="J745" s="237"/>
      <c r="K745" s="238">
        <f>ROUND(E745*J745,2)</f>
        <v>0</v>
      </c>
      <c r="L745" s="238">
        <v>21</v>
      </c>
      <c r="M745" s="238">
        <f>G745*(1+L745/100)</f>
        <v>0</v>
      </c>
      <c r="N745" s="238">
        <v>0</v>
      </c>
      <c r="O745" s="238">
        <f>ROUND(E745*N745,2)</f>
        <v>0</v>
      </c>
      <c r="P745" s="238">
        <v>0</v>
      </c>
      <c r="Q745" s="238">
        <f>ROUND(E745*P745,2)</f>
        <v>0</v>
      </c>
      <c r="R745" s="238" t="s">
        <v>278</v>
      </c>
      <c r="S745" s="238" t="s">
        <v>159</v>
      </c>
      <c r="T745" s="239" t="s">
        <v>159</v>
      </c>
      <c r="U745" s="223">
        <v>0</v>
      </c>
      <c r="V745" s="223">
        <f>ROUND(E745*U745,2)</f>
        <v>0</v>
      </c>
      <c r="W745" s="223"/>
      <c r="X745" s="223" t="s">
        <v>1101</v>
      </c>
      <c r="Y745" s="214"/>
      <c r="Z745" s="214"/>
      <c r="AA745" s="214"/>
      <c r="AB745" s="214"/>
      <c r="AC745" s="214"/>
      <c r="AD745" s="214"/>
      <c r="AE745" s="214"/>
      <c r="AF745" s="214"/>
      <c r="AG745" s="214" t="s">
        <v>1102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45" t="s">
        <v>1103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164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45" t="s">
        <v>2101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164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45" t="s">
        <v>2103</v>
      </c>
      <c r="D748" s="224"/>
      <c r="E748" s="225">
        <v>68.413319999999999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x14ac:dyDescent="0.2">
      <c r="A749" s="3"/>
      <c r="B749" s="4"/>
      <c r="C749" s="247"/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E749">
        <v>15</v>
      </c>
      <c r="AF749">
        <v>21</v>
      </c>
      <c r="AG749" t="s">
        <v>141</v>
      </c>
    </row>
    <row r="750" spans="1:60" x14ac:dyDescent="0.2">
      <c r="A750" s="217"/>
      <c r="B750" s="218" t="s">
        <v>29</v>
      </c>
      <c r="C750" s="248"/>
      <c r="D750" s="219"/>
      <c r="E750" s="220"/>
      <c r="F750" s="220"/>
      <c r="G750" s="242">
        <f>G8+G397+G408+G412+G419+G480+G499+G557+G567+G573+G688+G702+G720+G733+G736+G740</f>
        <v>0</v>
      </c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AE750">
        <f>SUMIF(L7:L748,AE749,G7:G748)</f>
        <v>0</v>
      </c>
      <c r="AF750">
        <f>SUMIF(L7:L748,AF749,G7:G748)</f>
        <v>0</v>
      </c>
      <c r="AG750" t="s">
        <v>263</v>
      </c>
    </row>
    <row r="751" spans="1:60" x14ac:dyDescent="0.2">
      <c r="A751" s="250" t="s">
        <v>1109</v>
      </c>
      <c r="B751" s="250"/>
      <c r="C751" s="247"/>
      <c r="D751" s="6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</row>
    <row r="752" spans="1:60" x14ac:dyDescent="0.2">
      <c r="A752" s="3"/>
      <c r="B752" s="4" t="s">
        <v>1539</v>
      </c>
      <c r="C752" s="247" t="s">
        <v>1540</v>
      </c>
      <c r="D752" s="6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AG752" t="s">
        <v>1112</v>
      </c>
    </row>
    <row r="753" spans="1:33" x14ac:dyDescent="0.2">
      <c r="A753" s="3"/>
      <c r="B753" s="4" t="s">
        <v>1541</v>
      </c>
      <c r="C753" s="247" t="s">
        <v>1114</v>
      </c>
      <c r="D753" s="6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AG753" t="s">
        <v>1115</v>
      </c>
    </row>
    <row r="754" spans="1:33" x14ac:dyDescent="0.2">
      <c r="A754" s="3"/>
      <c r="B754" s="4"/>
      <c r="C754" s="247" t="s">
        <v>1116</v>
      </c>
      <c r="D754" s="6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AG754" t="s">
        <v>1117</v>
      </c>
    </row>
    <row r="755" spans="1:33" x14ac:dyDescent="0.2">
      <c r="A755" s="3"/>
      <c r="B755" s="4"/>
      <c r="C755" s="247"/>
      <c r="D755" s="6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</row>
    <row r="756" spans="1:33" x14ac:dyDescent="0.2">
      <c r="C756" s="249"/>
      <c r="D756" s="10"/>
      <c r="AG756" t="s">
        <v>264</v>
      </c>
    </row>
    <row r="757" spans="1:33" x14ac:dyDescent="0.2">
      <c r="D757" s="10"/>
    </row>
    <row r="758" spans="1:33" x14ac:dyDescent="0.2">
      <c r="D758" s="10"/>
    </row>
    <row r="759" spans="1:33" x14ac:dyDescent="0.2">
      <c r="D759" s="10"/>
    </row>
    <row r="760" spans="1:33" x14ac:dyDescent="0.2">
      <c r="D760" s="10"/>
    </row>
    <row r="761" spans="1:33" x14ac:dyDescent="0.2">
      <c r="D761" s="10"/>
    </row>
    <row r="762" spans="1:33" x14ac:dyDescent="0.2">
      <c r="D762" s="10"/>
    </row>
    <row r="763" spans="1:33" x14ac:dyDescent="0.2">
      <c r="D763" s="10"/>
    </row>
    <row r="764" spans="1:33" x14ac:dyDescent="0.2">
      <c r="D764" s="10"/>
    </row>
    <row r="765" spans="1:33" x14ac:dyDescent="0.2">
      <c r="D765" s="10"/>
    </row>
    <row r="766" spans="1:33" x14ac:dyDescent="0.2">
      <c r="D766" s="10"/>
    </row>
    <row r="767" spans="1:33" x14ac:dyDescent="0.2">
      <c r="D767" s="10"/>
    </row>
    <row r="768" spans="1:33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7">
    <mergeCell ref="C704:G704"/>
    <mergeCell ref="C705:G705"/>
    <mergeCell ref="C710:G710"/>
    <mergeCell ref="C711:G711"/>
    <mergeCell ref="C716:G716"/>
    <mergeCell ref="C578:G578"/>
    <mergeCell ref="C581:G581"/>
    <mergeCell ref="C655:G655"/>
    <mergeCell ref="C690:G690"/>
    <mergeCell ref="C691:G691"/>
    <mergeCell ref="C697:G697"/>
    <mergeCell ref="C551:G551"/>
    <mergeCell ref="C559:G559"/>
    <mergeCell ref="C560:G560"/>
    <mergeCell ref="C569:G569"/>
    <mergeCell ref="C570:G570"/>
    <mergeCell ref="C575:G575"/>
    <mergeCell ref="C528:G528"/>
    <mergeCell ref="C533:G533"/>
    <mergeCell ref="C536:G536"/>
    <mergeCell ref="C539:G539"/>
    <mergeCell ref="C543:G543"/>
    <mergeCell ref="C546:G546"/>
    <mergeCell ref="C477:G477"/>
    <mergeCell ref="C478:G478"/>
    <mergeCell ref="C482:G482"/>
    <mergeCell ref="C485:G485"/>
    <mergeCell ref="C488:G488"/>
    <mergeCell ref="C491:G491"/>
    <mergeCell ref="C432:G432"/>
    <mergeCell ref="C443:G443"/>
    <mergeCell ref="C448:G448"/>
    <mergeCell ref="C452:G452"/>
    <mergeCell ref="C455:G455"/>
    <mergeCell ref="C468:G468"/>
    <mergeCell ref="C399:G399"/>
    <mergeCell ref="C402:G402"/>
    <mergeCell ref="C410:G410"/>
    <mergeCell ref="C414:G414"/>
    <mergeCell ref="C421:G421"/>
    <mergeCell ref="C425:G425"/>
    <mergeCell ref="C247:G247"/>
    <mergeCell ref="C262:G262"/>
    <mergeCell ref="C272:G272"/>
    <mergeCell ref="C307:G307"/>
    <mergeCell ref="C308:G308"/>
    <mergeCell ref="C357:G357"/>
    <mergeCell ref="C162:G162"/>
    <mergeCell ref="C167:G167"/>
    <mergeCell ref="C170:G170"/>
    <mergeCell ref="C173:G173"/>
    <mergeCell ref="C197:G197"/>
    <mergeCell ref="C239:G239"/>
    <mergeCell ref="C134:G134"/>
    <mergeCell ref="C141:G141"/>
    <mergeCell ref="C148:G148"/>
    <mergeCell ref="C151:G151"/>
    <mergeCell ref="C154:G154"/>
    <mergeCell ref="C157:G157"/>
    <mergeCell ref="C92:G92"/>
    <mergeCell ref="C99:G99"/>
    <mergeCell ref="C106:G106"/>
    <mergeCell ref="C113:G113"/>
    <mergeCell ref="C120:G120"/>
    <mergeCell ref="C127:G127"/>
    <mergeCell ref="C67:G67"/>
    <mergeCell ref="C70:G70"/>
    <mergeCell ref="C73:G73"/>
    <mergeCell ref="C79:G79"/>
    <mergeCell ref="C82:G82"/>
    <mergeCell ref="C85:G85"/>
    <mergeCell ref="C48:G48"/>
    <mergeCell ref="C51:G51"/>
    <mergeCell ref="C55:G55"/>
    <mergeCell ref="C58:G58"/>
    <mergeCell ref="C61:G61"/>
    <mergeCell ref="C64:G64"/>
    <mergeCell ref="A1:G1"/>
    <mergeCell ref="C2:G2"/>
    <mergeCell ref="C3:G3"/>
    <mergeCell ref="C4:G4"/>
    <mergeCell ref="A751:B751"/>
    <mergeCell ref="C10:G10"/>
    <mergeCell ref="C21:G21"/>
    <mergeCell ref="C25:G25"/>
    <mergeCell ref="C35:G35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129</v>
      </c>
      <c r="AG3" t="s">
        <v>131</v>
      </c>
    </row>
    <row r="4" spans="1:60" ht="24.95" customHeight="1" x14ac:dyDescent="0.2">
      <c r="A4" s="204" t="s">
        <v>9</v>
      </c>
      <c r="B4" s="205" t="s">
        <v>75</v>
      </c>
      <c r="C4" s="206" t="s">
        <v>76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89</v>
      </c>
      <c r="C8" s="243" t="s">
        <v>90</v>
      </c>
      <c r="D8" s="229"/>
      <c r="E8" s="230"/>
      <c r="F8" s="231"/>
      <c r="G8" s="231">
        <f>SUMIF(AG9:AG467,"&lt;&gt;NOR",G9:G467)</f>
        <v>0</v>
      </c>
      <c r="H8" s="231"/>
      <c r="I8" s="231">
        <f>SUM(I9:I467)</f>
        <v>0</v>
      </c>
      <c r="J8" s="231"/>
      <c r="K8" s="231">
        <f>SUM(K9:K467)</f>
        <v>0</v>
      </c>
      <c r="L8" s="231"/>
      <c r="M8" s="231">
        <f>SUM(M9:M467)</f>
        <v>0</v>
      </c>
      <c r="N8" s="231"/>
      <c r="O8" s="231">
        <f>SUM(O9:O467)</f>
        <v>7.92</v>
      </c>
      <c r="P8" s="231"/>
      <c r="Q8" s="231">
        <f>SUM(Q9:Q467)</f>
        <v>4.33</v>
      </c>
      <c r="R8" s="231"/>
      <c r="S8" s="231"/>
      <c r="T8" s="232"/>
      <c r="U8" s="226"/>
      <c r="V8" s="226">
        <f>SUM(V9:V467)</f>
        <v>59.44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1118</v>
      </c>
      <c r="C9" s="244" t="s">
        <v>1119</v>
      </c>
      <c r="D9" s="235" t="s">
        <v>1120</v>
      </c>
      <c r="E9" s="236">
        <v>1.17E-3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306</v>
      </c>
      <c r="S9" s="238" t="s">
        <v>159</v>
      </c>
      <c r="T9" s="239" t="s">
        <v>159</v>
      </c>
      <c r="U9" s="223">
        <v>111</v>
      </c>
      <c r="V9" s="223">
        <f>ROUND(E9*U9,2)</f>
        <v>0.13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1121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2104</v>
      </c>
      <c r="D11" s="224"/>
      <c r="E11" s="225">
        <v>2.7E-4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45" t="s">
        <v>1123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1124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2105</v>
      </c>
      <c r="D14" s="224"/>
      <c r="E14" s="225">
        <v>8.9999999999999998E-4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1544</v>
      </c>
      <c r="C15" s="244" t="s">
        <v>1545</v>
      </c>
      <c r="D15" s="235" t="s">
        <v>277</v>
      </c>
      <c r="E15" s="236">
        <v>1.53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0.18</v>
      </c>
      <c r="R15" s="238" t="s">
        <v>278</v>
      </c>
      <c r="S15" s="238" t="s">
        <v>159</v>
      </c>
      <c r="T15" s="239" t="s">
        <v>159</v>
      </c>
      <c r="U15" s="223">
        <v>0.16</v>
      </c>
      <c r="V15" s="223">
        <f>ROUND(E15*U15,2)</f>
        <v>0.24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 t="s">
        <v>1546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2106</v>
      </c>
      <c r="D17" s="224"/>
      <c r="E17" s="225">
        <v>1.53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1548</v>
      </c>
      <c r="C18" s="244" t="s">
        <v>1549</v>
      </c>
      <c r="D18" s="235" t="s">
        <v>277</v>
      </c>
      <c r="E18" s="236">
        <v>1.53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0.34</v>
      </c>
      <c r="R18" s="238" t="s">
        <v>278</v>
      </c>
      <c r="S18" s="238" t="s">
        <v>159</v>
      </c>
      <c r="T18" s="239" t="s">
        <v>159</v>
      </c>
      <c r="U18" s="223">
        <v>0.251</v>
      </c>
      <c r="V18" s="223">
        <f>ROUND(E18*U18,2)</f>
        <v>0.38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2107</v>
      </c>
      <c r="D19" s="224"/>
      <c r="E19" s="225">
        <v>1.53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4</v>
      </c>
      <c r="B20" s="234" t="s">
        <v>1126</v>
      </c>
      <c r="C20" s="244" t="s">
        <v>1127</v>
      </c>
      <c r="D20" s="235" t="s">
        <v>277</v>
      </c>
      <c r="E20" s="236">
        <v>2.22525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0.88</v>
      </c>
      <c r="Q20" s="238">
        <f>ROUND(E20*P20,2)</f>
        <v>1.96</v>
      </c>
      <c r="R20" s="238" t="s">
        <v>278</v>
      </c>
      <c r="S20" s="238" t="s">
        <v>159</v>
      </c>
      <c r="T20" s="239" t="s">
        <v>159</v>
      </c>
      <c r="U20" s="223">
        <v>1.1093500000000001</v>
      </c>
      <c r="V20" s="223">
        <f>ROUND(E20*U20,2)</f>
        <v>2.4700000000000002</v>
      </c>
      <c r="W20" s="223"/>
      <c r="X20" s="223" t="s">
        <v>271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272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45" t="s">
        <v>2108</v>
      </c>
      <c r="D21" s="224"/>
      <c r="E21" s="225">
        <v>2.22525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45" t="s">
        <v>2109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3">
        <v>5</v>
      </c>
      <c r="B23" s="234" t="s">
        <v>1130</v>
      </c>
      <c r="C23" s="244" t="s">
        <v>1131</v>
      </c>
      <c r="D23" s="235" t="s">
        <v>277</v>
      </c>
      <c r="E23" s="236">
        <v>2.0699999999999998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8">
        <v>0</v>
      </c>
      <c r="O23" s="238">
        <f>ROUND(E23*N23,2)</f>
        <v>0</v>
      </c>
      <c r="P23" s="238">
        <v>0.22</v>
      </c>
      <c r="Q23" s="238">
        <f>ROUND(E23*P23,2)</f>
        <v>0.46</v>
      </c>
      <c r="R23" s="238" t="s">
        <v>278</v>
      </c>
      <c r="S23" s="238" t="s">
        <v>159</v>
      </c>
      <c r="T23" s="239" t="s">
        <v>159</v>
      </c>
      <c r="U23" s="223">
        <v>0.375</v>
      </c>
      <c r="V23" s="223">
        <f>ROUND(E23*U23,2)</f>
        <v>0.78</v>
      </c>
      <c r="W23" s="223"/>
      <c r="X23" s="223" t="s">
        <v>271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272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2110</v>
      </c>
      <c r="D24" s="224"/>
      <c r="E24" s="225">
        <v>2.0699999999999998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2111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33">
        <v>6</v>
      </c>
      <c r="B26" s="234" t="s">
        <v>285</v>
      </c>
      <c r="C26" s="244" t="s">
        <v>286</v>
      </c>
      <c r="D26" s="235" t="s">
        <v>277</v>
      </c>
      <c r="E26" s="236">
        <v>2.2999999999999998</v>
      </c>
      <c r="F26" s="237"/>
      <c r="G26" s="238">
        <f>ROUND(E26*F26,2)</f>
        <v>0</v>
      </c>
      <c r="H26" s="237"/>
      <c r="I26" s="238">
        <f>ROUND(E26*H26,2)</f>
        <v>0</v>
      </c>
      <c r="J26" s="237"/>
      <c r="K26" s="238">
        <f>ROUND(E26*J26,2)</f>
        <v>0</v>
      </c>
      <c r="L26" s="238">
        <v>21</v>
      </c>
      <c r="M26" s="238">
        <f>G26*(1+L26/100)</f>
        <v>0</v>
      </c>
      <c r="N26" s="238">
        <v>0</v>
      </c>
      <c r="O26" s="238">
        <f>ROUND(E26*N26,2)</f>
        <v>0</v>
      </c>
      <c r="P26" s="238">
        <v>0.11</v>
      </c>
      <c r="Q26" s="238">
        <f>ROUND(E26*P26,2)</f>
        <v>0.25</v>
      </c>
      <c r="R26" s="238" t="s">
        <v>278</v>
      </c>
      <c r="S26" s="238" t="s">
        <v>159</v>
      </c>
      <c r="T26" s="239" t="s">
        <v>159</v>
      </c>
      <c r="U26" s="223">
        <v>0.08</v>
      </c>
      <c r="V26" s="223">
        <f>ROUND(E26*U26,2)</f>
        <v>0.18</v>
      </c>
      <c r="W26" s="223"/>
      <c r="X26" s="223" t="s">
        <v>271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272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53" t="s">
        <v>287</v>
      </c>
      <c r="D27" s="251"/>
      <c r="E27" s="251"/>
      <c r="F27" s="251"/>
      <c r="G27" s="251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288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40" t="str">
        <f>C27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2112</v>
      </c>
      <c r="D28" s="224"/>
      <c r="E28" s="225">
        <v>2.2999999999999998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290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3">
        <v>7</v>
      </c>
      <c r="B30" s="234" t="s">
        <v>291</v>
      </c>
      <c r="C30" s="244" t="s">
        <v>292</v>
      </c>
      <c r="D30" s="235" t="s">
        <v>293</v>
      </c>
      <c r="E30" s="236">
        <v>0.52200000000000002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8">
        <v>0</v>
      </c>
      <c r="O30" s="238">
        <f>ROUND(E30*N30,2)</f>
        <v>0</v>
      </c>
      <c r="P30" s="238">
        <v>1.3</v>
      </c>
      <c r="Q30" s="238">
        <f>ROUND(E30*P30,2)</f>
        <v>0.68</v>
      </c>
      <c r="R30" s="238" t="s">
        <v>294</v>
      </c>
      <c r="S30" s="238" t="s">
        <v>159</v>
      </c>
      <c r="T30" s="239" t="s">
        <v>159</v>
      </c>
      <c r="U30" s="223">
        <v>0.51</v>
      </c>
      <c r="V30" s="223">
        <f>ROUND(E30*U30,2)</f>
        <v>0.27</v>
      </c>
      <c r="W30" s="223"/>
      <c r="X30" s="223" t="s">
        <v>271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272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3" t="s">
        <v>295</v>
      </c>
      <c r="D31" s="251"/>
      <c r="E31" s="251"/>
      <c r="F31" s="251"/>
      <c r="G31" s="251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288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2113</v>
      </c>
      <c r="D32" s="224"/>
      <c r="E32" s="225">
        <v>0.10349999999999999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2114</v>
      </c>
      <c r="D33" s="224"/>
      <c r="E33" s="225">
        <v>7.6499999999999999E-2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2115</v>
      </c>
      <c r="D34" s="224"/>
      <c r="E34" s="225">
        <v>2.07E-2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2116</v>
      </c>
      <c r="D35" s="224"/>
      <c r="E35" s="225">
        <v>1.5299999999999999E-2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2117</v>
      </c>
      <c r="D36" s="224"/>
      <c r="E36" s="225">
        <v>1.035E-2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2118</v>
      </c>
      <c r="D37" s="224"/>
      <c r="E37" s="225">
        <v>7.6499999999999997E-3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2119</v>
      </c>
      <c r="D38" s="224"/>
      <c r="E38" s="225">
        <v>0.1656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2120</v>
      </c>
      <c r="D39" s="224"/>
      <c r="E39" s="225">
        <v>0.12239999999999999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3">
        <v>8</v>
      </c>
      <c r="B40" s="234" t="s">
        <v>1564</v>
      </c>
      <c r="C40" s="244" t="s">
        <v>1565</v>
      </c>
      <c r="D40" s="235" t="s">
        <v>318</v>
      </c>
      <c r="E40" s="236">
        <v>1.7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0</v>
      </c>
      <c r="O40" s="238">
        <f>ROUND(E40*N40,2)</f>
        <v>0</v>
      </c>
      <c r="P40" s="238">
        <v>0.27</v>
      </c>
      <c r="Q40" s="238">
        <f>ROUND(E40*P40,2)</f>
        <v>0.46</v>
      </c>
      <c r="R40" s="238" t="s">
        <v>278</v>
      </c>
      <c r="S40" s="238" t="s">
        <v>159</v>
      </c>
      <c r="T40" s="239" t="s">
        <v>159</v>
      </c>
      <c r="U40" s="223">
        <v>0.123</v>
      </c>
      <c r="V40" s="223">
        <f>ROUND(E40*U40,2)</f>
        <v>0.21</v>
      </c>
      <c r="W40" s="223"/>
      <c r="X40" s="223" t="s">
        <v>271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272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 t="s">
        <v>1566</v>
      </c>
      <c r="D41" s="251"/>
      <c r="E41" s="251"/>
      <c r="F41" s="251"/>
      <c r="G41" s="251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288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0" t="str">
        <f>C41</f>
        <v>s vybouráním lože, s přemístěním hmot na skládku na vzdálenost do 3 m nebo naložením na dopravní prostředek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2121</v>
      </c>
      <c r="D42" s="224"/>
      <c r="E42" s="225">
        <v>1.7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3">
        <v>9</v>
      </c>
      <c r="B43" s="234" t="s">
        <v>304</v>
      </c>
      <c r="C43" s="244" t="s">
        <v>305</v>
      </c>
      <c r="D43" s="235" t="s">
        <v>293</v>
      </c>
      <c r="E43" s="236">
        <v>2.5055999999999998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306</v>
      </c>
      <c r="S43" s="238" t="s">
        <v>159</v>
      </c>
      <c r="T43" s="239" t="s">
        <v>159</v>
      </c>
      <c r="U43" s="223">
        <v>1.0920000000000001</v>
      </c>
      <c r="V43" s="223">
        <f>ROUND(E43*U43,2)</f>
        <v>2.74</v>
      </c>
      <c r="W43" s="223"/>
      <c r="X43" s="223" t="s">
        <v>271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272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307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2122</v>
      </c>
      <c r="D45" s="224"/>
      <c r="E45" s="225">
        <v>3.0296699999999999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45" t="s">
        <v>2123</v>
      </c>
      <c r="D46" s="224"/>
      <c r="E46" s="225">
        <v>-0.32912999999999998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164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45" t="s">
        <v>2124</v>
      </c>
      <c r="D47" s="224"/>
      <c r="E47" s="225">
        <v>-7.3440000000000005E-2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1146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21"/>
      <c r="B49" s="222"/>
      <c r="C49" s="245" t="s">
        <v>2125</v>
      </c>
      <c r="D49" s="224"/>
      <c r="E49" s="225">
        <v>-0.1215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5" t="s">
        <v>1148</v>
      </c>
      <c r="D50" s="224"/>
      <c r="E50" s="225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164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1149</v>
      </c>
      <c r="D51" s="224"/>
      <c r="E51" s="225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2126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3">
        <v>10</v>
      </c>
      <c r="B53" s="234" t="s">
        <v>1573</v>
      </c>
      <c r="C53" s="244" t="s">
        <v>1574</v>
      </c>
      <c r="D53" s="235" t="s">
        <v>293</v>
      </c>
      <c r="E53" s="236">
        <v>9.1800000000000007E-2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38" t="s">
        <v>306</v>
      </c>
      <c r="S53" s="238" t="s">
        <v>159</v>
      </c>
      <c r="T53" s="239" t="s">
        <v>159</v>
      </c>
      <c r="U53" s="223">
        <v>0.61199999999999999</v>
      </c>
      <c r="V53" s="223">
        <f>ROUND(E53*U53,2)</f>
        <v>0.06</v>
      </c>
      <c r="W53" s="223"/>
      <c r="X53" s="223" t="s">
        <v>271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319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 t="s">
        <v>1575</v>
      </c>
      <c r="D54" s="251"/>
      <c r="E54" s="251"/>
      <c r="F54" s="251"/>
      <c r="G54" s="251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288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2127</v>
      </c>
      <c r="D55" s="224"/>
      <c r="E55" s="225">
        <v>9.1800000000000007E-2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11</v>
      </c>
      <c r="B56" s="234" t="s">
        <v>316</v>
      </c>
      <c r="C56" s="244" t="s">
        <v>317</v>
      </c>
      <c r="D56" s="235" t="s">
        <v>318</v>
      </c>
      <c r="E56" s="236">
        <v>7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6.9199999999999999E-3</v>
      </c>
      <c r="O56" s="238">
        <f>ROUND(E56*N56,2)</f>
        <v>0.05</v>
      </c>
      <c r="P56" s="238">
        <v>0</v>
      </c>
      <c r="Q56" s="238">
        <f>ROUND(E56*P56,2)</f>
        <v>0</v>
      </c>
      <c r="R56" s="238" t="s">
        <v>306</v>
      </c>
      <c r="S56" s="238" t="s">
        <v>159</v>
      </c>
      <c r="T56" s="239" t="s">
        <v>159</v>
      </c>
      <c r="U56" s="223">
        <v>0.502</v>
      </c>
      <c r="V56" s="223">
        <f>ROUND(E56*U56,2)</f>
        <v>3.51</v>
      </c>
      <c r="W56" s="223"/>
      <c r="X56" s="223" t="s">
        <v>271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319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3" t="s">
        <v>320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0" t="str">
        <f>C57</f>
        <v>získané při čerpání, potrubím nebo žlaby. Montáž, demontáž a opotřebení potrubí nebo žlabu a jeho utěsnění po dobu provozu. Včetně nutné podpěrné konstrukce.</v>
      </c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2128</v>
      </c>
      <c r="D58" s="224"/>
      <c r="E58" s="225">
        <v>7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322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164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12</v>
      </c>
      <c r="B60" s="234" t="s">
        <v>323</v>
      </c>
      <c r="C60" s="244" t="s">
        <v>324</v>
      </c>
      <c r="D60" s="235" t="s">
        <v>325</v>
      </c>
      <c r="E60" s="236">
        <v>2.16927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306</v>
      </c>
      <c r="S60" s="238" t="s">
        <v>159</v>
      </c>
      <c r="T60" s="239" t="s">
        <v>159</v>
      </c>
      <c r="U60" s="223">
        <v>0.20300000000000001</v>
      </c>
      <c r="V60" s="223">
        <f>ROUND(E60*U60,2)</f>
        <v>0.44</v>
      </c>
      <c r="W60" s="223"/>
      <c r="X60" s="223" t="s">
        <v>271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272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326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288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od hladiny vody v jímce po výšku roviny proložené osou nejvyššího bodu výtlačného potrubí. Včetně odpadní potrubí v délce do 20 m.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2129</v>
      </c>
      <c r="D62" s="224"/>
      <c r="E62" s="225">
        <v>2.16927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13</v>
      </c>
      <c r="B63" s="234" t="s">
        <v>328</v>
      </c>
      <c r="C63" s="244" t="s">
        <v>329</v>
      </c>
      <c r="D63" s="235" t="s">
        <v>325</v>
      </c>
      <c r="E63" s="236">
        <v>2.7890600000000001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4.0000000000000003E-5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306</v>
      </c>
      <c r="S63" s="238" t="s">
        <v>159</v>
      </c>
      <c r="T63" s="239" t="s">
        <v>159</v>
      </c>
      <c r="U63" s="223">
        <v>0.30299999999999999</v>
      </c>
      <c r="V63" s="223">
        <f>ROUND(E63*U63,2)</f>
        <v>0.85</v>
      </c>
      <c r="W63" s="223"/>
      <c r="X63" s="223" t="s">
        <v>271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272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326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288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od hladiny vody v jímce po výšku roviny proložené osou nejvyššího bodu výtlačného potrubí. Včetně odpadní potrubí v délce do 20 m.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2130</v>
      </c>
      <c r="D65" s="224"/>
      <c r="E65" s="225">
        <v>2.7890600000000001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14</v>
      </c>
      <c r="B66" s="234" t="s">
        <v>331</v>
      </c>
      <c r="C66" s="244" t="s">
        <v>332</v>
      </c>
      <c r="D66" s="235" t="s">
        <v>333</v>
      </c>
      <c r="E66" s="236">
        <v>0.25520999999999999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 t="s">
        <v>306</v>
      </c>
      <c r="S66" s="238" t="s">
        <v>159</v>
      </c>
      <c r="T66" s="239" t="s">
        <v>159</v>
      </c>
      <c r="U66" s="223">
        <v>0</v>
      </c>
      <c r="V66" s="223">
        <f>ROUND(E66*U66,2)</f>
        <v>0</v>
      </c>
      <c r="W66" s="223"/>
      <c r="X66" s="223" t="s">
        <v>271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334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288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2131</v>
      </c>
      <c r="D68" s="224"/>
      <c r="E68" s="225">
        <v>0.25520999999999999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15</v>
      </c>
      <c r="B69" s="234" t="s">
        <v>336</v>
      </c>
      <c r="C69" s="244" t="s">
        <v>337</v>
      </c>
      <c r="D69" s="235" t="s">
        <v>333</v>
      </c>
      <c r="E69" s="236">
        <v>0.32812999999999998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38" t="s">
        <v>306</v>
      </c>
      <c r="S69" s="238" t="s">
        <v>159</v>
      </c>
      <c r="T69" s="239" t="s">
        <v>159</v>
      </c>
      <c r="U69" s="223">
        <v>0</v>
      </c>
      <c r="V69" s="223">
        <f>ROUND(E69*U69,2)</f>
        <v>0</v>
      </c>
      <c r="W69" s="223"/>
      <c r="X69" s="223" t="s">
        <v>271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272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334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288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2132</v>
      </c>
      <c r="D71" s="224"/>
      <c r="E71" s="225">
        <v>0.32812999999999998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3">
        <v>16</v>
      </c>
      <c r="B72" s="234" t="s">
        <v>339</v>
      </c>
      <c r="C72" s="244" t="s">
        <v>340</v>
      </c>
      <c r="D72" s="235" t="s">
        <v>318</v>
      </c>
      <c r="E72" s="236">
        <v>3.8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8.6899999999999998E-3</v>
      </c>
      <c r="O72" s="238">
        <f>ROUND(E72*N72,2)</f>
        <v>0.03</v>
      </c>
      <c r="P72" s="238">
        <v>0</v>
      </c>
      <c r="Q72" s="238">
        <f>ROUND(E72*P72,2)</f>
        <v>0</v>
      </c>
      <c r="R72" s="238" t="s">
        <v>306</v>
      </c>
      <c r="S72" s="238" t="s">
        <v>159</v>
      </c>
      <c r="T72" s="239" t="s">
        <v>159</v>
      </c>
      <c r="U72" s="223">
        <v>0.70299999999999996</v>
      </c>
      <c r="V72" s="223">
        <f>ROUND(E72*U72,2)</f>
        <v>2.67</v>
      </c>
      <c r="W72" s="223"/>
      <c r="X72" s="223" t="s">
        <v>271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272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341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288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2133</v>
      </c>
      <c r="D74" s="224"/>
      <c r="E74" s="225">
        <v>3.8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3">
        <v>17</v>
      </c>
      <c r="B75" s="234" t="s">
        <v>346</v>
      </c>
      <c r="C75" s="244" t="s">
        <v>347</v>
      </c>
      <c r="D75" s="235" t="s">
        <v>318</v>
      </c>
      <c r="E75" s="236">
        <v>3.8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2.478E-2</v>
      </c>
      <c r="O75" s="238">
        <f>ROUND(E75*N75,2)</f>
        <v>0.09</v>
      </c>
      <c r="P75" s="238">
        <v>0</v>
      </c>
      <c r="Q75" s="238">
        <f>ROUND(E75*P75,2)</f>
        <v>0</v>
      </c>
      <c r="R75" s="238" t="s">
        <v>306</v>
      </c>
      <c r="S75" s="238" t="s">
        <v>159</v>
      </c>
      <c r="T75" s="239" t="s">
        <v>159</v>
      </c>
      <c r="U75" s="223">
        <v>0.54700000000000004</v>
      </c>
      <c r="V75" s="223">
        <f>ROUND(E75*U75,2)</f>
        <v>2.08</v>
      </c>
      <c r="W75" s="223"/>
      <c r="X75" s="223" t="s">
        <v>271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272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53" t="s">
        <v>341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288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2133</v>
      </c>
      <c r="D77" s="224"/>
      <c r="E77" s="225">
        <v>3.8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1158</v>
      </c>
      <c r="C78" s="244" t="s">
        <v>1159</v>
      </c>
      <c r="D78" s="235" t="s">
        <v>293</v>
      </c>
      <c r="E78" s="236">
        <v>1.7549999999999999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306</v>
      </c>
      <c r="S78" s="238" t="s">
        <v>159</v>
      </c>
      <c r="T78" s="239" t="s">
        <v>159</v>
      </c>
      <c r="U78" s="223">
        <v>9.7000000000000003E-2</v>
      </c>
      <c r="V78" s="223">
        <f>ROUND(E78*U78,2)</f>
        <v>0.17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 t="s">
        <v>1160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nebo lesní půdy, s vodorovným přemístěním na hromady v místě upotřebení nebo na dočasné či trvalé skládky se složením</v>
      </c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2134</v>
      </c>
      <c r="D80" s="224"/>
      <c r="E80" s="225">
        <v>0.40500000000000003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1162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1163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2135</v>
      </c>
      <c r="D83" s="224"/>
      <c r="E83" s="225">
        <v>1.35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19</v>
      </c>
      <c r="B84" s="234" t="s">
        <v>349</v>
      </c>
      <c r="C84" s="244" t="s">
        <v>350</v>
      </c>
      <c r="D84" s="235" t="s">
        <v>293</v>
      </c>
      <c r="E84" s="236">
        <v>4.5617999999999999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306</v>
      </c>
      <c r="S84" s="238" t="s">
        <v>159</v>
      </c>
      <c r="T84" s="239" t="s">
        <v>159</v>
      </c>
      <c r="U84" s="223">
        <v>1.7629999999999999</v>
      </c>
      <c r="V84" s="223">
        <f>ROUND(E84*U84,2)</f>
        <v>8.0399999999999991</v>
      </c>
      <c r="W84" s="223"/>
      <c r="X84" s="223" t="s">
        <v>271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272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 t="s">
        <v>351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288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Příplatek k cenám hloubených vykopávek za ztížení vykopávky v blízkosti podzemního vedení nebo výbušnin pro jakoukoliv třídu horniny.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2136</v>
      </c>
      <c r="D86" s="224"/>
      <c r="E86" s="225">
        <v>1.8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2137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2138</v>
      </c>
      <c r="D88" s="224"/>
      <c r="E88" s="225">
        <v>1.8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5" t="s">
        <v>2139</v>
      </c>
      <c r="D89" s="224"/>
      <c r="E89" s="225">
        <v>0.96179999999999999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3">
        <v>20</v>
      </c>
      <c r="B90" s="234" t="s">
        <v>1169</v>
      </c>
      <c r="C90" s="244" t="s">
        <v>1170</v>
      </c>
      <c r="D90" s="235" t="s">
        <v>293</v>
      </c>
      <c r="E90" s="236">
        <v>4.6710000000000002E-2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306</v>
      </c>
      <c r="S90" s="238" t="s">
        <v>159</v>
      </c>
      <c r="T90" s="239" t="s">
        <v>159</v>
      </c>
      <c r="U90" s="223">
        <v>0.18</v>
      </c>
      <c r="V90" s="223">
        <f>ROUND(E90*U90,2)</f>
        <v>0.01</v>
      </c>
      <c r="W90" s="223"/>
      <c r="X90" s="223" t="s">
        <v>271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272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53" t="s">
        <v>358</v>
      </c>
      <c r="D91" s="251"/>
      <c r="E91" s="251"/>
      <c r="F91" s="251"/>
      <c r="G91" s="251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288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0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2140</v>
      </c>
      <c r="D92" s="224"/>
      <c r="E92" s="225">
        <v>4.6710000000000002E-2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21</v>
      </c>
      <c r="B93" s="234" t="s">
        <v>1172</v>
      </c>
      <c r="C93" s="244" t="s">
        <v>1173</v>
      </c>
      <c r="D93" s="235" t="s">
        <v>293</v>
      </c>
      <c r="E93" s="236">
        <v>4.6710000000000002E-2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306</v>
      </c>
      <c r="S93" s="238" t="s">
        <v>159</v>
      </c>
      <c r="T93" s="239" t="s">
        <v>159</v>
      </c>
      <c r="U93" s="223">
        <v>0.28999999999999998</v>
      </c>
      <c r="V93" s="223">
        <f>ROUND(E93*U93,2)</f>
        <v>0.01</v>
      </c>
      <c r="W93" s="223"/>
      <c r="X93" s="223" t="s">
        <v>271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319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358</v>
      </c>
      <c r="D94" s="251"/>
      <c r="E94" s="251"/>
      <c r="F94" s="251"/>
      <c r="G94" s="251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288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0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2140</v>
      </c>
      <c r="D95" s="224"/>
      <c r="E95" s="225">
        <v>4.6710000000000002E-2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3">
        <v>22</v>
      </c>
      <c r="B96" s="234" t="s">
        <v>1174</v>
      </c>
      <c r="C96" s="244" t="s">
        <v>1175</v>
      </c>
      <c r="D96" s="235" t="s">
        <v>293</v>
      </c>
      <c r="E96" s="236">
        <v>3.81609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306</v>
      </c>
      <c r="S96" s="238" t="s">
        <v>159</v>
      </c>
      <c r="T96" s="239" t="s">
        <v>159</v>
      </c>
      <c r="U96" s="223">
        <v>0.2</v>
      </c>
      <c r="V96" s="223">
        <f>ROUND(E96*U96,2)</f>
        <v>0.76</v>
      </c>
      <c r="W96" s="223"/>
      <c r="X96" s="223" t="s">
        <v>271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272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53" t="s">
        <v>358</v>
      </c>
      <c r="D97" s="251"/>
      <c r="E97" s="251"/>
      <c r="F97" s="251"/>
      <c r="G97" s="251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288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0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2141</v>
      </c>
      <c r="D98" s="224"/>
      <c r="E98" s="225">
        <v>4.6240300000000003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2142</v>
      </c>
      <c r="D99" s="224"/>
      <c r="E99" s="225">
        <v>-0.50741000000000003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164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2143</v>
      </c>
      <c r="D100" s="224"/>
      <c r="E100" s="225">
        <v>-0.11322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1179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2144</v>
      </c>
      <c r="D102" s="224"/>
      <c r="E102" s="225">
        <v>-0.18731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3">
        <v>23</v>
      </c>
      <c r="B103" s="234" t="s">
        <v>369</v>
      </c>
      <c r="C103" s="244" t="s">
        <v>370</v>
      </c>
      <c r="D103" s="235" t="s">
        <v>293</v>
      </c>
      <c r="E103" s="236">
        <v>3.81609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38" t="s">
        <v>306</v>
      </c>
      <c r="S103" s="238" t="s">
        <v>159</v>
      </c>
      <c r="T103" s="239" t="s">
        <v>159</v>
      </c>
      <c r="U103" s="223">
        <v>8.4000000000000005E-2</v>
      </c>
      <c r="V103" s="223">
        <f>ROUND(E103*U103,2)</f>
        <v>0.32</v>
      </c>
      <c r="W103" s="223"/>
      <c r="X103" s="223" t="s">
        <v>271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272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21"/>
      <c r="B104" s="222"/>
      <c r="C104" s="253" t="s">
        <v>358</v>
      </c>
      <c r="D104" s="251"/>
      <c r="E104" s="251"/>
      <c r="F104" s="251"/>
      <c r="G104" s="251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288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0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2145</v>
      </c>
      <c r="D105" s="224"/>
      <c r="E105" s="225">
        <v>4.6240300000000003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2146</v>
      </c>
      <c r="D106" s="224"/>
      <c r="E106" s="225">
        <v>-0.50741000000000003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164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2147</v>
      </c>
      <c r="D107" s="224"/>
      <c r="E107" s="225">
        <v>-0.11322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164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1184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2148</v>
      </c>
      <c r="D109" s="224"/>
      <c r="E109" s="225">
        <v>-0.18731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1" x14ac:dyDescent="0.2">
      <c r="A110" s="233">
        <v>24</v>
      </c>
      <c r="B110" s="234" t="s">
        <v>1186</v>
      </c>
      <c r="C110" s="244" t="s">
        <v>1187</v>
      </c>
      <c r="D110" s="235" t="s">
        <v>293</v>
      </c>
      <c r="E110" s="236">
        <v>3.81609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38" t="s">
        <v>306</v>
      </c>
      <c r="S110" s="238" t="s">
        <v>159</v>
      </c>
      <c r="T110" s="239" t="s">
        <v>159</v>
      </c>
      <c r="U110" s="223">
        <v>0.54</v>
      </c>
      <c r="V110" s="223">
        <f>ROUND(E110*U110,2)</f>
        <v>2.06</v>
      </c>
      <c r="W110" s="223"/>
      <c r="X110" s="223" t="s">
        <v>271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319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1" x14ac:dyDescent="0.2">
      <c r="A111" s="221"/>
      <c r="B111" s="222"/>
      <c r="C111" s="253" t="s">
        <v>358</v>
      </c>
      <c r="D111" s="251"/>
      <c r="E111" s="251"/>
      <c r="F111" s="251"/>
      <c r="G111" s="251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288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0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45" t="s">
        <v>2141</v>
      </c>
      <c r="D112" s="224"/>
      <c r="E112" s="225">
        <v>4.6240300000000003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21"/>
      <c r="B113" s="222"/>
      <c r="C113" s="245" t="s">
        <v>2142</v>
      </c>
      <c r="D113" s="224"/>
      <c r="E113" s="225">
        <v>-0.50741000000000003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164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2143</v>
      </c>
      <c r="D114" s="224"/>
      <c r="E114" s="225">
        <v>-0.11322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1179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2144</v>
      </c>
      <c r="D116" s="224"/>
      <c r="E116" s="225">
        <v>-0.18731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33">
        <v>25</v>
      </c>
      <c r="B117" s="234" t="s">
        <v>1188</v>
      </c>
      <c r="C117" s="244" t="s">
        <v>1189</v>
      </c>
      <c r="D117" s="235" t="s">
        <v>293</v>
      </c>
      <c r="E117" s="236">
        <v>0.83520000000000005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38" t="s">
        <v>306</v>
      </c>
      <c r="S117" s="238" t="s">
        <v>159</v>
      </c>
      <c r="T117" s="239" t="s">
        <v>159</v>
      </c>
      <c r="U117" s="223">
        <v>0.35</v>
      </c>
      <c r="V117" s="223">
        <f>ROUND(E117*U117,2)</f>
        <v>0.28999999999999998</v>
      </c>
      <c r="W117" s="223"/>
      <c r="X117" s="223" t="s">
        <v>271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272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1" x14ac:dyDescent="0.2">
      <c r="A118" s="221"/>
      <c r="B118" s="222"/>
      <c r="C118" s="253" t="s">
        <v>358</v>
      </c>
      <c r="D118" s="251"/>
      <c r="E118" s="251"/>
      <c r="F118" s="251"/>
      <c r="G118" s="251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288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0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2149</v>
      </c>
      <c r="D119" s="224"/>
      <c r="E119" s="225">
        <v>1.00989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5" t="s">
        <v>2150</v>
      </c>
      <c r="D120" s="224"/>
      <c r="E120" s="225">
        <v>-0.10971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164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2151</v>
      </c>
      <c r="D121" s="224"/>
      <c r="E121" s="225">
        <v>-2.4479999999999998E-2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164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1193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5" t="s">
        <v>2152</v>
      </c>
      <c r="D123" s="224"/>
      <c r="E123" s="225">
        <v>-4.0500000000000001E-2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3">
        <v>26</v>
      </c>
      <c r="B124" s="234" t="s">
        <v>385</v>
      </c>
      <c r="C124" s="244" t="s">
        <v>386</v>
      </c>
      <c r="D124" s="235" t="s">
        <v>293</v>
      </c>
      <c r="E124" s="236">
        <v>0.83520000000000005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38" t="s">
        <v>306</v>
      </c>
      <c r="S124" s="238" t="s">
        <v>159</v>
      </c>
      <c r="T124" s="239" t="s">
        <v>159</v>
      </c>
      <c r="U124" s="223">
        <v>0.14829999999999999</v>
      </c>
      <c r="V124" s="223">
        <f>ROUND(E124*U124,2)</f>
        <v>0.12</v>
      </c>
      <c r="W124" s="223"/>
      <c r="X124" s="223" t="s">
        <v>271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272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33.75" outlineLevel="1" x14ac:dyDescent="0.2">
      <c r="A125" s="221"/>
      <c r="B125" s="222"/>
      <c r="C125" s="253" t="s">
        <v>358</v>
      </c>
      <c r="D125" s="251"/>
      <c r="E125" s="251"/>
      <c r="F125" s="251"/>
      <c r="G125" s="251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288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0" t="str">
        <f>C125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2153</v>
      </c>
      <c r="D126" s="224"/>
      <c r="E126" s="225">
        <v>1.00989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2154</v>
      </c>
      <c r="D127" s="224"/>
      <c r="E127" s="225">
        <v>-0.10971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164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2155</v>
      </c>
      <c r="D128" s="224"/>
      <c r="E128" s="225">
        <v>-2.4479999999999998E-2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1198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2156</v>
      </c>
      <c r="D130" s="224"/>
      <c r="E130" s="225">
        <v>-4.0500000000000001E-2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33">
        <v>27</v>
      </c>
      <c r="B131" s="234" t="s">
        <v>1200</v>
      </c>
      <c r="C131" s="244" t="s">
        <v>1201</v>
      </c>
      <c r="D131" s="235" t="s">
        <v>293</v>
      </c>
      <c r="E131" s="236">
        <v>0.83520000000000005</v>
      </c>
      <c r="F131" s="237"/>
      <c r="G131" s="238">
        <f>ROUND(E131*F131,2)</f>
        <v>0</v>
      </c>
      <c r="H131" s="237"/>
      <c r="I131" s="238">
        <f>ROUND(E131*H131,2)</f>
        <v>0</v>
      </c>
      <c r="J131" s="237"/>
      <c r="K131" s="238">
        <f>ROUND(E131*J131,2)</f>
        <v>0</v>
      </c>
      <c r="L131" s="238">
        <v>21</v>
      </c>
      <c r="M131" s="238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38" t="s">
        <v>306</v>
      </c>
      <c r="S131" s="238" t="s">
        <v>159</v>
      </c>
      <c r="T131" s="239" t="s">
        <v>159</v>
      </c>
      <c r="U131" s="223">
        <v>0.9</v>
      </c>
      <c r="V131" s="223">
        <f>ROUND(E131*U131,2)</f>
        <v>0.75</v>
      </c>
      <c r="W131" s="223"/>
      <c r="X131" s="223" t="s">
        <v>271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319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33.75" outlineLevel="1" x14ac:dyDescent="0.2">
      <c r="A132" s="221"/>
      <c r="B132" s="222"/>
      <c r="C132" s="253" t="s">
        <v>358</v>
      </c>
      <c r="D132" s="251"/>
      <c r="E132" s="251"/>
      <c r="F132" s="251"/>
      <c r="G132" s="251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288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0" t="str">
        <f>C132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2149</v>
      </c>
      <c r="D133" s="224"/>
      <c r="E133" s="225">
        <v>1.00989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45" t="s">
        <v>2150</v>
      </c>
      <c r="D134" s="224"/>
      <c r="E134" s="225">
        <v>-0.10971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164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2151</v>
      </c>
      <c r="D135" s="224"/>
      <c r="E135" s="225">
        <v>-2.4479999999999998E-2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1193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45" t="s">
        <v>2152</v>
      </c>
      <c r="D137" s="224"/>
      <c r="E137" s="225">
        <v>-4.0500000000000001E-2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3">
        <v>28</v>
      </c>
      <c r="B138" s="234" t="s">
        <v>394</v>
      </c>
      <c r="C138" s="244" t="s">
        <v>395</v>
      </c>
      <c r="D138" s="235" t="s">
        <v>293</v>
      </c>
      <c r="E138" s="236">
        <v>2.5055999999999998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38" t="s">
        <v>306</v>
      </c>
      <c r="S138" s="238" t="s">
        <v>159</v>
      </c>
      <c r="T138" s="239" t="s">
        <v>159</v>
      </c>
      <c r="U138" s="223">
        <v>0.53</v>
      </c>
      <c r="V138" s="223">
        <f>ROUND(E138*U138,2)</f>
        <v>1.33</v>
      </c>
      <c r="W138" s="223"/>
      <c r="X138" s="223" t="s">
        <v>271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272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1" x14ac:dyDescent="0.2">
      <c r="A139" s="221"/>
      <c r="B139" s="222"/>
      <c r="C139" s="253" t="s">
        <v>358</v>
      </c>
      <c r="D139" s="251"/>
      <c r="E139" s="251"/>
      <c r="F139" s="251"/>
      <c r="G139" s="251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288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0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2157</v>
      </c>
      <c r="D140" s="224"/>
      <c r="E140" s="225">
        <v>3.0296699999999999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2158</v>
      </c>
      <c r="D141" s="224"/>
      <c r="E141" s="225">
        <v>-0.32912999999999998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2159</v>
      </c>
      <c r="D142" s="224"/>
      <c r="E142" s="225">
        <v>-7.3440000000000005E-2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1205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2160</v>
      </c>
      <c r="D144" s="224"/>
      <c r="E144" s="225">
        <v>-0.1215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29</v>
      </c>
      <c r="B145" s="234" t="s">
        <v>401</v>
      </c>
      <c r="C145" s="244" t="s">
        <v>402</v>
      </c>
      <c r="D145" s="235" t="s">
        <v>293</v>
      </c>
      <c r="E145" s="236">
        <v>0.98136000000000001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306</v>
      </c>
      <c r="S145" s="238" t="s">
        <v>159</v>
      </c>
      <c r="T145" s="239" t="s">
        <v>159</v>
      </c>
      <c r="U145" s="223">
        <v>0.25</v>
      </c>
      <c r="V145" s="223">
        <f>ROUND(E145*U145,2)</f>
        <v>0.25</v>
      </c>
      <c r="W145" s="223"/>
      <c r="X145" s="223" t="s">
        <v>271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272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33.75" outlineLevel="1" x14ac:dyDescent="0.2">
      <c r="A146" s="221"/>
      <c r="B146" s="222"/>
      <c r="C146" s="253" t="s">
        <v>358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288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2161</v>
      </c>
      <c r="D147" s="224"/>
      <c r="E147" s="225">
        <v>1.18662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2162</v>
      </c>
      <c r="D148" s="224"/>
      <c r="E148" s="225">
        <v>-0.12891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164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45" t="s">
        <v>2163</v>
      </c>
      <c r="D149" s="224"/>
      <c r="E149" s="225">
        <v>-2.8760000000000001E-2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164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1210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5" t="s">
        <v>2164</v>
      </c>
      <c r="D151" s="224"/>
      <c r="E151" s="225">
        <v>-4.759E-2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30</v>
      </c>
      <c r="B152" s="234" t="s">
        <v>408</v>
      </c>
      <c r="C152" s="244" t="s">
        <v>409</v>
      </c>
      <c r="D152" s="235" t="s">
        <v>293</v>
      </c>
      <c r="E152" s="236">
        <v>0.16703999999999999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1.9220000000000001E-2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306</v>
      </c>
      <c r="S152" s="238" t="s">
        <v>159</v>
      </c>
      <c r="T152" s="239" t="s">
        <v>159</v>
      </c>
      <c r="U152" s="223">
        <v>1.5863</v>
      </c>
      <c r="V152" s="223">
        <f>ROUND(E152*U152,2)</f>
        <v>0.26</v>
      </c>
      <c r="W152" s="223"/>
      <c r="X152" s="223" t="s">
        <v>271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272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33.75" outlineLevel="1" x14ac:dyDescent="0.2">
      <c r="A153" s="221"/>
      <c r="B153" s="222"/>
      <c r="C153" s="253" t="s">
        <v>358</v>
      </c>
      <c r="D153" s="251"/>
      <c r="E153" s="251"/>
      <c r="F153" s="251"/>
      <c r="G153" s="251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288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0" t="str">
        <f>C153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5" t="s">
        <v>2165</v>
      </c>
      <c r="D154" s="224"/>
      <c r="E154" s="225">
        <v>0.20197999999999999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2166</v>
      </c>
      <c r="D155" s="224"/>
      <c r="E155" s="225">
        <v>-2.1940000000000001E-2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45" t="s">
        <v>2167</v>
      </c>
      <c r="D156" s="224"/>
      <c r="E156" s="225">
        <v>-4.8999999999999998E-3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164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5" t="s">
        <v>1215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2168</v>
      </c>
      <c r="D158" s="224"/>
      <c r="E158" s="225">
        <v>-8.0999999999999996E-3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33">
        <v>31</v>
      </c>
      <c r="B159" s="234" t="s">
        <v>415</v>
      </c>
      <c r="C159" s="244" t="s">
        <v>416</v>
      </c>
      <c r="D159" s="235" t="s">
        <v>293</v>
      </c>
      <c r="E159" s="236">
        <v>5.4339999999999999E-2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306</v>
      </c>
      <c r="S159" s="238" t="s">
        <v>159</v>
      </c>
      <c r="T159" s="239" t="s">
        <v>159</v>
      </c>
      <c r="U159" s="223">
        <v>7.5220000000000002</v>
      </c>
      <c r="V159" s="223">
        <f>ROUND(E159*U159,2)</f>
        <v>0.41</v>
      </c>
      <c r="W159" s="223"/>
      <c r="X159" s="223" t="s">
        <v>271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319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3" t="s">
        <v>417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288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40" t="str">
        <f>C160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2169</v>
      </c>
      <c r="D161" s="224"/>
      <c r="E161" s="225">
        <v>5.4339999999999999E-2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33">
        <v>32</v>
      </c>
      <c r="B162" s="234" t="s">
        <v>419</v>
      </c>
      <c r="C162" s="244" t="s">
        <v>420</v>
      </c>
      <c r="D162" s="235" t="s">
        <v>293</v>
      </c>
      <c r="E162" s="236">
        <v>7.4000000000000003E-3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306</v>
      </c>
      <c r="S162" s="238" t="s">
        <v>159</v>
      </c>
      <c r="T162" s="239" t="s">
        <v>159</v>
      </c>
      <c r="U162" s="223">
        <v>10.583</v>
      </c>
      <c r="V162" s="223">
        <f>ROUND(E162*U162,2)</f>
        <v>0.08</v>
      </c>
      <c r="W162" s="223"/>
      <c r="X162" s="223" t="s">
        <v>271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272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3" t="s">
        <v>417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40" t="str">
        <f>C163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2170</v>
      </c>
      <c r="D164" s="224"/>
      <c r="E164" s="225">
        <v>7.4000000000000003E-3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33">
        <v>33</v>
      </c>
      <c r="B165" s="234" t="s">
        <v>422</v>
      </c>
      <c r="C165" s="244" t="s">
        <v>423</v>
      </c>
      <c r="D165" s="235" t="s">
        <v>293</v>
      </c>
      <c r="E165" s="236">
        <v>1.2600000000000001E-3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306</v>
      </c>
      <c r="S165" s="238" t="s">
        <v>159</v>
      </c>
      <c r="T165" s="239" t="s">
        <v>159</v>
      </c>
      <c r="U165" s="223">
        <v>19.922000000000001</v>
      </c>
      <c r="V165" s="223">
        <f>ROUND(E165*U165,2)</f>
        <v>0.03</v>
      </c>
      <c r="W165" s="223"/>
      <c r="X165" s="223" t="s">
        <v>271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319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3" t="s">
        <v>417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288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0" t="str">
        <f>C166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2171</v>
      </c>
      <c r="D167" s="224"/>
      <c r="E167" s="225">
        <v>1.2600000000000001E-3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34</v>
      </c>
      <c r="B168" s="234" t="s">
        <v>425</v>
      </c>
      <c r="C168" s="244" t="s">
        <v>426</v>
      </c>
      <c r="D168" s="235" t="s">
        <v>293</v>
      </c>
      <c r="E168" s="236">
        <v>0.41625000000000001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306</v>
      </c>
      <c r="S168" s="238" t="s">
        <v>159</v>
      </c>
      <c r="T168" s="239" t="s">
        <v>159</v>
      </c>
      <c r="U168" s="223">
        <v>3.5329999999999999</v>
      </c>
      <c r="V168" s="223">
        <f>ROUND(E168*U168,2)</f>
        <v>1.47</v>
      </c>
      <c r="W168" s="223"/>
      <c r="X168" s="223" t="s">
        <v>271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272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427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288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2172</v>
      </c>
      <c r="D170" s="224"/>
      <c r="E170" s="225">
        <v>0.41625000000000001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1221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1222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35</v>
      </c>
      <c r="B173" s="234" t="s">
        <v>431</v>
      </c>
      <c r="C173" s="244" t="s">
        <v>432</v>
      </c>
      <c r="D173" s="235" t="s">
        <v>293</v>
      </c>
      <c r="E173" s="236">
        <v>0.48375000000000001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306</v>
      </c>
      <c r="S173" s="238" t="s">
        <v>159</v>
      </c>
      <c r="T173" s="239" t="s">
        <v>159</v>
      </c>
      <c r="U173" s="223">
        <v>4.6550000000000002</v>
      </c>
      <c r="V173" s="223">
        <f>ROUND(E173*U173,2)</f>
        <v>2.25</v>
      </c>
      <c r="W173" s="223"/>
      <c r="X173" s="223" t="s">
        <v>271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272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 t="s">
        <v>427</v>
      </c>
      <c r="D174" s="251"/>
      <c r="E174" s="251"/>
      <c r="F174" s="251"/>
      <c r="G174" s="251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288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2173</v>
      </c>
      <c r="D175" s="224"/>
      <c r="E175" s="225">
        <v>0.48375000000000001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1224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1225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33">
        <v>36</v>
      </c>
      <c r="B178" s="234" t="s">
        <v>436</v>
      </c>
      <c r="C178" s="244" t="s">
        <v>437</v>
      </c>
      <c r="D178" s="235" t="s">
        <v>277</v>
      </c>
      <c r="E178" s="236">
        <v>22.442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8">
        <v>1.99E-3</v>
      </c>
      <c r="O178" s="238">
        <f>ROUND(E178*N178,2)</f>
        <v>0.04</v>
      </c>
      <c r="P178" s="238">
        <v>0</v>
      </c>
      <c r="Q178" s="238">
        <f>ROUND(E178*P178,2)</f>
        <v>0</v>
      </c>
      <c r="R178" s="238" t="s">
        <v>306</v>
      </c>
      <c r="S178" s="238" t="s">
        <v>159</v>
      </c>
      <c r="T178" s="239" t="s">
        <v>159</v>
      </c>
      <c r="U178" s="223">
        <v>0.40200000000000002</v>
      </c>
      <c r="V178" s="223">
        <f>ROUND(E178*U178,2)</f>
        <v>9.02</v>
      </c>
      <c r="W178" s="223"/>
      <c r="X178" s="223" t="s">
        <v>271</v>
      </c>
      <c r="Y178" s="214"/>
      <c r="Z178" s="214"/>
      <c r="AA178" s="214"/>
      <c r="AB178" s="214"/>
      <c r="AC178" s="214"/>
      <c r="AD178" s="214"/>
      <c r="AE178" s="214"/>
      <c r="AF178" s="214"/>
      <c r="AG178" s="214" t="s">
        <v>272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3" t="s">
        <v>438</v>
      </c>
      <c r="D179" s="251"/>
      <c r="E179" s="251"/>
      <c r="F179" s="251"/>
      <c r="G179" s="251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288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45" t="s">
        <v>2174</v>
      </c>
      <c r="D180" s="224"/>
      <c r="E180" s="225">
        <v>22.442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33">
        <v>37</v>
      </c>
      <c r="B181" s="234" t="s">
        <v>440</v>
      </c>
      <c r="C181" s="244" t="s">
        <v>441</v>
      </c>
      <c r="D181" s="235" t="s">
        <v>277</v>
      </c>
      <c r="E181" s="236">
        <v>22.442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0</v>
      </c>
      <c r="O181" s="238">
        <f>ROUND(E181*N181,2)</f>
        <v>0</v>
      </c>
      <c r="P181" s="238">
        <v>0</v>
      </c>
      <c r="Q181" s="238">
        <f>ROUND(E181*P181,2)</f>
        <v>0</v>
      </c>
      <c r="R181" s="238" t="s">
        <v>306</v>
      </c>
      <c r="S181" s="238" t="s">
        <v>159</v>
      </c>
      <c r="T181" s="239" t="s">
        <v>159</v>
      </c>
      <c r="U181" s="223">
        <v>0.17799999999999999</v>
      </c>
      <c r="V181" s="223">
        <f>ROUND(E181*U181,2)</f>
        <v>3.99</v>
      </c>
      <c r="W181" s="223"/>
      <c r="X181" s="223" t="s">
        <v>271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272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3" t="s">
        <v>442</v>
      </c>
      <c r="D182" s="251"/>
      <c r="E182" s="251"/>
      <c r="F182" s="251"/>
      <c r="G182" s="251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5" t="s">
        <v>2174</v>
      </c>
      <c r="D183" s="224"/>
      <c r="E183" s="225">
        <v>22.442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33">
        <v>38</v>
      </c>
      <c r="B184" s="234" t="s">
        <v>443</v>
      </c>
      <c r="C184" s="244" t="s">
        <v>444</v>
      </c>
      <c r="D184" s="235" t="s">
        <v>293</v>
      </c>
      <c r="E184" s="236">
        <v>4.6980000000000004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38" t="s">
        <v>306</v>
      </c>
      <c r="S184" s="238" t="s">
        <v>159</v>
      </c>
      <c r="T184" s="239" t="s">
        <v>159</v>
      </c>
      <c r="U184" s="223">
        <v>0.34499999999999997</v>
      </c>
      <c r="V184" s="223">
        <f>ROUND(E184*U184,2)</f>
        <v>1.62</v>
      </c>
      <c r="W184" s="223"/>
      <c r="X184" s="223" t="s">
        <v>271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272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3" t="s">
        <v>445</v>
      </c>
      <c r="D185" s="251"/>
      <c r="E185" s="251"/>
      <c r="F185" s="251"/>
      <c r="G185" s="251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288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40" t="str">
        <f>C185</f>
        <v>bez naložení do dopravní nádoby, ale s vyprázdněním dopravní nádoby na hromadu nebo na dopravní prostředek,</v>
      </c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2175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45" t="s">
        <v>2176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2177</v>
      </c>
      <c r="D188" s="224"/>
      <c r="E188" s="225">
        <v>4.6707400000000003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2178</v>
      </c>
      <c r="D189" s="224"/>
      <c r="E189" s="225">
        <v>-0.50741000000000003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2179</v>
      </c>
      <c r="D190" s="224"/>
      <c r="E190" s="225">
        <v>-0.11322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1232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2180</v>
      </c>
      <c r="D192" s="224"/>
      <c r="E192" s="225">
        <v>-0.18731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2181</v>
      </c>
      <c r="D193" s="224"/>
      <c r="E193" s="225">
        <v>1.00989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2182</v>
      </c>
      <c r="D194" s="224"/>
      <c r="E194" s="225">
        <v>-0.10971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2183</v>
      </c>
      <c r="D195" s="224"/>
      <c r="E195" s="225">
        <v>-2.4479999999999998E-2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1237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2184</v>
      </c>
      <c r="D197" s="224"/>
      <c r="E197" s="225">
        <v>-4.0500000000000001E-2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2185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2186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2187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1242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2188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2189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2190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2191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1247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2192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33">
        <v>39</v>
      </c>
      <c r="B208" s="234" t="s">
        <v>468</v>
      </c>
      <c r="C208" s="244" t="s">
        <v>469</v>
      </c>
      <c r="D208" s="235" t="s">
        <v>293</v>
      </c>
      <c r="E208" s="236">
        <v>3.6855000000000002</v>
      </c>
      <c r="F208" s="237"/>
      <c r="G208" s="238">
        <f>ROUND(E208*F208,2)</f>
        <v>0</v>
      </c>
      <c r="H208" s="237"/>
      <c r="I208" s="238">
        <f>ROUND(E208*H208,2)</f>
        <v>0</v>
      </c>
      <c r="J208" s="237"/>
      <c r="K208" s="238">
        <f>ROUND(E208*J208,2)</f>
        <v>0</v>
      </c>
      <c r="L208" s="238">
        <v>21</v>
      </c>
      <c r="M208" s="238">
        <f>G208*(1+L208/100)</f>
        <v>0</v>
      </c>
      <c r="N208" s="238">
        <v>0</v>
      </c>
      <c r="O208" s="238">
        <f>ROUND(E208*N208,2)</f>
        <v>0</v>
      </c>
      <c r="P208" s="238">
        <v>0</v>
      </c>
      <c r="Q208" s="238">
        <f>ROUND(E208*P208,2)</f>
        <v>0</v>
      </c>
      <c r="R208" s="238" t="s">
        <v>306</v>
      </c>
      <c r="S208" s="238" t="s">
        <v>159</v>
      </c>
      <c r="T208" s="239" t="s">
        <v>159</v>
      </c>
      <c r="U208" s="223">
        <v>0.48399999999999999</v>
      </c>
      <c r="V208" s="223">
        <f>ROUND(E208*U208,2)</f>
        <v>1.78</v>
      </c>
      <c r="W208" s="223"/>
      <c r="X208" s="223" t="s">
        <v>271</v>
      </c>
      <c r="Y208" s="214"/>
      <c r="Z208" s="214"/>
      <c r="AA208" s="214"/>
      <c r="AB208" s="214"/>
      <c r="AC208" s="214"/>
      <c r="AD208" s="214"/>
      <c r="AE208" s="214"/>
      <c r="AF208" s="214"/>
      <c r="AG208" s="214" t="s">
        <v>272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3" t="s">
        <v>445</v>
      </c>
      <c r="D209" s="251"/>
      <c r="E209" s="251"/>
      <c r="F209" s="251"/>
      <c r="G209" s="251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288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40" t="str">
        <f>C209</f>
        <v>bez naložení do dopravní nádoby, ale s vyprázdněním dopravní nádoby na hromadu nebo na dopravní prostředek,</v>
      </c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45" t="s">
        <v>470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45" t="s">
        <v>2193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2194</v>
      </c>
      <c r="D212" s="224"/>
      <c r="E212" s="225">
        <v>3.0296699999999999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2195</v>
      </c>
      <c r="D213" s="224"/>
      <c r="E213" s="225">
        <v>-0.32912999999999998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2196</v>
      </c>
      <c r="D214" s="224"/>
      <c r="E214" s="225">
        <v>-7.3440000000000005E-2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1253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2197</v>
      </c>
      <c r="D216" s="224"/>
      <c r="E216" s="225">
        <v>-0.1215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2198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2199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2200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1258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2201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2202</v>
      </c>
      <c r="D222" s="224"/>
      <c r="E222" s="225">
        <v>3.15E-2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497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484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2203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2204</v>
      </c>
      <c r="D226" s="224"/>
      <c r="E226" s="225">
        <v>1.18662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2205</v>
      </c>
      <c r="D227" s="224"/>
      <c r="E227" s="225">
        <v>-0.12891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2206</v>
      </c>
      <c r="D228" s="224"/>
      <c r="E228" s="225">
        <v>-2.8760000000000001E-2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1265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2207</v>
      </c>
      <c r="D230" s="224"/>
      <c r="E230" s="225">
        <v>-4.759E-2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2208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2209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2210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1270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2211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2212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483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498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45" t="s">
        <v>2213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2214</v>
      </c>
      <c r="D240" s="224"/>
      <c r="E240" s="225">
        <v>0.20197999999999999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2215</v>
      </c>
      <c r="D241" s="224"/>
      <c r="E241" s="225">
        <v>-2.1940000000000001E-2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2216</v>
      </c>
      <c r="D242" s="224"/>
      <c r="E242" s="225">
        <v>-4.8999999999999998E-3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1277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2217</v>
      </c>
      <c r="D244" s="224"/>
      <c r="E244" s="225">
        <v>-8.0999999999999996E-3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2218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2219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2220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1282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2221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33">
        <v>40</v>
      </c>
      <c r="B250" s="234" t="s">
        <v>510</v>
      </c>
      <c r="C250" s="244" t="s">
        <v>511</v>
      </c>
      <c r="D250" s="235" t="s">
        <v>293</v>
      </c>
      <c r="E250" s="236">
        <v>2.8760400000000002</v>
      </c>
      <c r="F250" s="237"/>
      <c r="G250" s="238">
        <f>ROUND(E250*F250,2)</f>
        <v>0</v>
      </c>
      <c r="H250" s="237"/>
      <c r="I250" s="238">
        <f>ROUND(E250*H250,2)</f>
        <v>0</v>
      </c>
      <c r="J250" s="237"/>
      <c r="K250" s="238">
        <f>ROUND(E250*J250,2)</f>
        <v>0</v>
      </c>
      <c r="L250" s="238">
        <v>21</v>
      </c>
      <c r="M250" s="238">
        <f>G250*(1+L250/100)</f>
        <v>0</v>
      </c>
      <c r="N250" s="238">
        <v>0</v>
      </c>
      <c r="O250" s="238">
        <f>ROUND(E250*N250,2)</f>
        <v>0</v>
      </c>
      <c r="P250" s="238">
        <v>0</v>
      </c>
      <c r="Q250" s="238">
        <f>ROUND(E250*P250,2)</f>
        <v>0</v>
      </c>
      <c r="R250" s="238" t="s">
        <v>306</v>
      </c>
      <c r="S250" s="238" t="s">
        <v>159</v>
      </c>
      <c r="T250" s="239" t="s">
        <v>159</v>
      </c>
      <c r="U250" s="223">
        <v>1.0999999999999999E-2</v>
      </c>
      <c r="V250" s="223">
        <f>ROUND(E250*U250,2)</f>
        <v>0.03</v>
      </c>
      <c r="W250" s="223"/>
      <c r="X250" s="223" t="s">
        <v>271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272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3" t="s">
        <v>512</v>
      </c>
      <c r="D251" s="251"/>
      <c r="E251" s="251"/>
      <c r="F251" s="251"/>
      <c r="G251" s="251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288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2222</v>
      </c>
      <c r="D252" s="224"/>
      <c r="E252" s="225">
        <v>1.64079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2010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2223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2224</v>
      </c>
      <c r="D255" s="224"/>
      <c r="E255" s="225">
        <v>1.23525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517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518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33">
        <v>41</v>
      </c>
      <c r="B258" s="234" t="s">
        <v>519</v>
      </c>
      <c r="C258" s="244" t="s">
        <v>520</v>
      </c>
      <c r="D258" s="235" t="s">
        <v>293</v>
      </c>
      <c r="E258" s="236">
        <v>2.2999200000000002</v>
      </c>
      <c r="F258" s="237"/>
      <c r="G258" s="238">
        <f>ROUND(E258*F258,2)</f>
        <v>0</v>
      </c>
      <c r="H258" s="237"/>
      <c r="I258" s="238">
        <f>ROUND(E258*H258,2)</f>
        <v>0</v>
      </c>
      <c r="J258" s="237"/>
      <c r="K258" s="238">
        <f>ROUND(E258*J258,2)</f>
        <v>0</v>
      </c>
      <c r="L258" s="238">
        <v>21</v>
      </c>
      <c r="M258" s="238">
        <f>G258*(1+L258/100)</f>
        <v>0</v>
      </c>
      <c r="N258" s="238">
        <v>0</v>
      </c>
      <c r="O258" s="238">
        <f>ROUND(E258*N258,2)</f>
        <v>0</v>
      </c>
      <c r="P258" s="238">
        <v>0</v>
      </c>
      <c r="Q258" s="238">
        <f>ROUND(E258*P258,2)</f>
        <v>0</v>
      </c>
      <c r="R258" s="238" t="s">
        <v>306</v>
      </c>
      <c r="S258" s="238" t="s">
        <v>159</v>
      </c>
      <c r="T258" s="239" t="s">
        <v>159</v>
      </c>
      <c r="U258" s="223">
        <v>1.2E-2</v>
      </c>
      <c r="V258" s="223">
        <f>ROUND(E258*U258,2)</f>
        <v>0.03</v>
      </c>
      <c r="W258" s="223"/>
      <c r="X258" s="223" t="s">
        <v>271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272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3" t="s">
        <v>512</v>
      </c>
      <c r="D259" s="251"/>
      <c r="E259" s="251"/>
      <c r="F259" s="251"/>
      <c r="G259" s="251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288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2225</v>
      </c>
      <c r="D260" s="224"/>
      <c r="E260" s="225">
        <v>0.87509000000000003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2014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2226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2227</v>
      </c>
      <c r="D263" s="224"/>
      <c r="E263" s="225">
        <v>6.3E-2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5" t="s">
        <v>525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2228</v>
      </c>
      <c r="D265" s="224"/>
      <c r="E265" s="225">
        <v>0.34273999999999999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2017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2229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2230</v>
      </c>
      <c r="D268" s="224"/>
      <c r="E268" s="225">
        <v>5.8340000000000003E-2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2020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2231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2232</v>
      </c>
      <c r="D271" s="224"/>
      <c r="E271" s="225">
        <v>0.96074999999999999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533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33.75" outlineLevel="1" x14ac:dyDescent="0.2">
      <c r="A273" s="233">
        <v>42</v>
      </c>
      <c r="B273" s="234" t="s">
        <v>534</v>
      </c>
      <c r="C273" s="244" t="s">
        <v>535</v>
      </c>
      <c r="D273" s="235" t="s">
        <v>293</v>
      </c>
      <c r="E273" s="236">
        <v>11.50417</v>
      </c>
      <c r="F273" s="237"/>
      <c r="G273" s="238">
        <f>ROUND(E273*F273,2)</f>
        <v>0</v>
      </c>
      <c r="H273" s="237"/>
      <c r="I273" s="238">
        <f>ROUND(E273*H273,2)</f>
        <v>0</v>
      </c>
      <c r="J273" s="237"/>
      <c r="K273" s="238">
        <f>ROUND(E273*J273,2)</f>
        <v>0</v>
      </c>
      <c r="L273" s="238">
        <v>21</v>
      </c>
      <c r="M273" s="238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38" t="s">
        <v>306</v>
      </c>
      <c r="S273" s="238" t="s">
        <v>159</v>
      </c>
      <c r="T273" s="239" t="s">
        <v>159</v>
      </c>
      <c r="U273" s="223">
        <v>0</v>
      </c>
      <c r="V273" s="223">
        <f>ROUND(E273*U273,2)</f>
        <v>0</v>
      </c>
      <c r="W273" s="223"/>
      <c r="X273" s="223" t="s">
        <v>271</v>
      </c>
      <c r="Y273" s="214"/>
      <c r="Z273" s="214"/>
      <c r="AA273" s="214"/>
      <c r="AB273" s="214"/>
      <c r="AC273" s="214"/>
      <c r="AD273" s="214"/>
      <c r="AE273" s="214"/>
      <c r="AF273" s="214"/>
      <c r="AG273" s="214" t="s">
        <v>272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3" t="s">
        <v>512</v>
      </c>
      <c r="D274" s="251"/>
      <c r="E274" s="251"/>
      <c r="F274" s="251"/>
      <c r="G274" s="251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288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2233</v>
      </c>
      <c r="D275" s="224"/>
      <c r="E275" s="225">
        <v>1.54383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5" t="s">
        <v>2234</v>
      </c>
      <c r="D276" s="224"/>
      <c r="E276" s="225">
        <v>5.0193399999999997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1301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2025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2235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2236</v>
      </c>
      <c r="D280" s="224"/>
      <c r="E280" s="225">
        <v>4.9409999999999998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542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543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33.75" outlineLevel="1" x14ac:dyDescent="0.2">
      <c r="A283" s="233">
        <v>43</v>
      </c>
      <c r="B283" s="234" t="s">
        <v>544</v>
      </c>
      <c r="C283" s="244" t="s">
        <v>545</v>
      </c>
      <c r="D283" s="235" t="s">
        <v>293</v>
      </c>
      <c r="E283" s="236">
        <v>9.1996900000000004</v>
      </c>
      <c r="F283" s="237"/>
      <c r="G283" s="238">
        <f>ROUND(E283*F283,2)</f>
        <v>0</v>
      </c>
      <c r="H283" s="237"/>
      <c r="I283" s="238">
        <f>ROUND(E283*H283,2)</f>
        <v>0</v>
      </c>
      <c r="J283" s="237"/>
      <c r="K283" s="238">
        <f>ROUND(E283*J283,2)</f>
        <v>0</v>
      </c>
      <c r="L283" s="238">
        <v>21</v>
      </c>
      <c r="M283" s="238">
        <f>G283*(1+L283/100)</f>
        <v>0</v>
      </c>
      <c r="N283" s="238">
        <v>0</v>
      </c>
      <c r="O283" s="238">
        <f>ROUND(E283*N283,2)</f>
        <v>0</v>
      </c>
      <c r="P283" s="238">
        <v>0</v>
      </c>
      <c r="Q283" s="238">
        <f>ROUND(E283*P283,2)</f>
        <v>0</v>
      </c>
      <c r="R283" s="238" t="s">
        <v>306</v>
      </c>
      <c r="S283" s="238" t="s">
        <v>159</v>
      </c>
      <c r="T283" s="239" t="s">
        <v>159</v>
      </c>
      <c r="U283" s="223">
        <v>0</v>
      </c>
      <c r="V283" s="223">
        <f>ROUND(E283*U283,2)</f>
        <v>0</v>
      </c>
      <c r="W283" s="223"/>
      <c r="X283" s="223" t="s">
        <v>271</v>
      </c>
      <c r="Y283" s="214"/>
      <c r="Z283" s="214"/>
      <c r="AA283" s="214"/>
      <c r="AB283" s="214"/>
      <c r="AC283" s="214"/>
      <c r="AD283" s="214"/>
      <c r="AE283" s="214"/>
      <c r="AF283" s="214"/>
      <c r="AG283" s="214" t="s">
        <v>272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3" t="s">
        <v>512</v>
      </c>
      <c r="D284" s="251"/>
      <c r="E284" s="251"/>
      <c r="F284" s="251"/>
      <c r="G284" s="251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288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2237</v>
      </c>
      <c r="D285" s="224"/>
      <c r="E285" s="225">
        <v>3.5003600000000001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2029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2238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2239</v>
      </c>
      <c r="D288" s="224"/>
      <c r="E288" s="225">
        <v>0.252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5" t="s">
        <v>550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2240</v>
      </c>
      <c r="D290" s="224"/>
      <c r="E290" s="225">
        <v>1.37097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2032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2241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2242</v>
      </c>
      <c r="D293" s="224"/>
      <c r="E293" s="225">
        <v>0.23336000000000001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2035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2243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2244</v>
      </c>
      <c r="D296" s="224"/>
      <c r="E296" s="225">
        <v>3.843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558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33">
        <v>44</v>
      </c>
      <c r="B298" s="234" t="s">
        <v>559</v>
      </c>
      <c r="C298" s="244" t="s">
        <v>560</v>
      </c>
      <c r="D298" s="235" t="s">
        <v>293</v>
      </c>
      <c r="E298" s="236">
        <v>5.1759700000000004</v>
      </c>
      <c r="F298" s="237"/>
      <c r="G298" s="238">
        <f>ROUND(E298*F298,2)</f>
        <v>0</v>
      </c>
      <c r="H298" s="237"/>
      <c r="I298" s="238">
        <f>ROUND(E298*H298,2)</f>
        <v>0</v>
      </c>
      <c r="J298" s="237"/>
      <c r="K298" s="238">
        <f>ROUND(E298*J298,2)</f>
        <v>0</v>
      </c>
      <c r="L298" s="238">
        <v>21</v>
      </c>
      <c r="M298" s="238">
        <f>G298*(1+L298/100)</f>
        <v>0</v>
      </c>
      <c r="N298" s="238">
        <v>0</v>
      </c>
      <c r="O298" s="238">
        <f>ROUND(E298*N298,2)</f>
        <v>0</v>
      </c>
      <c r="P298" s="238">
        <v>0</v>
      </c>
      <c r="Q298" s="238">
        <f>ROUND(E298*P298,2)</f>
        <v>0</v>
      </c>
      <c r="R298" s="238" t="s">
        <v>306</v>
      </c>
      <c r="S298" s="238" t="s">
        <v>159</v>
      </c>
      <c r="T298" s="239" t="s">
        <v>159</v>
      </c>
      <c r="U298" s="223">
        <v>8.9999999999999993E-3</v>
      </c>
      <c r="V298" s="223">
        <f>ROUND(E298*U298,2)</f>
        <v>0.05</v>
      </c>
      <c r="W298" s="223"/>
      <c r="X298" s="223" t="s">
        <v>271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272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2222</v>
      </c>
      <c r="D299" s="224"/>
      <c r="E299" s="225">
        <v>1.64079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2010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2223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2224</v>
      </c>
      <c r="D302" s="224"/>
      <c r="E302" s="225">
        <v>1.23525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517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2225</v>
      </c>
      <c r="D304" s="224"/>
      <c r="E304" s="225">
        <v>0.87509000000000003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2014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2226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2228</v>
      </c>
      <c r="D307" s="224"/>
      <c r="E307" s="225">
        <v>0.34273999999999999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2017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2229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2230</v>
      </c>
      <c r="D310" s="224"/>
      <c r="E310" s="225">
        <v>5.8340000000000003E-2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2020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2231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2232</v>
      </c>
      <c r="D313" s="224"/>
      <c r="E313" s="225">
        <v>0.96074999999999999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533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2227</v>
      </c>
      <c r="D315" s="224"/>
      <c r="E315" s="225">
        <v>6.3E-2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525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518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33">
        <v>45</v>
      </c>
      <c r="B318" s="234" t="s">
        <v>561</v>
      </c>
      <c r="C318" s="244" t="s">
        <v>562</v>
      </c>
      <c r="D318" s="235" t="s">
        <v>293</v>
      </c>
      <c r="E318" s="236">
        <v>6.3980300000000003</v>
      </c>
      <c r="F318" s="237"/>
      <c r="G318" s="238">
        <f>ROUND(E318*F318,2)</f>
        <v>0</v>
      </c>
      <c r="H318" s="237"/>
      <c r="I318" s="238">
        <f>ROUND(E318*H318,2)</f>
        <v>0</v>
      </c>
      <c r="J318" s="237"/>
      <c r="K318" s="238">
        <f>ROUND(E318*J318,2)</f>
        <v>0</v>
      </c>
      <c r="L318" s="238">
        <v>21</v>
      </c>
      <c r="M318" s="238">
        <f>G318*(1+L318/100)</f>
        <v>0</v>
      </c>
      <c r="N318" s="238">
        <v>0</v>
      </c>
      <c r="O318" s="238">
        <f>ROUND(E318*N318,2)</f>
        <v>0</v>
      </c>
      <c r="P318" s="238">
        <v>0</v>
      </c>
      <c r="Q318" s="238">
        <f>ROUND(E318*P318,2)</f>
        <v>0</v>
      </c>
      <c r="R318" s="238" t="s">
        <v>306</v>
      </c>
      <c r="S318" s="238" t="s">
        <v>159</v>
      </c>
      <c r="T318" s="239" t="s">
        <v>159</v>
      </c>
      <c r="U318" s="223">
        <v>0.20200000000000001</v>
      </c>
      <c r="V318" s="223">
        <f>ROUND(E318*U318,2)</f>
        <v>1.29</v>
      </c>
      <c r="W318" s="223"/>
      <c r="X318" s="223" t="s">
        <v>271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272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3" t="s">
        <v>563</v>
      </c>
      <c r="D319" s="251"/>
      <c r="E319" s="251"/>
      <c r="F319" s="251"/>
      <c r="G319" s="251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288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4" t="s">
        <v>564</v>
      </c>
      <c r="D320" s="252"/>
      <c r="E320" s="252"/>
      <c r="F320" s="252"/>
      <c r="G320" s="252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210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2245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566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2246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2247</v>
      </c>
      <c r="D324" s="224"/>
      <c r="E324" s="225">
        <v>4.6707400000000003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5" t="s">
        <v>2142</v>
      </c>
      <c r="D325" s="224"/>
      <c r="E325" s="225">
        <v>-0.50741000000000003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2143</v>
      </c>
      <c r="D326" s="224"/>
      <c r="E326" s="225">
        <v>-0.11322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1179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5" t="s">
        <v>2144</v>
      </c>
      <c r="D328" s="224"/>
      <c r="E328" s="225">
        <v>-0.18731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5" t="s">
        <v>2248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2249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2250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1322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5" t="s">
        <v>2251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2252</v>
      </c>
      <c r="D334" s="224"/>
      <c r="E334" s="225">
        <v>1.00989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5" t="s">
        <v>2150</v>
      </c>
      <c r="D335" s="224"/>
      <c r="E335" s="225">
        <v>-0.10971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2151</v>
      </c>
      <c r="D336" s="224"/>
      <c r="E336" s="225">
        <v>-2.4479999999999998E-2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1193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2152</v>
      </c>
      <c r="D338" s="224"/>
      <c r="E338" s="225">
        <v>-4.0500000000000001E-2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2253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2254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2255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1328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5" t="s">
        <v>2256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2257</v>
      </c>
      <c r="D344" s="224"/>
      <c r="E344" s="225">
        <v>3.0296699999999999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2158</v>
      </c>
      <c r="D345" s="224"/>
      <c r="E345" s="225">
        <v>-0.32912999999999998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2159</v>
      </c>
      <c r="D346" s="224"/>
      <c r="E346" s="225">
        <v>-7.3440000000000005E-2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1205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2160</v>
      </c>
      <c r="D348" s="224"/>
      <c r="E348" s="225">
        <v>-0.1215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2258</v>
      </c>
      <c r="D349" s="224"/>
      <c r="E349" s="225">
        <v>1.18662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2162</v>
      </c>
      <c r="D350" s="224"/>
      <c r="E350" s="225">
        <v>-0.12891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2163</v>
      </c>
      <c r="D351" s="224"/>
      <c r="E351" s="225">
        <v>-2.8760000000000001E-2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1210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2164</v>
      </c>
      <c r="D353" s="224"/>
      <c r="E353" s="225">
        <v>-4.759E-2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2259</v>
      </c>
      <c r="D354" s="224"/>
      <c r="E354" s="225">
        <v>0.20197999999999999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2166</v>
      </c>
      <c r="D355" s="224"/>
      <c r="E355" s="225">
        <v>-2.1940000000000001E-2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2167</v>
      </c>
      <c r="D356" s="224"/>
      <c r="E356" s="225">
        <v>-4.8999999999999998E-3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1215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2168</v>
      </c>
      <c r="D358" s="224"/>
      <c r="E358" s="225">
        <v>-8.0999999999999996E-3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2260</v>
      </c>
      <c r="D359" s="224"/>
      <c r="E359" s="225">
        <v>-2.9169700000000001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2261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2262</v>
      </c>
      <c r="D361" s="224"/>
      <c r="E361" s="225">
        <v>6.3E-2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586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518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587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2263</v>
      </c>
      <c r="D365" s="224"/>
      <c r="E365" s="225">
        <v>0.9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1337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1338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46</v>
      </c>
      <c r="B368" s="234" t="s">
        <v>591</v>
      </c>
      <c r="C368" s="244" t="s">
        <v>592</v>
      </c>
      <c r="D368" s="235" t="s">
        <v>293</v>
      </c>
      <c r="E368" s="236">
        <v>2.2090000000000001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306</v>
      </c>
      <c r="S368" s="238" t="s">
        <v>159</v>
      </c>
      <c r="T368" s="239" t="s">
        <v>159</v>
      </c>
      <c r="U368" s="223">
        <v>1.587</v>
      </c>
      <c r="V368" s="223">
        <f>ROUND(E368*U368,2)</f>
        <v>3.51</v>
      </c>
      <c r="W368" s="223"/>
      <c r="X368" s="223" t="s">
        <v>271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272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53" t="s">
        <v>593</v>
      </c>
      <c r="D369" s="251"/>
      <c r="E369" s="251"/>
      <c r="F369" s="251"/>
      <c r="G369" s="251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288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40" t="str">
        <f>C369</f>
        <v>sypaninou z vhodných hornin tř. 1 - 4 nebo materiálem připraveným podél výkopu ve vzdálenosti do 3 m od jeho kraje, pro jakoukoliv hloubku výkopu a jakoukoliv míru zhutnění,</v>
      </c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2264</v>
      </c>
      <c r="D370" s="224"/>
      <c r="E370" s="225">
        <v>2.2090000000000001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1340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33">
        <v>47</v>
      </c>
      <c r="B372" s="234" t="s">
        <v>1341</v>
      </c>
      <c r="C372" s="244" t="s">
        <v>1342</v>
      </c>
      <c r="D372" s="235" t="s">
        <v>277</v>
      </c>
      <c r="E372" s="236">
        <v>11.7</v>
      </c>
      <c r="F372" s="237"/>
      <c r="G372" s="238">
        <f>ROUND(E372*F372,2)</f>
        <v>0</v>
      </c>
      <c r="H372" s="237"/>
      <c r="I372" s="238">
        <f>ROUND(E372*H372,2)</f>
        <v>0</v>
      </c>
      <c r="J372" s="237"/>
      <c r="K372" s="238">
        <f>ROUND(E372*J372,2)</f>
        <v>0</v>
      </c>
      <c r="L372" s="238">
        <v>21</v>
      </c>
      <c r="M372" s="238">
        <f>G372*(1+L372/100)</f>
        <v>0</v>
      </c>
      <c r="N372" s="238">
        <v>0</v>
      </c>
      <c r="O372" s="238">
        <f>ROUND(E372*N372,2)</f>
        <v>0</v>
      </c>
      <c r="P372" s="238">
        <v>0</v>
      </c>
      <c r="Q372" s="238">
        <f>ROUND(E372*P372,2)</f>
        <v>0</v>
      </c>
      <c r="R372" s="238" t="s">
        <v>1343</v>
      </c>
      <c r="S372" s="238" t="s">
        <v>159</v>
      </c>
      <c r="T372" s="239" t="s">
        <v>159</v>
      </c>
      <c r="U372" s="223">
        <v>2.1000000000000001E-2</v>
      </c>
      <c r="V372" s="223">
        <f>ROUND(E372*U372,2)</f>
        <v>0.25</v>
      </c>
      <c r="W372" s="223"/>
      <c r="X372" s="223" t="s">
        <v>271</v>
      </c>
      <c r="Y372" s="214"/>
      <c r="Z372" s="214"/>
      <c r="AA372" s="214"/>
      <c r="AB372" s="214"/>
      <c r="AC372" s="214"/>
      <c r="AD372" s="214"/>
      <c r="AE372" s="214"/>
      <c r="AF372" s="214"/>
      <c r="AG372" s="214" t="s">
        <v>272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3" t="s">
        <v>1344</v>
      </c>
      <c r="D373" s="251"/>
      <c r="E373" s="251"/>
      <c r="F373" s="251"/>
      <c r="G373" s="251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288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2265</v>
      </c>
      <c r="D374" s="224"/>
      <c r="E374" s="225">
        <v>2.7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2266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1347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2267</v>
      </c>
      <c r="D377" s="224"/>
      <c r="E377" s="225">
        <v>9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33">
        <v>48</v>
      </c>
      <c r="B378" s="234" t="s">
        <v>1349</v>
      </c>
      <c r="C378" s="244" t="s">
        <v>1350</v>
      </c>
      <c r="D378" s="235" t="s">
        <v>277</v>
      </c>
      <c r="E378" s="236">
        <v>11.7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0</v>
      </c>
      <c r="O378" s="238">
        <f>ROUND(E378*N378,2)</f>
        <v>0</v>
      </c>
      <c r="P378" s="238">
        <v>0</v>
      </c>
      <c r="Q378" s="238">
        <f>ROUND(E378*P378,2)</f>
        <v>0</v>
      </c>
      <c r="R378" s="238" t="s">
        <v>306</v>
      </c>
      <c r="S378" s="238" t="s">
        <v>159</v>
      </c>
      <c r="T378" s="239" t="s">
        <v>159</v>
      </c>
      <c r="U378" s="223">
        <v>0.17699999999999999</v>
      </c>
      <c r="V378" s="223">
        <f>ROUND(E378*U378,2)</f>
        <v>2.0699999999999998</v>
      </c>
      <c r="W378" s="223"/>
      <c r="X378" s="223" t="s">
        <v>271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272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53" t="s">
        <v>1351</v>
      </c>
      <c r="D379" s="251"/>
      <c r="E379" s="251"/>
      <c r="F379" s="251"/>
      <c r="G379" s="251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288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40" t="str">
        <f>C379</f>
        <v>s případným nutným přemístěním hromad nebo dočasných skládek na místo potřeby ze vzdálenosti do 30 m, v rovině nebo ve svahu do 1 : 5,</v>
      </c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2265</v>
      </c>
      <c r="D380" s="224"/>
      <c r="E380" s="225">
        <v>2.7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1352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1347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2267</v>
      </c>
      <c r="D383" s="224"/>
      <c r="E383" s="225">
        <v>9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3">
        <v>49</v>
      </c>
      <c r="B384" s="234" t="s">
        <v>1353</v>
      </c>
      <c r="C384" s="244" t="s">
        <v>1354</v>
      </c>
      <c r="D384" s="235" t="s">
        <v>628</v>
      </c>
      <c r="E384" s="236">
        <v>0.14624999999999999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0</v>
      </c>
      <c r="O384" s="238">
        <f>ROUND(E384*N384,2)</f>
        <v>0</v>
      </c>
      <c r="P384" s="238">
        <v>0</v>
      </c>
      <c r="Q384" s="238">
        <f>ROUND(E384*P384,2)</f>
        <v>0</v>
      </c>
      <c r="R384" s="238" t="s">
        <v>1355</v>
      </c>
      <c r="S384" s="238" t="s">
        <v>159</v>
      </c>
      <c r="T384" s="239" t="s">
        <v>159</v>
      </c>
      <c r="U384" s="223">
        <v>0</v>
      </c>
      <c r="V384" s="223">
        <f>ROUND(E384*U384,2)</f>
        <v>0</v>
      </c>
      <c r="W384" s="223"/>
      <c r="X384" s="223" t="s">
        <v>271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272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22.5" outlineLevel="1" x14ac:dyDescent="0.2">
      <c r="A385" s="221"/>
      <c r="B385" s="222"/>
      <c r="C385" s="245" t="s">
        <v>2268</v>
      </c>
      <c r="D385" s="224"/>
      <c r="E385" s="225">
        <v>3.3750000000000002E-2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1357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1358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2269</v>
      </c>
      <c r="D388" s="224"/>
      <c r="E388" s="225">
        <v>0.1125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33">
        <v>50</v>
      </c>
      <c r="B389" s="234" t="s">
        <v>1360</v>
      </c>
      <c r="C389" s="244" t="s">
        <v>1361</v>
      </c>
      <c r="D389" s="235" t="s">
        <v>277</v>
      </c>
      <c r="E389" s="236">
        <v>11.7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0</v>
      </c>
      <c r="O389" s="238">
        <f>ROUND(E389*N389,2)</f>
        <v>0</v>
      </c>
      <c r="P389" s="238">
        <v>0</v>
      </c>
      <c r="Q389" s="238">
        <f>ROUND(E389*P389,2)</f>
        <v>0</v>
      </c>
      <c r="R389" s="238" t="s">
        <v>1343</v>
      </c>
      <c r="S389" s="238" t="s">
        <v>159</v>
      </c>
      <c r="T389" s="239" t="s">
        <v>159</v>
      </c>
      <c r="U389" s="223">
        <v>3.5000000000000001E-3</v>
      </c>
      <c r="V389" s="223">
        <f>ROUND(E389*U389,2)</f>
        <v>0.04</v>
      </c>
      <c r="W389" s="223"/>
      <c r="X389" s="223" t="s">
        <v>271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319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3" t="s">
        <v>1362</v>
      </c>
      <c r="D390" s="251"/>
      <c r="E390" s="251"/>
      <c r="F390" s="251"/>
      <c r="G390" s="251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288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4" t="s">
        <v>1363</v>
      </c>
      <c r="D391" s="252"/>
      <c r="E391" s="252"/>
      <c r="F391" s="252"/>
      <c r="G391" s="252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210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2265</v>
      </c>
      <c r="D392" s="224"/>
      <c r="E392" s="225">
        <v>2.7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1352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1347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2267</v>
      </c>
      <c r="D395" s="224"/>
      <c r="E395" s="225">
        <v>9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33">
        <v>51</v>
      </c>
      <c r="B396" s="234" t="s">
        <v>1364</v>
      </c>
      <c r="C396" s="244" t="s">
        <v>1365</v>
      </c>
      <c r="D396" s="235" t="s">
        <v>277</v>
      </c>
      <c r="E396" s="236">
        <v>11.7</v>
      </c>
      <c r="F396" s="237"/>
      <c r="G396" s="238">
        <f>ROUND(E396*F396,2)</f>
        <v>0</v>
      </c>
      <c r="H396" s="237"/>
      <c r="I396" s="238">
        <f>ROUND(E396*H396,2)</f>
        <v>0</v>
      </c>
      <c r="J396" s="237"/>
      <c r="K396" s="238">
        <f>ROUND(E396*J396,2)</f>
        <v>0</v>
      </c>
      <c r="L396" s="238">
        <v>21</v>
      </c>
      <c r="M396" s="238">
        <f>G396*(1+L396/100)</f>
        <v>0</v>
      </c>
      <c r="N396" s="238">
        <v>0</v>
      </c>
      <c r="O396" s="238">
        <f>ROUND(E396*N396,2)</f>
        <v>0</v>
      </c>
      <c r="P396" s="238">
        <v>0</v>
      </c>
      <c r="Q396" s="238">
        <f>ROUND(E396*P396,2)</f>
        <v>0</v>
      </c>
      <c r="R396" s="238" t="s">
        <v>1343</v>
      </c>
      <c r="S396" s="238" t="s">
        <v>159</v>
      </c>
      <c r="T396" s="239" t="s">
        <v>159</v>
      </c>
      <c r="U396" s="223">
        <v>2E-3</v>
      </c>
      <c r="V396" s="223">
        <f>ROUND(E396*U396,2)</f>
        <v>0.02</v>
      </c>
      <c r="W396" s="223"/>
      <c r="X396" s="223" t="s">
        <v>271</v>
      </c>
      <c r="Y396" s="214"/>
      <c r="Z396" s="214"/>
      <c r="AA396" s="214"/>
      <c r="AB396" s="214"/>
      <c r="AC396" s="214"/>
      <c r="AD396" s="214"/>
      <c r="AE396" s="214"/>
      <c r="AF396" s="214"/>
      <c r="AG396" s="214" t="s">
        <v>319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2265</v>
      </c>
      <c r="D397" s="224"/>
      <c r="E397" s="225">
        <v>2.7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1352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1347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164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2267</v>
      </c>
      <c r="D400" s="224"/>
      <c r="E400" s="225">
        <v>9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52</v>
      </c>
      <c r="B401" s="234" t="s">
        <v>1366</v>
      </c>
      <c r="C401" s="244" t="s">
        <v>1367</v>
      </c>
      <c r="D401" s="235" t="s">
        <v>293</v>
      </c>
      <c r="E401" s="236">
        <v>5.8500000000000003E-2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38" t="s">
        <v>1343</v>
      </c>
      <c r="S401" s="238" t="s">
        <v>159</v>
      </c>
      <c r="T401" s="239" t="s">
        <v>159</v>
      </c>
      <c r="U401" s="223">
        <v>1.1950000000000001</v>
      </c>
      <c r="V401" s="223">
        <f>ROUND(E401*U401,2)</f>
        <v>7.0000000000000007E-2</v>
      </c>
      <c r="W401" s="223"/>
      <c r="X401" s="223" t="s">
        <v>271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272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1368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1368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2270</v>
      </c>
      <c r="D404" s="224"/>
      <c r="E404" s="225">
        <v>1.35E-2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1370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1371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2271</v>
      </c>
      <c r="D407" s="224"/>
      <c r="E407" s="225">
        <v>4.4999999999999998E-2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164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3">
        <v>53</v>
      </c>
      <c r="B408" s="234" t="s">
        <v>1373</v>
      </c>
      <c r="C408" s="244" t="s">
        <v>1374</v>
      </c>
      <c r="D408" s="235" t="s">
        <v>293</v>
      </c>
      <c r="E408" s="236">
        <v>5.8500000000000003E-2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38" t="s">
        <v>1343</v>
      </c>
      <c r="S408" s="238" t="s">
        <v>159</v>
      </c>
      <c r="T408" s="239" t="s">
        <v>159</v>
      </c>
      <c r="U408" s="223">
        <v>0.88400000000000001</v>
      </c>
      <c r="V408" s="223">
        <f>ROUND(E408*U408,2)</f>
        <v>0.05</v>
      </c>
      <c r="W408" s="223"/>
      <c r="X408" s="223" t="s">
        <v>271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319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1368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1368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164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2270</v>
      </c>
      <c r="D411" s="224"/>
      <c r="E411" s="225">
        <v>1.35E-2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1370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1371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2271</v>
      </c>
      <c r="D414" s="224"/>
      <c r="E414" s="225">
        <v>4.4999999999999998E-2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54</v>
      </c>
      <c r="B415" s="234" t="s">
        <v>1375</v>
      </c>
      <c r="C415" s="244" t="s">
        <v>1376</v>
      </c>
      <c r="D415" s="235" t="s">
        <v>293</v>
      </c>
      <c r="E415" s="236">
        <v>1.7549999999999999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0</v>
      </c>
      <c r="O415" s="238">
        <f>ROUND(E415*N415,2)</f>
        <v>0</v>
      </c>
      <c r="P415" s="238">
        <v>0</v>
      </c>
      <c r="Q415" s="238">
        <f>ROUND(E415*P415,2)</f>
        <v>0</v>
      </c>
      <c r="R415" s="238" t="s">
        <v>306</v>
      </c>
      <c r="S415" s="238" t="s">
        <v>159</v>
      </c>
      <c r="T415" s="239" t="s">
        <v>159</v>
      </c>
      <c r="U415" s="223">
        <v>0</v>
      </c>
      <c r="V415" s="223">
        <f>ROUND(E415*U415,2)</f>
        <v>0</v>
      </c>
      <c r="W415" s="223"/>
      <c r="X415" s="223" t="s">
        <v>271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319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1377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2134</v>
      </c>
      <c r="D417" s="224"/>
      <c r="E417" s="225">
        <v>0.40500000000000003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1162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1163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5" t="s">
        <v>2135</v>
      </c>
      <c r="D420" s="224"/>
      <c r="E420" s="225">
        <v>1.35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3">
        <v>55</v>
      </c>
      <c r="B421" s="234" t="s">
        <v>603</v>
      </c>
      <c r="C421" s="244" t="s">
        <v>604</v>
      </c>
      <c r="D421" s="235" t="s">
        <v>293</v>
      </c>
      <c r="E421" s="236">
        <v>2.8760400000000002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38" t="s">
        <v>306</v>
      </c>
      <c r="S421" s="238" t="s">
        <v>159</v>
      </c>
      <c r="T421" s="239" t="s">
        <v>159</v>
      </c>
      <c r="U421" s="223">
        <v>0</v>
      </c>
      <c r="V421" s="223">
        <f>ROUND(E421*U421,2)</f>
        <v>0</v>
      </c>
      <c r="W421" s="223"/>
      <c r="X421" s="223" t="s">
        <v>271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272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21"/>
      <c r="B422" s="222"/>
      <c r="C422" s="245" t="s">
        <v>2272</v>
      </c>
      <c r="D422" s="224"/>
      <c r="E422" s="225">
        <v>1.64079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2056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1380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2273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45" t="s">
        <v>2224</v>
      </c>
      <c r="D426" s="224"/>
      <c r="E426" s="225">
        <v>1.23525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45" t="s">
        <v>517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21"/>
      <c r="B428" s="222"/>
      <c r="C428" s="245" t="s">
        <v>609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610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33">
        <v>56</v>
      </c>
      <c r="B430" s="234" t="s">
        <v>611</v>
      </c>
      <c r="C430" s="244" t="s">
        <v>612</v>
      </c>
      <c r="D430" s="235" t="s">
        <v>293</v>
      </c>
      <c r="E430" s="236">
        <v>2.2999200000000002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0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306</v>
      </c>
      <c r="S430" s="238" t="s">
        <v>159</v>
      </c>
      <c r="T430" s="239" t="s">
        <v>159</v>
      </c>
      <c r="U430" s="223">
        <v>0</v>
      </c>
      <c r="V430" s="223">
        <f>ROUND(E430*U430,2)</f>
        <v>0</v>
      </c>
      <c r="W430" s="223"/>
      <c r="X430" s="223" t="s">
        <v>271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319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2274</v>
      </c>
      <c r="D431" s="224"/>
      <c r="E431" s="225">
        <v>0.87509000000000003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2059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2275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2276</v>
      </c>
      <c r="D434" s="224"/>
      <c r="E434" s="225">
        <v>0.34273999999999999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2062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2277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2278</v>
      </c>
      <c r="D437" s="224"/>
      <c r="E437" s="225">
        <v>5.8340000000000003E-2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2065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2279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2280</v>
      </c>
      <c r="D440" s="224"/>
      <c r="E440" s="225">
        <v>6.3E-2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623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2232</v>
      </c>
      <c r="D442" s="224"/>
      <c r="E442" s="225">
        <v>0.96074999999999999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5" t="s">
        <v>533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5" t="s">
        <v>624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625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3">
        <v>57</v>
      </c>
      <c r="B446" s="234" t="s">
        <v>1392</v>
      </c>
      <c r="C446" s="244" t="s">
        <v>1393</v>
      </c>
      <c r="D446" s="235" t="s">
        <v>957</v>
      </c>
      <c r="E446" s="236">
        <v>7.0199999999999999E-2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1E-3</v>
      </c>
      <c r="O446" s="238">
        <f>ROUND(E446*N446,2)</f>
        <v>0</v>
      </c>
      <c r="P446" s="238">
        <v>0</v>
      </c>
      <c r="Q446" s="238">
        <f>ROUND(E446*P446,2)</f>
        <v>0</v>
      </c>
      <c r="R446" s="238" t="s">
        <v>629</v>
      </c>
      <c r="S446" s="238" t="s">
        <v>159</v>
      </c>
      <c r="T446" s="239" t="s">
        <v>159</v>
      </c>
      <c r="U446" s="223">
        <v>0</v>
      </c>
      <c r="V446" s="223">
        <f>ROUND(E446*U446,2)</f>
        <v>0</v>
      </c>
      <c r="W446" s="223"/>
      <c r="X446" s="223" t="s">
        <v>630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631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2281</v>
      </c>
      <c r="D447" s="224"/>
      <c r="E447" s="225">
        <v>1.6199999999999999E-2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2282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1396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2283</v>
      </c>
      <c r="D450" s="224"/>
      <c r="E450" s="225">
        <v>5.3999999999999999E-2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33">
        <v>58</v>
      </c>
      <c r="B451" s="234" t="s">
        <v>1398</v>
      </c>
      <c r="C451" s="244" t="s">
        <v>1399</v>
      </c>
      <c r="D451" s="235" t="s">
        <v>1400</v>
      </c>
      <c r="E451" s="236">
        <v>5.9000000000000003E-4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1E-3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629</v>
      </c>
      <c r="S451" s="238" t="s">
        <v>159</v>
      </c>
      <c r="T451" s="239" t="s">
        <v>159</v>
      </c>
      <c r="U451" s="223">
        <v>0</v>
      </c>
      <c r="V451" s="223">
        <f>ROUND(E451*U451,2)</f>
        <v>0</v>
      </c>
      <c r="W451" s="223"/>
      <c r="X451" s="223" t="s">
        <v>630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658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2284</v>
      </c>
      <c r="D452" s="224"/>
      <c r="E452" s="225">
        <v>1.3999999999999999E-4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1402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1403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2285</v>
      </c>
      <c r="D455" s="224"/>
      <c r="E455" s="225">
        <v>4.4999999999999999E-4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33">
        <v>59</v>
      </c>
      <c r="B456" s="234" t="s">
        <v>626</v>
      </c>
      <c r="C456" s="244" t="s">
        <v>627</v>
      </c>
      <c r="D456" s="235" t="s">
        <v>628</v>
      </c>
      <c r="E456" s="236">
        <v>3.8657400000000002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1</v>
      </c>
      <c r="O456" s="238">
        <f>ROUND(E456*N456,2)</f>
        <v>3.87</v>
      </c>
      <c r="P456" s="238">
        <v>0</v>
      </c>
      <c r="Q456" s="238">
        <f>ROUND(E456*P456,2)</f>
        <v>0</v>
      </c>
      <c r="R456" s="238" t="s">
        <v>629</v>
      </c>
      <c r="S456" s="238" t="s">
        <v>159</v>
      </c>
      <c r="T456" s="239" t="s">
        <v>159</v>
      </c>
      <c r="U456" s="223">
        <v>0</v>
      </c>
      <c r="V456" s="223">
        <f>ROUND(E456*U456,2)</f>
        <v>0</v>
      </c>
      <c r="W456" s="223"/>
      <c r="X456" s="223" t="s">
        <v>630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631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2286</v>
      </c>
      <c r="D457" s="224"/>
      <c r="E457" s="225">
        <v>3.8657400000000002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1406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634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635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60</v>
      </c>
      <c r="B461" s="234" t="s">
        <v>636</v>
      </c>
      <c r="C461" s="244" t="s">
        <v>637</v>
      </c>
      <c r="D461" s="235" t="s">
        <v>628</v>
      </c>
      <c r="E461" s="236">
        <v>3.843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</v>
      </c>
      <c r="O461" s="238">
        <f>ROUND(E461*N461,2)</f>
        <v>3.84</v>
      </c>
      <c r="P461" s="238">
        <v>0</v>
      </c>
      <c r="Q461" s="238">
        <f>ROUND(E461*P461,2)</f>
        <v>0</v>
      </c>
      <c r="R461" s="238" t="s">
        <v>629</v>
      </c>
      <c r="S461" s="238" t="s">
        <v>159</v>
      </c>
      <c r="T461" s="239" t="s">
        <v>159</v>
      </c>
      <c r="U461" s="223">
        <v>0</v>
      </c>
      <c r="V461" s="223">
        <f>ROUND(E461*U461,2)</f>
        <v>0</v>
      </c>
      <c r="W461" s="223"/>
      <c r="X461" s="223" t="s">
        <v>630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631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638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164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639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640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641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21"/>
      <c r="B466" s="222"/>
      <c r="C466" s="245" t="s">
        <v>2287</v>
      </c>
      <c r="D466" s="224"/>
      <c r="E466" s="225">
        <v>3.843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643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x14ac:dyDescent="0.2">
      <c r="A468" s="227" t="s">
        <v>154</v>
      </c>
      <c r="B468" s="228" t="s">
        <v>91</v>
      </c>
      <c r="C468" s="243" t="s">
        <v>92</v>
      </c>
      <c r="D468" s="229"/>
      <c r="E468" s="230"/>
      <c r="F468" s="231"/>
      <c r="G468" s="231">
        <f>SUMIF(AG469:AG478,"&lt;&gt;NOR",G469:G478)</f>
        <v>0</v>
      </c>
      <c r="H468" s="231"/>
      <c r="I468" s="231">
        <f>SUM(I469:I478)</f>
        <v>0</v>
      </c>
      <c r="J468" s="231"/>
      <c r="K468" s="231">
        <f>SUM(K469:K478)</f>
        <v>0</v>
      </c>
      <c r="L468" s="231"/>
      <c r="M468" s="231">
        <f>SUM(M469:M478)</f>
        <v>0</v>
      </c>
      <c r="N468" s="231"/>
      <c r="O468" s="231">
        <f>SUM(O469:O478)</f>
        <v>1.1599999999999999</v>
      </c>
      <c r="P468" s="231"/>
      <c r="Q468" s="231">
        <f>SUM(Q469:Q478)</f>
        <v>0</v>
      </c>
      <c r="R468" s="231"/>
      <c r="S468" s="231"/>
      <c r="T468" s="232"/>
      <c r="U468" s="226"/>
      <c r="V468" s="226">
        <f>SUM(V469:V478)</f>
        <v>1.0899999999999999</v>
      </c>
      <c r="W468" s="226"/>
      <c r="X468" s="226"/>
      <c r="AG468" t="s">
        <v>155</v>
      </c>
    </row>
    <row r="469" spans="1:60" outlineLevel="1" x14ac:dyDescent="0.2">
      <c r="A469" s="233">
        <v>61</v>
      </c>
      <c r="B469" s="234" t="s">
        <v>644</v>
      </c>
      <c r="C469" s="244" t="s">
        <v>645</v>
      </c>
      <c r="D469" s="235" t="s">
        <v>318</v>
      </c>
      <c r="E469" s="236">
        <v>5.25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0.22106999999999999</v>
      </c>
      <c r="O469" s="238">
        <f>ROUND(E469*N469,2)</f>
        <v>1.1599999999999999</v>
      </c>
      <c r="P469" s="238">
        <v>0</v>
      </c>
      <c r="Q469" s="238">
        <f>ROUND(E469*P469,2)</f>
        <v>0</v>
      </c>
      <c r="R469" s="238" t="s">
        <v>646</v>
      </c>
      <c r="S469" s="238" t="s">
        <v>159</v>
      </c>
      <c r="T469" s="239" t="s">
        <v>159</v>
      </c>
      <c r="U469" s="223">
        <v>0.185</v>
      </c>
      <c r="V469" s="223">
        <f>ROUND(E469*U469,2)</f>
        <v>0.97</v>
      </c>
      <c r="W469" s="223"/>
      <c r="X469" s="223" t="s">
        <v>271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272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3" t="s">
        <v>647</v>
      </c>
      <c r="D470" s="251"/>
      <c r="E470" s="251"/>
      <c r="F470" s="251"/>
      <c r="G470" s="251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288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40" t="str">
        <f>C470</f>
        <v>se zřízením štěrkopískového lože pod trubky a s jejich obsypem v průměrném celkovém množství do 0,15 m3/m,</v>
      </c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2288</v>
      </c>
      <c r="D471" s="224"/>
      <c r="E471" s="225">
        <v>5.25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164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3">
        <v>62</v>
      </c>
      <c r="B472" s="234" t="s">
        <v>649</v>
      </c>
      <c r="C472" s="244" t="s">
        <v>650</v>
      </c>
      <c r="D472" s="235" t="s">
        <v>277</v>
      </c>
      <c r="E472" s="236">
        <v>1.64934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1.8000000000000001E-4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294</v>
      </c>
      <c r="S472" s="238" t="s">
        <v>159</v>
      </c>
      <c r="T472" s="239" t="s">
        <v>159</v>
      </c>
      <c r="U472" s="223">
        <v>7.4999999999999997E-2</v>
      </c>
      <c r="V472" s="223">
        <f>ROUND(E472*U472,2)</f>
        <v>0.12</v>
      </c>
      <c r="W472" s="223"/>
      <c r="X472" s="223" t="s">
        <v>271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319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3" t="s">
        <v>651</v>
      </c>
      <c r="D473" s="251"/>
      <c r="E473" s="251"/>
      <c r="F473" s="251"/>
      <c r="G473" s="25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288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2289</v>
      </c>
      <c r="D474" s="224"/>
      <c r="E474" s="225">
        <v>1.64934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164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63</v>
      </c>
      <c r="B475" s="234" t="s">
        <v>653</v>
      </c>
      <c r="C475" s="244" t="s">
        <v>654</v>
      </c>
      <c r="D475" s="235" t="s">
        <v>318</v>
      </c>
      <c r="E475" s="236">
        <v>5.7382499999999999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4.8000000000000001E-4</v>
      </c>
      <c r="O475" s="238">
        <f>ROUND(E475*N475,2)</f>
        <v>0</v>
      </c>
      <c r="P475" s="238">
        <v>0</v>
      </c>
      <c r="Q475" s="238">
        <f>ROUND(E475*P475,2)</f>
        <v>0</v>
      </c>
      <c r="R475" s="238" t="s">
        <v>629</v>
      </c>
      <c r="S475" s="238" t="s">
        <v>159</v>
      </c>
      <c r="T475" s="239" t="s">
        <v>159</v>
      </c>
      <c r="U475" s="223">
        <v>0</v>
      </c>
      <c r="V475" s="223">
        <f>ROUND(E475*U475,2)</f>
        <v>0</v>
      </c>
      <c r="W475" s="223"/>
      <c r="X475" s="223" t="s">
        <v>630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631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5" t="s">
        <v>2290</v>
      </c>
      <c r="D476" s="224"/>
      <c r="E476" s="225">
        <v>5.7382499999999999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164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33">
        <v>64</v>
      </c>
      <c r="B477" s="234" t="s">
        <v>656</v>
      </c>
      <c r="C477" s="244" t="s">
        <v>657</v>
      </c>
      <c r="D477" s="235" t="s">
        <v>318</v>
      </c>
      <c r="E477" s="236">
        <v>1.8967400000000001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3.8000000000000002E-4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629</v>
      </c>
      <c r="S477" s="238" t="s">
        <v>159</v>
      </c>
      <c r="T477" s="239" t="s">
        <v>159</v>
      </c>
      <c r="U477" s="223">
        <v>0</v>
      </c>
      <c r="V477" s="223">
        <f>ROUND(E477*U477,2)</f>
        <v>0</v>
      </c>
      <c r="W477" s="223"/>
      <c r="X477" s="223" t="s">
        <v>630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658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2291</v>
      </c>
      <c r="D478" s="224"/>
      <c r="E478" s="225">
        <v>1.8967400000000001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154</v>
      </c>
      <c r="B479" s="228" t="s">
        <v>93</v>
      </c>
      <c r="C479" s="243" t="s">
        <v>94</v>
      </c>
      <c r="D479" s="229"/>
      <c r="E479" s="230"/>
      <c r="F479" s="231"/>
      <c r="G479" s="231">
        <f>SUMIF(AG480:AG482,"&lt;&gt;NOR",G480:G482)</f>
        <v>0</v>
      </c>
      <c r="H479" s="231"/>
      <c r="I479" s="231">
        <f>SUM(I480:I482)</f>
        <v>0</v>
      </c>
      <c r="J479" s="231"/>
      <c r="K479" s="231">
        <f>SUM(K480:K482)</f>
        <v>0</v>
      </c>
      <c r="L479" s="231"/>
      <c r="M479" s="231">
        <f>SUM(M480:M482)</f>
        <v>0</v>
      </c>
      <c r="N479" s="231"/>
      <c r="O479" s="231">
        <f>SUM(O480:O482)</f>
        <v>0</v>
      </c>
      <c r="P479" s="231"/>
      <c r="Q479" s="231">
        <f>SUM(Q480:Q482)</f>
        <v>0</v>
      </c>
      <c r="R479" s="231"/>
      <c r="S479" s="231"/>
      <c r="T479" s="232"/>
      <c r="U479" s="226"/>
      <c r="V479" s="226">
        <f>SUM(V480:V482)</f>
        <v>2.0499999999999998</v>
      </c>
      <c r="W479" s="226"/>
      <c r="X479" s="226"/>
      <c r="AG479" t="s">
        <v>155</v>
      </c>
    </row>
    <row r="480" spans="1:60" outlineLevel="1" x14ac:dyDescent="0.2">
      <c r="A480" s="233">
        <v>65</v>
      </c>
      <c r="B480" s="234" t="s">
        <v>660</v>
      </c>
      <c r="C480" s="244" t="s">
        <v>661</v>
      </c>
      <c r="D480" s="235" t="s">
        <v>318</v>
      </c>
      <c r="E480" s="236">
        <v>7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646</v>
      </c>
      <c r="S480" s="238" t="s">
        <v>159</v>
      </c>
      <c r="T480" s="239" t="s">
        <v>159</v>
      </c>
      <c r="U480" s="223">
        <v>0.29299999999999998</v>
      </c>
      <c r="V480" s="223">
        <f>ROUND(E480*U480,2)</f>
        <v>2.0499999999999998</v>
      </c>
      <c r="W480" s="223"/>
      <c r="X480" s="223" t="s">
        <v>271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272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6" t="s">
        <v>662</v>
      </c>
      <c r="D481" s="241"/>
      <c r="E481" s="241"/>
      <c r="F481" s="241"/>
      <c r="G481" s="24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210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2292</v>
      </c>
      <c r="D482" s="224"/>
      <c r="E482" s="225">
        <v>7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x14ac:dyDescent="0.2">
      <c r="A483" s="227" t="s">
        <v>154</v>
      </c>
      <c r="B483" s="228" t="s">
        <v>95</v>
      </c>
      <c r="C483" s="243" t="s">
        <v>96</v>
      </c>
      <c r="D483" s="229"/>
      <c r="E483" s="230"/>
      <c r="F483" s="231"/>
      <c r="G483" s="231">
        <f>SUMIF(AG484:AG489,"&lt;&gt;NOR",G484:G489)</f>
        <v>0</v>
      </c>
      <c r="H483" s="231"/>
      <c r="I483" s="231">
        <f>SUM(I484:I489)</f>
        <v>0</v>
      </c>
      <c r="J483" s="231"/>
      <c r="K483" s="231">
        <f>SUM(K484:K489)</f>
        <v>0</v>
      </c>
      <c r="L483" s="231"/>
      <c r="M483" s="231">
        <f>SUM(M484:M489)</f>
        <v>0</v>
      </c>
      <c r="N483" s="231"/>
      <c r="O483" s="231">
        <f>SUM(O484:O489)</f>
        <v>2.58</v>
      </c>
      <c r="P483" s="231"/>
      <c r="Q483" s="231">
        <f>SUM(Q484:Q489)</f>
        <v>0</v>
      </c>
      <c r="R483" s="231"/>
      <c r="S483" s="231"/>
      <c r="T483" s="232"/>
      <c r="U483" s="226"/>
      <c r="V483" s="226">
        <f>SUM(V484:V489)</f>
        <v>1.6400000000000001</v>
      </c>
      <c r="W483" s="226"/>
      <c r="X483" s="226"/>
      <c r="AG483" t="s">
        <v>155</v>
      </c>
    </row>
    <row r="484" spans="1:60" outlineLevel="1" x14ac:dyDescent="0.2">
      <c r="A484" s="233">
        <v>66</v>
      </c>
      <c r="B484" s="234" t="s">
        <v>664</v>
      </c>
      <c r="C484" s="244" t="s">
        <v>665</v>
      </c>
      <c r="D484" s="235" t="s">
        <v>293</v>
      </c>
      <c r="E484" s="236">
        <v>0.68615000000000004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1.8907700000000001</v>
      </c>
      <c r="O484" s="238">
        <f>ROUND(E484*N484,2)</f>
        <v>1.3</v>
      </c>
      <c r="P484" s="238">
        <v>0</v>
      </c>
      <c r="Q484" s="238">
        <f>ROUND(E484*P484,2)</f>
        <v>0</v>
      </c>
      <c r="R484" s="238" t="s">
        <v>646</v>
      </c>
      <c r="S484" s="238" t="s">
        <v>159</v>
      </c>
      <c r="T484" s="239" t="s">
        <v>159</v>
      </c>
      <c r="U484" s="223">
        <v>1.3169999999999999</v>
      </c>
      <c r="V484" s="223">
        <f>ROUND(E484*U484,2)</f>
        <v>0.9</v>
      </c>
      <c r="W484" s="223"/>
      <c r="X484" s="223" t="s">
        <v>271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272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3" t="s">
        <v>666</v>
      </c>
      <c r="D485" s="251"/>
      <c r="E485" s="251"/>
      <c r="F485" s="251"/>
      <c r="G485" s="251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288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2293</v>
      </c>
      <c r="D486" s="224"/>
      <c r="E486" s="225">
        <v>0.68615000000000004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1414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164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67</v>
      </c>
      <c r="B488" s="234" t="s">
        <v>676</v>
      </c>
      <c r="C488" s="244" t="s">
        <v>677</v>
      </c>
      <c r="D488" s="235" t="s">
        <v>293</v>
      </c>
      <c r="E488" s="236">
        <v>0.51749999999999996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2.4815700000000001</v>
      </c>
      <c r="O488" s="238">
        <f>ROUND(E488*N488,2)</f>
        <v>1.28</v>
      </c>
      <c r="P488" s="238">
        <v>0</v>
      </c>
      <c r="Q488" s="238">
        <f>ROUND(E488*P488,2)</f>
        <v>0</v>
      </c>
      <c r="R488" s="238" t="s">
        <v>678</v>
      </c>
      <c r="S488" s="238" t="s">
        <v>159</v>
      </c>
      <c r="T488" s="239" t="s">
        <v>159</v>
      </c>
      <c r="U488" s="223">
        <v>1.4379999999999999</v>
      </c>
      <c r="V488" s="223">
        <f>ROUND(E488*U488,2)</f>
        <v>0.74</v>
      </c>
      <c r="W488" s="223"/>
      <c r="X488" s="223" t="s">
        <v>271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272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2294</v>
      </c>
      <c r="D489" s="224"/>
      <c r="E489" s="225">
        <v>0.51749999999999996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x14ac:dyDescent="0.2">
      <c r="A490" s="227" t="s">
        <v>154</v>
      </c>
      <c r="B490" s="228" t="s">
        <v>97</v>
      </c>
      <c r="C490" s="243" t="s">
        <v>98</v>
      </c>
      <c r="D490" s="229"/>
      <c r="E490" s="230"/>
      <c r="F490" s="231"/>
      <c r="G490" s="231">
        <f>SUMIF(AG491:AG550,"&lt;&gt;NOR",G491:G550)</f>
        <v>0</v>
      </c>
      <c r="H490" s="231"/>
      <c r="I490" s="231">
        <f>SUM(I491:I550)</f>
        <v>0</v>
      </c>
      <c r="J490" s="231"/>
      <c r="K490" s="231">
        <f>SUM(K491:K550)</f>
        <v>0</v>
      </c>
      <c r="L490" s="231"/>
      <c r="M490" s="231">
        <f>SUM(M491:M550)</f>
        <v>0</v>
      </c>
      <c r="N490" s="231"/>
      <c r="O490" s="231">
        <f>SUM(O491:O550)</f>
        <v>4.46</v>
      </c>
      <c r="P490" s="231"/>
      <c r="Q490" s="231">
        <f>SUM(Q491:Q550)</f>
        <v>0</v>
      </c>
      <c r="R490" s="231"/>
      <c r="S490" s="231"/>
      <c r="T490" s="232"/>
      <c r="U490" s="226"/>
      <c r="V490" s="226">
        <f>SUM(V491:V550)</f>
        <v>4.45</v>
      </c>
      <c r="W490" s="226"/>
      <c r="X490" s="226"/>
      <c r="AG490" t="s">
        <v>155</v>
      </c>
    </row>
    <row r="491" spans="1:60" outlineLevel="1" x14ac:dyDescent="0.2">
      <c r="A491" s="233">
        <v>68</v>
      </c>
      <c r="B491" s="234" t="s">
        <v>680</v>
      </c>
      <c r="C491" s="244" t="s">
        <v>681</v>
      </c>
      <c r="D491" s="235" t="s">
        <v>277</v>
      </c>
      <c r="E491" s="236">
        <v>2.0699999999999998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0.30360999999999999</v>
      </c>
      <c r="O491" s="238">
        <f>ROUND(E491*N491,2)</f>
        <v>0.63</v>
      </c>
      <c r="P491" s="238">
        <v>0</v>
      </c>
      <c r="Q491" s="238">
        <f>ROUND(E491*P491,2)</f>
        <v>0</v>
      </c>
      <c r="R491" s="238" t="s">
        <v>278</v>
      </c>
      <c r="S491" s="238" t="s">
        <v>159</v>
      </c>
      <c r="T491" s="239" t="s">
        <v>159</v>
      </c>
      <c r="U491" s="223">
        <v>1.6E-2</v>
      </c>
      <c r="V491" s="223">
        <f>ROUND(E491*U491,2)</f>
        <v>0.03</v>
      </c>
      <c r="W491" s="223"/>
      <c r="X491" s="223" t="s">
        <v>271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272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3" t="s">
        <v>682</v>
      </c>
      <c r="D492" s="251"/>
      <c r="E492" s="251"/>
      <c r="F492" s="251"/>
      <c r="G492" s="251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288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2295</v>
      </c>
      <c r="D493" s="224"/>
      <c r="E493" s="225">
        <v>2.0699999999999998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684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3">
        <v>69</v>
      </c>
      <c r="B495" s="234" t="s">
        <v>680</v>
      </c>
      <c r="C495" s="244" t="s">
        <v>681</v>
      </c>
      <c r="D495" s="235" t="s">
        <v>277</v>
      </c>
      <c r="E495" s="236">
        <v>1.53</v>
      </c>
      <c r="F495" s="237"/>
      <c r="G495" s="238">
        <f>ROUND(E495*F495,2)</f>
        <v>0</v>
      </c>
      <c r="H495" s="237"/>
      <c r="I495" s="238">
        <f>ROUND(E495*H495,2)</f>
        <v>0</v>
      </c>
      <c r="J495" s="237"/>
      <c r="K495" s="238">
        <f>ROUND(E495*J495,2)</f>
        <v>0</v>
      </c>
      <c r="L495" s="238">
        <v>21</v>
      </c>
      <c r="M495" s="238">
        <f>G495*(1+L495/100)</f>
        <v>0</v>
      </c>
      <c r="N495" s="238">
        <v>0.30360999999999999</v>
      </c>
      <c r="O495" s="238">
        <f>ROUND(E495*N495,2)</f>
        <v>0.46</v>
      </c>
      <c r="P495" s="238">
        <v>0</v>
      </c>
      <c r="Q495" s="238">
        <f>ROUND(E495*P495,2)</f>
        <v>0</v>
      </c>
      <c r="R495" s="238" t="s">
        <v>278</v>
      </c>
      <c r="S495" s="238" t="s">
        <v>159</v>
      </c>
      <c r="T495" s="239" t="s">
        <v>159</v>
      </c>
      <c r="U495" s="223">
        <v>1.6E-2</v>
      </c>
      <c r="V495" s="223">
        <f>ROUND(E495*U495,2)</f>
        <v>0.02</v>
      </c>
      <c r="W495" s="223"/>
      <c r="X495" s="223" t="s">
        <v>271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272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682</v>
      </c>
      <c r="D496" s="251"/>
      <c r="E496" s="251"/>
      <c r="F496" s="251"/>
      <c r="G496" s="251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288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1740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2296</v>
      </c>
      <c r="D498" s="224"/>
      <c r="E498" s="225">
        <v>1.53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2297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33">
        <v>70</v>
      </c>
      <c r="B500" s="234" t="s">
        <v>685</v>
      </c>
      <c r="C500" s="244" t="s">
        <v>686</v>
      </c>
      <c r="D500" s="235" t="s">
        <v>277</v>
      </c>
      <c r="E500" s="236">
        <v>2.0699999999999998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0.55125000000000002</v>
      </c>
      <c r="O500" s="238">
        <f>ROUND(E500*N500,2)</f>
        <v>1.1399999999999999</v>
      </c>
      <c r="P500" s="238">
        <v>0</v>
      </c>
      <c r="Q500" s="238">
        <f>ROUND(E500*P500,2)</f>
        <v>0</v>
      </c>
      <c r="R500" s="238" t="s">
        <v>278</v>
      </c>
      <c r="S500" s="238" t="s">
        <v>159</v>
      </c>
      <c r="T500" s="239" t="s">
        <v>159</v>
      </c>
      <c r="U500" s="223">
        <v>2.7E-2</v>
      </c>
      <c r="V500" s="223">
        <f>ROUND(E500*U500,2)</f>
        <v>0.06</v>
      </c>
      <c r="W500" s="223"/>
      <c r="X500" s="223" t="s">
        <v>271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272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2295</v>
      </c>
      <c r="D501" s="224"/>
      <c r="E501" s="225">
        <v>2.0699999999999998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71</v>
      </c>
      <c r="B502" s="234" t="s">
        <v>687</v>
      </c>
      <c r="C502" s="244" t="s">
        <v>688</v>
      </c>
      <c r="D502" s="235" t="s">
        <v>293</v>
      </c>
      <c r="E502" s="236">
        <v>0.23400000000000001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1.6867000000000001</v>
      </c>
      <c r="O502" s="238">
        <f>ROUND(E502*N502,2)</f>
        <v>0.39</v>
      </c>
      <c r="P502" s="238">
        <v>0</v>
      </c>
      <c r="Q502" s="238">
        <f>ROUND(E502*P502,2)</f>
        <v>0</v>
      </c>
      <c r="R502" s="238" t="s">
        <v>278</v>
      </c>
      <c r="S502" s="238" t="s">
        <v>159</v>
      </c>
      <c r="T502" s="239" t="s">
        <v>159</v>
      </c>
      <c r="U502" s="223">
        <v>0.16200000000000001</v>
      </c>
      <c r="V502" s="223">
        <f>ROUND(E502*U502,2)</f>
        <v>0.04</v>
      </c>
      <c r="W502" s="223"/>
      <c r="X502" s="223" t="s">
        <v>271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272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3" t="s">
        <v>689</v>
      </c>
      <c r="D503" s="251"/>
      <c r="E503" s="251"/>
      <c r="F503" s="251"/>
      <c r="G503" s="251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288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2113</v>
      </c>
      <c r="D504" s="224"/>
      <c r="E504" s="225">
        <v>0.10349999999999999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5" t="s">
        <v>2114</v>
      </c>
      <c r="D505" s="224"/>
      <c r="E505" s="225">
        <v>7.6499999999999999E-2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164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2115</v>
      </c>
      <c r="D506" s="224"/>
      <c r="E506" s="225">
        <v>2.07E-2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164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45" t="s">
        <v>2116</v>
      </c>
      <c r="D507" s="224"/>
      <c r="E507" s="225">
        <v>1.5299999999999999E-2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21"/>
      <c r="B508" s="222"/>
      <c r="C508" s="245" t="s">
        <v>2117</v>
      </c>
      <c r="D508" s="224"/>
      <c r="E508" s="225">
        <v>1.035E-2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2118</v>
      </c>
      <c r="D509" s="224"/>
      <c r="E509" s="225">
        <v>7.6499999999999997E-3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45" t="s">
        <v>2298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164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45" t="s">
        <v>2299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2300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164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3">
        <v>72</v>
      </c>
      <c r="B513" s="234" t="s">
        <v>693</v>
      </c>
      <c r="C513" s="244" t="s">
        <v>694</v>
      </c>
      <c r="D513" s="235" t="s">
        <v>628</v>
      </c>
      <c r="E513" s="236">
        <v>0.53280000000000005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1.1000000000000001</v>
      </c>
      <c r="O513" s="238">
        <f>ROUND(E513*N513,2)</f>
        <v>0.59</v>
      </c>
      <c r="P513" s="238">
        <v>0</v>
      </c>
      <c r="Q513" s="238">
        <f>ROUND(E513*P513,2)</f>
        <v>0</v>
      </c>
      <c r="R513" s="238" t="s">
        <v>278</v>
      </c>
      <c r="S513" s="238" t="s">
        <v>159</v>
      </c>
      <c r="T513" s="239" t="s">
        <v>159</v>
      </c>
      <c r="U513" s="223">
        <v>0.16300000000000001</v>
      </c>
      <c r="V513" s="223">
        <f>ROUND(E513*U513,2)</f>
        <v>0.09</v>
      </c>
      <c r="W513" s="223"/>
      <c r="X513" s="223" t="s">
        <v>271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272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689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288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2301</v>
      </c>
      <c r="D515" s="224"/>
      <c r="E515" s="225">
        <v>0.30636000000000002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2302</v>
      </c>
      <c r="D516" s="224"/>
      <c r="E516" s="225">
        <v>0.22644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21"/>
      <c r="B517" s="222"/>
      <c r="C517" s="245" t="s">
        <v>2303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164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33">
        <v>73</v>
      </c>
      <c r="B518" s="234" t="s">
        <v>698</v>
      </c>
      <c r="C518" s="244" t="s">
        <v>699</v>
      </c>
      <c r="D518" s="235" t="s">
        <v>628</v>
      </c>
      <c r="E518" s="236">
        <v>0.39395999999999998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1</v>
      </c>
      <c r="O518" s="238">
        <f>ROUND(E518*N518,2)</f>
        <v>0.39</v>
      </c>
      <c r="P518" s="238">
        <v>0</v>
      </c>
      <c r="Q518" s="238">
        <f>ROUND(E518*P518,2)</f>
        <v>0</v>
      </c>
      <c r="R518" s="238" t="s">
        <v>278</v>
      </c>
      <c r="S518" s="238" t="s">
        <v>159</v>
      </c>
      <c r="T518" s="239" t="s">
        <v>159</v>
      </c>
      <c r="U518" s="223">
        <v>0.40600000000000003</v>
      </c>
      <c r="V518" s="223">
        <f>ROUND(E518*U518,2)</f>
        <v>0.16</v>
      </c>
      <c r="W518" s="223"/>
      <c r="X518" s="223" t="s">
        <v>271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272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3" t="s">
        <v>689</v>
      </c>
      <c r="D519" s="251"/>
      <c r="E519" s="251"/>
      <c r="F519" s="251"/>
      <c r="G519" s="251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288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2304</v>
      </c>
      <c r="D520" s="224"/>
      <c r="E520" s="225">
        <v>0.39395999999999998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45" t="s">
        <v>2305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74</v>
      </c>
      <c r="B522" s="234" t="s">
        <v>702</v>
      </c>
      <c r="C522" s="244" t="s">
        <v>703</v>
      </c>
      <c r="D522" s="235" t="s">
        <v>277</v>
      </c>
      <c r="E522" s="236">
        <v>0.57499999999999996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0.11545</v>
      </c>
      <c r="O522" s="238">
        <f>ROUND(E522*N522,2)</f>
        <v>7.0000000000000007E-2</v>
      </c>
      <c r="P522" s="238">
        <v>0</v>
      </c>
      <c r="Q522" s="238">
        <f>ROUND(E522*P522,2)</f>
        <v>0</v>
      </c>
      <c r="R522" s="238" t="s">
        <v>278</v>
      </c>
      <c r="S522" s="238" t="s">
        <v>159</v>
      </c>
      <c r="T522" s="239" t="s">
        <v>159</v>
      </c>
      <c r="U522" s="223">
        <v>4.5999999999999999E-2</v>
      </c>
      <c r="V522" s="223">
        <f>ROUND(E522*U522,2)</f>
        <v>0.03</v>
      </c>
      <c r="W522" s="223"/>
      <c r="X522" s="223" t="s">
        <v>271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272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3" t="s">
        <v>704</v>
      </c>
      <c r="D523" s="251"/>
      <c r="E523" s="251"/>
      <c r="F523" s="251"/>
      <c r="G523" s="251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288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2306</v>
      </c>
      <c r="D524" s="224"/>
      <c r="E524" s="225">
        <v>0.57499999999999996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75</v>
      </c>
      <c r="B525" s="234" t="s">
        <v>706</v>
      </c>
      <c r="C525" s="244" t="s">
        <v>707</v>
      </c>
      <c r="D525" s="235" t="s">
        <v>277</v>
      </c>
      <c r="E525" s="236">
        <v>0.96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9.9900000000000006E-3</v>
      </c>
      <c r="O525" s="238">
        <f>ROUND(E525*N525,2)</f>
        <v>0.01</v>
      </c>
      <c r="P525" s="238">
        <v>0</v>
      </c>
      <c r="Q525" s="238">
        <f>ROUND(E525*P525,2)</f>
        <v>0</v>
      </c>
      <c r="R525" s="238" t="s">
        <v>278</v>
      </c>
      <c r="S525" s="238" t="s">
        <v>159</v>
      </c>
      <c r="T525" s="239" t="s">
        <v>159</v>
      </c>
      <c r="U525" s="223">
        <v>0.01</v>
      </c>
      <c r="V525" s="223">
        <f>ROUND(E525*U525,2)</f>
        <v>0.01</v>
      </c>
      <c r="W525" s="223"/>
      <c r="X525" s="223" t="s">
        <v>271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272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708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288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2307</v>
      </c>
      <c r="D527" s="224"/>
      <c r="E527" s="225">
        <v>0.69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2308</v>
      </c>
      <c r="D528" s="224"/>
      <c r="E528" s="225">
        <v>0.27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5" t="s">
        <v>2309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164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3">
        <v>76</v>
      </c>
      <c r="B530" s="234" t="s">
        <v>712</v>
      </c>
      <c r="C530" s="244" t="s">
        <v>713</v>
      </c>
      <c r="D530" s="235" t="s">
        <v>277</v>
      </c>
      <c r="E530" s="236">
        <v>4.37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0.10255</v>
      </c>
      <c r="O530" s="238">
        <f>ROUND(E530*N530,2)</f>
        <v>0.45</v>
      </c>
      <c r="P530" s="238">
        <v>0</v>
      </c>
      <c r="Q530" s="238">
        <f>ROUND(E530*P530,2)</f>
        <v>0</v>
      </c>
      <c r="R530" s="238" t="s">
        <v>278</v>
      </c>
      <c r="S530" s="238" t="s">
        <v>159</v>
      </c>
      <c r="T530" s="239" t="s">
        <v>159</v>
      </c>
      <c r="U530" s="223">
        <v>0.111</v>
      </c>
      <c r="V530" s="223">
        <f>ROUND(E530*U530,2)</f>
        <v>0.49</v>
      </c>
      <c r="W530" s="223"/>
      <c r="X530" s="223" t="s">
        <v>271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272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2310</v>
      </c>
      <c r="D531" s="224"/>
      <c r="E531" s="225">
        <v>4.37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2311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164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3">
        <v>77</v>
      </c>
      <c r="B533" s="234" t="s">
        <v>716</v>
      </c>
      <c r="C533" s="244" t="s">
        <v>717</v>
      </c>
      <c r="D533" s="235" t="s">
        <v>277</v>
      </c>
      <c r="E533" s="236">
        <v>6.44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6.0999999999999997E-4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278</v>
      </c>
      <c r="S533" s="238" t="s">
        <v>159</v>
      </c>
      <c r="T533" s="239" t="s">
        <v>159</v>
      </c>
      <c r="U533" s="223">
        <v>2E-3</v>
      </c>
      <c r="V533" s="223">
        <f>ROUND(E533*U533,2)</f>
        <v>0.01</v>
      </c>
      <c r="W533" s="223"/>
      <c r="X533" s="223" t="s">
        <v>271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272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2312</v>
      </c>
      <c r="D534" s="224"/>
      <c r="E534" s="225">
        <v>4.37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5" t="s">
        <v>2313</v>
      </c>
      <c r="D535" s="224"/>
      <c r="E535" s="225">
        <v>2.0699999999999998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5" t="s">
        <v>2314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164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2314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78</v>
      </c>
      <c r="B538" s="234" t="s">
        <v>1759</v>
      </c>
      <c r="C538" s="244" t="s">
        <v>1760</v>
      </c>
      <c r="D538" s="235" t="s">
        <v>277</v>
      </c>
      <c r="E538" s="236">
        <v>1.53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0.21242</v>
      </c>
      <c r="O538" s="238">
        <f>ROUND(E538*N538,2)</f>
        <v>0.33</v>
      </c>
      <c r="P538" s="238">
        <v>0</v>
      </c>
      <c r="Q538" s="238">
        <f>ROUND(E538*P538,2)</f>
        <v>0</v>
      </c>
      <c r="R538" s="238" t="s">
        <v>278</v>
      </c>
      <c r="S538" s="238" t="s">
        <v>159</v>
      </c>
      <c r="T538" s="239" t="s">
        <v>159</v>
      </c>
      <c r="U538" s="223">
        <v>0.80100000000000005</v>
      </c>
      <c r="V538" s="223">
        <f>ROUND(E538*U538,2)</f>
        <v>1.23</v>
      </c>
      <c r="W538" s="223"/>
      <c r="X538" s="223" t="s">
        <v>271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272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1761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288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40" t="str">
        <f>C539</f>
        <v>s provedením lože tl. do 40 mm, s vyplněním spár, s dvojím beraněním a se smetením přebytečného materiálu na vzdálenost do 3 m</v>
      </c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2296</v>
      </c>
      <c r="D540" s="224"/>
      <c r="E540" s="225">
        <v>1.53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79</v>
      </c>
      <c r="B541" s="234" t="s">
        <v>721</v>
      </c>
      <c r="C541" s="244" t="s">
        <v>722</v>
      </c>
      <c r="D541" s="235" t="s">
        <v>325</v>
      </c>
      <c r="E541" s="236">
        <v>2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723</v>
      </c>
      <c r="S541" s="238" t="s">
        <v>159</v>
      </c>
      <c r="T541" s="239" t="s">
        <v>159</v>
      </c>
      <c r="U541" s="223">
        <v>1</v>
      </c>
      <c r="V541" s="223">
        <f>ROUND(E541*U541,2)</f>
        <v>2</v>
      </c>
      <c r="W541" s="223"/>
      <c r="X541" s="223" t="s">
        <v>724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725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726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164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2315</v>
      </c>
      <c r="D543" s="224"/>
      <c r="E543" s="225">
        <v>2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164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728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80</v>
      </c>
      <c r="B545" s="234" t="s">
        <v>729</v>
      </c>
      <c r="C545" s="244" t="s">
        <v>730</v>
      </c>
      <c r="D545" s="235" t="s">
        <v>325</v>
      </c>
      <c r="E545" s="236">
        <v>0.28000000000000003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723</v>
      </c>
      <c r="S545" s="238" t="s">
        <v>159</v>
      </c>
      <c r="T545" s="239" t="s">
        <v>159</v>
      </c>
      <c r="U545" s="223">
        <v>1</v>
      </c>
      <c r="V545" s="223">
        <f>ROUND(E545*U545,2)</f>
        <v>0.28000000000000003</v>
      </c>
      <c r="W545" s="223"/>
      <c r="X545" s="223" t="s">
        <v>724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731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2316</v>
      </c>
      <c r="D546" s="224"/>
      <c r="E546" s="225">
        <v>0.28000000000000003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3">
        <v>81</v>
      </c>
      <c r="B547" s="234" t="s">
        <v>733</v>
      </c>
      <c r="C547" s="244" t="s">
        <v>734</v>
      </c>
      <c r="D547" s="235" t="s">
        <v>735</v>
      </c>
      <c r="E547" s="236">
        <v>0.28000000000000003</v>
      </c>
      <c r="F547" s="237"/>
      <c r="G547" s="238">
        <f>ROUND(E547*F547,2)</f>
        <v>0</v>
      </c>
      <c r="H547" s="237"/>
      <c r="I547" s="238">
        <f>ROUND(E547*H547,2)</f>
        <v>0</v>
      </c>
      <c r="J547" s="237"/>
      <c r="K547" s="238">
        <f>ROUND(E547*J547,2)</f>
        <v>0</v>
      </c>
      <c r="L547" s="238">
        <v>21</v>
      </c>
      <c r="M547" s="238">
        <f>G547*(1+L547/100)</f>
        <v>0</v>
      </c>
      <c r="N547" s="238">
        <v>0</v>
      </c>
      <c r="O547" s="238">
        <f>ROUND(E547*N547,2)</f>
        <v>0</v>
      </c>
      <c r="P547" s="238">
        <v>0</v>
      </c>
      <c r="Q547" s="238">
        <f>ROUND(E547*P547,2)</f>
        <v>0</v>
      </c>
      <c r="R547" s="238" t="s">
        <v>736</v>
      </c>
      <c r="S547" s="238" t="s">
        <v>159</v>
      </c>
      <c r="T547" s="239" t="s">
        <v>159</v>
      </c>
      <c r="U547" s="223">
        <v>0</v>
      </c>
      <c r="V547" s="223">
        <f>ROUND(E547*U547,2)</f>
        <v>0</v>
      </c>
      <c r="W547" s="223"/>
      <c r="X547" s="223" t="s">
        <v>737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738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739</v>
      </c>
      <c r="D548" s="241"/>
      <c r="E548" s="241"/>
      <c r="F548" s="241"/>
      <c r="G548" s="241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210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4" t="s">
        <v>740</v>
      </c>
      <c r="D549" s="252"/>
      <c r="E549" s="252"/>
      <c r="F549" s="252"/>
      <c r="G549" s="252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210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2316</v>
      </c>
      <c r="D550" s="224"/>
      <c r="E550" s="225">
        <v>0.28000000000000003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x14ac:dyDescent="0.2">
      <c r="A551" s="227" t="s">
        <v>154</v>
      </c>
      <c r="B551" s="228" t="s">
        <v>99</v>
      </c>
      <c r="C551" s="243" t="s">
        <v>100</v>
      </c>
      <c r="D551" s="229"/>
      <c r="E551" s="230"/>
      <c r="F551" s="231"/>
      <c r="G551" s="231">
        <f>SUMIF(AG552:AG569,"&lt;&gt;NOR",G552:G569)</f>
        <v>0</v>
      </c>
      <c r="H551" s="231"/>
      <c r="I551" s="231">
        <f>SUM(I552:I569)</f>
        <v>0</v>
      </c>
      <c r="J551" s="231"/>
      <c r="K551" s="231">
        <f>SUM(K552:K569)</f>
        <v>0</v>
      </c>
      <c r="L551" s="231"/>
      <c r="M551" s="231">
        <f>SUM(M552:M569)</f>
        <v>0</v>
      </c>
      <c r="N551" s="231"/>
      <c r="O551" s="231">
        <f>SUM(O552:O569)</f>
        <v>0.05</v>
      </c>
      <c r="P551" s="231"/>
      <c r="Q551" s="231">
        <f>SUM(Q552:Q569)</f>
        <v>0</v>
      </c>
      <c r="R551" s="231"/>
      <c r="S551" s="231"/>
      <c r="T551" s="232"/>
      <c r="U551" s="226"/>
      <c r="V551" s="226">
        <f>SUM(V552:V569)</f>
        <v>12.58</v>
      </c>
      <c r="W551" s="226"/>
      <c r="X551" s="226"/>
      <c r="AG551" t="s">
        <v>155</v>
      </c>
    </row>
    <row r="552" spans="1:60" ht="22.5" outlineLevel="1" x14ac:dyDescent="0.2">
      <c r="A552" s="233">
        <v>82</v>
      </c>
      <c r="B552" s="234" t="s">
        <v>2072</v>
      </c>
      <c r="C552" s="244" t="s">
        <v>2073</v>
      </c>
      <c r="D552" s="235" t="s">
        <v>318</v>
      </c>
      <c r="E552" s="236">
        <v>7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0</v>
      </c>
      <c r="O552" s="238">
        <f>ROUND(E552*N552,2)</f>
        <v>0</v>
      </c>
      <c r="P552" s="238">
        <v>0</v>
      </c>
      <c r="Q552" s="238">
        <f>ROUND(E552*P552,2)</f>
        <v>0</v>
      </c>
      <c r="R552" s="238" t="s">
        <v>646</v>
      </c>
      <c r="S552" s="238" t="s">
        <v>159</v>
      </c>
      <c r="T552" s="239" t="s">
        <v>159</v>
      </c>
      <c r="U552" s="223">
        <v>5.3999999999999999E-2</v>
      </c>
      <c r="V552" s="223">
        <f>ROUND(E552*U552,2)</f>
        <v>0.38</v>
      </c>
      <c r="W552" s="223"/>
      <c r="X552" s="223" t="s">
        <v>271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272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3" t="s">
        <v>666</v>
      </c>
      <c r="D553" s="251"/>
      <c r="E553" s="251"/>
      <c r="F553" s="251"/>
      <c r="G553" s="251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288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2292</v>
      </c>
      <c r="D554" s="224"/>
      <c r="E554" s="225">
        <v>7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83</v>
      </c>
      <c r="B555" s="234" t="s">
        <v>782</v>
      </c>
      <c r="C555" s="244" t="s">
        <v>783</v>
      </c>
      <c r="D555" s="235" t="s">
        <v>318</v>
      </c>
      <c r="E555" s="236">
        <v>7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646</v>
      </c>
      <c r="S555" s="238" t="s">
        <v>159</v>
      </c>
      <c r="T555" s="239" t="s">
        <v>159</v>
      </c>
      <c r="U555" s="223">
        <v>4.3999999999999997E-2</v>
      </c>
      <c r="V555" s="223">
        <f>ROUND(E555*U555,2)</f>
        <v>0.31</v>
      </c>
      <c r="W555" s="223"/>
      <c r="X555" s="223" t="s">
        <v>271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272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784</v>
      </c>
      <c r="D556" s="251"/>
      <c r="E556" s="251"/>
      <c r="F556" s="251"/>
      <c r="G556" s="251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288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40" t="str">
        <f>C556</f>
        <v>přísun, montáže, demontáže a odsunu zkoušecího čerpadla, napuštění tlakovou vodou a dodání vody pro tlakovou zkoušku,</v>
      </c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2292</v>
      </c>
      <c r="D557" s="224"/>
      <c r="E557" s="225">
        <v>7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84</v>
      </c>
      <c r="B558" s="234" t="s">
        <v>785</v>
      </c>
      <c r="C558" s="244" t="s">
        <v>786</v>
      </c>
      <c r="D558" s="235" t="s">
        <v>787</v>
      </c>
      <c r="E558" s="236">
        <v>1.07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3.5029999999999999E-2</v>
      </c>
      <c r="O558" s="238">
        <f>ROUND(E558*N558,2)</f>
        <v>0.04</v>
      </c>
      <c r="P558" s="238">
        <v>0</v>
      </c>
      <c r="Q558" s="238">
        <f>ROUND(E558*P558,2)</f>
        <v>0</v>
      </c>
      <c r="R558" s="238" t="s">
        <v>646</v>
      </c>
      <c r="S558" s="238" t="s">
        <v>159</v>
      </c>
      <c r="T558" s="239" t="s">
        <v>159</v>
      </c>
      <c r="U558" s="223">
        <v>10.130000000000001</v>
      </c>
      <c r="V558" s="223">
        <f>ROUND(E558*U558,2)</f>
        <v>10.84</v>
      </c>
      <c r="W558" s="223"/>
      <c r="X558" s="223" t="s">
        <v>271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272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33.75" outlineLevel="1" x14ac:dyDescent="0.2">
      <c r="A559" s="221"/>
      <c r="B559" s="222"/>
      <c r="C559" s="253" t="s">
        <v>788</v>
      </c>
      <c r="D559" s="251"/>
      <c r="E559" s="251"/>
      <c r="F559" s="251"/>
      <c r="G559" s="251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288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40" t="str">
        <f>C559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2317</v>
      </c>
      <c r="D560" s="224"/>
      <c r="E560" s="225">
        <v>1.07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1439</v>
      </c>
      <c r="C561" s="244" t="s">
        <v>1440</v>
      </c>
      <c r="D561" s="235" t="s">
        <v>318</v>
      </c>
      <c r="E561" s="236">
        <v>7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646</v>
      </c>
      <c r="S561" s="238" t="s">
        <v>159</v>
      </c>
      <c r="T561" s="239" t="s">
        <v>159</v>
      </c>
      <c r="U561" s="223">
        <v>0.15</v>
      </c>
      <c r="V561" s="223">
        <f>ROUND(E561*U561,2)</f>
        <v>1.05</v>
      </c>
      <c r="W561" s="223"/>
      <c r="X561" s="223" t="s">
        <v>271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319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 t="s">
        <v>792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288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40" t="str">
        <f>C562</f>
        <v>napuštění a vypuštění vody, dodání vody a desinfekčního prostředku, náklady na bakteriologický rozbor vody,</v>
      </c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2318</v>
      </c>
      <c r="D563" s="224"/>
      <c r="E563" s="225">
        <v>7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86</v>
      </c>
      <c r="B564" s="234" t="s">
        <v>2074</v>
      </c>
      <c r="C564" s="244" t="s">
        <v>2075</v>
      </c>
      <c r="D564" s="235" t="s">
        <v>743</v>
      </c>
      <c r="E564" s="236">
        <v>2.7404999999999999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629</v>
      </c>
      <c r="S564" s="238" t="s">
        <v>159</v>
      </c>
      <c r="T564" s="239" t="s">
        <v>159</v>
      </c>
      <c r="U564" s="223">
        <v>0</v>
      </c>
      <c r="V564" s="223">
        <f>ROUND(E564*U564,2)</f>
        <v>0</v>
      </c>
      <c r="W564" s="223"/>
      <c r="X564" s="223" t="s">
        <v>630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658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821</v>
      </c>
      <c r="D565" s="224"/>
      <c r="E565" s="225">
        <v>2.0299999999999998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2319</v>
      </c>
      <c r="D566" s="224"/>
      <c r="E566" s="225">
        <v>0.71050000000000002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3">
        <v>87</v>
      </c>
      <c r="B567" s="234" t="s">
        <v>2076</v>
      </c>
      <c r="C567" s="244" t="s">
        <v>2077</v>
      </c>
      <c r="D567" s="235" t="s">
        <v>318</v>
      </c>
      <c r="E567" s="236">
        <v>7.6509999999999998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1.06E-3</v>
      </c>
      <c r="O567" s="238">
        <f>ROUND(E567*N567,2)</f>
        <v>0.01</v>
      </c>
      <c r="P567" s="238">
        <v>0</v>
      </c>
      <c r="Q567" s="238">
        <f>ROUND(E567*P567,2)</f>
        <v>0</v>
      </c>
      <c r="R567" s="238" t="s">
        <v>629</v>
      </c>
      <c r="S567" s="238" t="s">
        <v>159</v>
      </c>
      <c r="T567" s="239" t="s">
        <v>2078</v>
      </c>
      <c r="U567" s="223">
        <v>0</v>
      </c>
      <c r="V567" s="223">
        <f>ROUND(E567*U567,2)</f>
        <v>0</v>
      </c>
      <c r="W567" s="223"/>
      <c r="X567" s="223" t="s">
        <v>630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825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2320</v>
      </c>
      <c r="D568" s="224"/>
      <c r="E568" s="225">
        <v>7.6509999999999998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827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x14ac:dyDescent="0.2">
      <c r="A570" s="227" t="s">
        <v>154</v>
      </c>
      <c r="B570" s="228" t="s">
        <v>101</v>
      </c>
      <c r="C570" s="243" t="s">
        <v>102</v>
      </c>
      <c r="D570" s="229"/>
      <c r="E570" s="230"/>
      <c r="F570" s="231"/>
      <c r="G570" s="231">
        <f>SUMIF(AG571:AG627,"&lt;&gt;NOR",G571:G627)</f>
        <v>0</v>
      </c>
      <c r="H570" s="231"/>
      <c r="I570" s="231">
        <f>SUM(I571:I627)</f>
        <v>0</v>
      </c>
      <c r="J570" s="231"/>
      <c r="K570" s="231">
        <f>SUM(K571:K627)</f>
        <v>0</v>
      </c>
      <c r="L570" s="231"/>
      <c r="M570" s="231">
        <f>SUM(M571:M627)</f>
        <v>0</v>
      </c>
      <c r="N570" s="231"/>
      <c r="O570" s="231">
        <f>SUM(O571:O627)</f>
        <v>1.4900000000000002</v>
      </c>
      <c r="P570" s="231"/>
      <c r="Q570" s="231">
        <f>SUM(Q571:Q627)</f>
        <v>0.46</v>
      </c>
      <c r="R570" s="231"/>
      <c r="S570" s="231"/>
      <c r="T570" s="232"/>
      <c r="U570" s="226"/>
      <c r="V570" s="226">
        <f>SUM(V571:V627)</f>
        <v>4.8699999999999992</v>
      </c>
      <c r="W570" s="226"/>
      <c r="X570" s="226"/>
      <c r="AG570" t="s">
        <v>155</v>
      </c>
    </row>
    <row r="571" spans="1:60" outlineLevel="1" x14ac:dyDescent="0.2">
      <c r="A571" s="233">
        <v>88</v>
      </c>
      <c r="B571" s="234" t="s">
        <v>901</v>
      </c>
      <c r="C571" s="244" t="s">
        <v>902</v>
      </c>
      <c r="D571" s="235" t="s">
        <v>743</v>
      </c>
      <c r="E571" s="236">
        <v>3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6.6000000000000003E-2</v>
      </c>
      <c r="O571" s="238">
        <f>ROUND(E571*N571,2)</f>
        <v>0.2</v>
      </c>
      <c r="P571" s="238">
        <v>0</v>
      </c>
      <c r="Q571" s="238">
        <f>ROUND(E571*P571,2)</f>
        <v>0</v>
      </c>
      <c r="R571" s="238" t="s">
        <v>278</v>
      </c>
      <c r="S571" s="238" t="s">
        <v>159</v>
      </c>
      <c r="T571" s="239" t="s">
        <v>159</v>
      </c>
      <c r="U571" s="223">
        <v>0.17</v>
      </c>
      <c r="V571" s="223">
        <f>ROUND(E571*U571,2)</f>
        <v>0.51</v>
      </c>
      <c r="W571" s="223"/>
      <c r="X571" s="223" t="s">
        <v>271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272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2321</v>
      </c>
      <c r="D572" s="224"/>
      <c r="E572" s="225">
        <v>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2322</v>
      </c>
      <c r="D573" s="224"/>
      <c r="E573" s="225">
        <v>1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164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33">
        <v>89</v>
      </c>
      <c r="B574" s="234" t="s">
        <v>905</v>
      </c>
      <c r="C574" s="244" t="s">
        <v>906</v>
      </c>
      <c r="D574" s="235" t="s">
        <v>743</v>
      </c>
      <c r="E574" s="236">
        <v>1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0.127</v>
      </c>
      <c r="O574" s="238">
        <f>ROUND(E574*N574,2)</f>
        <v>0.13</v>
      </c>
      <c r="P574" s="238">
        <v>0</v>
      </c>
      <c r="Q574" s="238">
        <f>ROUND(E574*P574,2)</f>
        <v>0</v>
      </c>
      <c r="R574" s="238" t="s">
        <v>278</v>
      </c>
      <c r="S574" s="238" t="s">
        <v>159</v>
      </c>
      <c r="T574" s="239" t="s">
        <v>159</v>
      </c>
      <c r="U574" s="223">
        <v>0.19</v>
      </c>
      <c r="V574" s="223">
        <f>ROUND(E574*U574,2)</f>
        <v>0.19</v>
      </c>
      <c r="W574" s="223"/>
      <c r="X574" s="223" t="s">
        <v>271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272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2323</v>
      </c>
      <c r="D575" s="224"/>
      <c r="E575" s="225">
        <v>1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908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33">
        <v>90</v>
      </c>
      <c r="B577" s="234" t="s">
        <v>909</v>
      </c>
      <c r="C577" s="244" t="s">
        <v>910</v>
      </c>
      <c r="D577" s="235" t="s">
        <v>911</v>
      </c>
      <c r="E577" s="236">
        <v>1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0.13</v>
      </c>
      <c r="O577" s="238">
        <f>ROUND(E577*N577,2)</f>
        <v>0.13</v>
      </c>
      <c r="P577" s="238">
        <v>0</v>
      </c>
      <c r="Q577" s="238">
        <f>ROUND(E577*P577,2)</f>
        <v>0</v>
      </c>
      <c r="R577" s="238" t="s">
        <v>278</v>
      </c>
      <c r="S577" s="238" t="s">
        <v>159</v>
      </c>
      <c r="T577" s="239" t="s">
        <v>159</v>
      </c>
      <c r="U577" s="223">
        <v>1.3</v>
      </c>
      <c r="V577" s="223">
        <f>ROUND(E577*U577,2)</f>
        <v>1.3</v>
      </c>
      <c r="W577" s="223"/>
      <c r="X577" s="223" t="s">
        <v>271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272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2324</v>
      </c>
      <c r="D578" s="224"/>
      <c r="E578" s="225">
        <v>1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164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908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91</v>
      </c>
      <c r="B580" s="234" t="s">
        <v>913</v>
      </c>
      <c r="C580" s="244" t="s">
        <v>914</v>
      </c>
      <c r="D580" s="235" t="s">
        <v>743</v>
      </c>
      <c r="E580" s="236">
        <v>1.75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278</v>
      </c>
      <c r="S580" s="238" t="s">
        <v>159</v>
      </c>
      <c r="T580" s="239" t="s">
        <v>159</v>
      </c>
      <c r="U580" s="223">
        <v>0</v>
      </c>
      <c r="V580" s="223">
        <f>ROUND(E580*U580,2)</f>
        <v>0</v>
      </c>
      <c r="W580" s="223"/>
      <c r="X580" s="223" t="s">
        <v>271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272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2325</v>
      </c>
      <c r="D581" s="224"/>
      <c r="E581" s="225">
        <v>1.1666700000000001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2326</v>
      </c>
      <c r="D582" s="224"/>
      <c r="E582" s="225">
        <v>0.58333000000000002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33">
        <v>92</v>
      </c>
      <c r="B583" s="234" t="s">
        <v>917</v>
      </c>
      <c r="C583" s="244" t="s">
        <v>918</v>
      </c>
      <c r="D583" s="235" t="s">
        <v>743</v>
      </c>
      <c r="E583" s="236">
        <v>0.58333000000000002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278</v>
      </c>
      <c r="S583" s="238" t="s">
        <v>159</v>
      </c>
      <c r="T583" s="239" t="s">
        <v>159</v>
      </c>
      <c r="U583" s="223">
        <v>0</v>
      </c>
      <c r="V583" s="223">
        <f>ROUND(E583*U583,2)</f>
        <v>0</v>
      </c>
      <c r="W583" s="223"/>
      <c r="X583" s="223" t="s">
        <v>271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272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5" t="s">
        <v>2327</v>
      </c>
      <c r="D584" s="224"/>
      <c r="E584" s="225">
        <v>0.58333000000000002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164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908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164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33">
        <v>93</v>
      </c>
      <c r="B586" s="234" t="s">
        <v>920</v>
      </c>
      <c r="C586" s="244" t="s">
        <v>921</v>
      </c>
      <c r="D586" s="235" t="s">
        <v>911</v>
      </c>
      <c r="E586" s="236">
        <v>0.19167000000000001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38" t="s">
        <v>278</v>
      </c>
      <c r="S586" s="238" t="s">
        <v>159</v>
      </c>
      <c r="T586" s="239" t="s">
        <v>159</v>
      </c>
      <c r="U586" s="223">
        <v>0</v>
      </c>
      <c r="V586" s="223">
        <f>ROUND(E586*U586,2)</f>
        <v>0</v>
      </c>
      <c r="W586" s="223"/>
      <c r="X586" s="223" t="s">
        <v>271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272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5" t="s">
        <v>2328</v>
      </c>
      <c r="D587" s="224"/>
      <c r="E587" s="225">
        <v>0.19167000000000001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908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33">
        <v>94</v>
      </c>
      <c r="B589" s="234" t="s">
        <v>923</v>
      </c>
      <c r="C589" s="244" t="s">
        <v>924</v>
      </c>
      <c r="D589" s="235" t="s">
        <v>743</v>
      </c>
      <c r="E589" s="236">
        <v>3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6.7000000000000004E-2</v>
      </c>
      <c r="O589" s="238">
        <f>ROUND(E589*N589,2)</f>
        <v>0.2</v>
      </c>
      <c r="P589" s="238">
        <v>6.6000000000000003E-2</v>
      </c>
      <c r="Q589" s="238">
        <f>ROUND(E589*P589,2)</f>
        <v>0.2</v>
      </c>
      <c r="R589" s="238" t="s">
        <v>278</v>
      </c>
      <c r="S589" s="238" t="s">
        <v>159</v>
      </c>
      <c r="T589" s="239" t="s">
        <v>159</v>
      </c>
      <c r="U589" s="223">
        <v>0.1105</v>
      </c>
      <c r="V589" s="223">
        <f>ROUND(E589*U589,2)</f>
        <v>0.33</v>
      </c>
      <c r="W589" s="223"/>
      <c r="X589" s="223" t="s">
        <v>271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272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2321</v>
      </c>
      <c r="D590" s="224"/>
      <c r="E590" s="225">
        <v>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2322</v>
      </c>
      <c r="D591" s="224"/>
      <c r="E591" s="225">
        <v>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164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95</v>
      </c>
      <c r="B592" s="234" t="s">
        <v>925</v>
      </c>
      <c r="C592" s="244" t="s">
        <v>926</v>
      </c>
      <c r="D592" s="235" t="s">
        <v>743</v>
      </c>
      <c r="E592" s="236">
        <v>1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0.127</v>
      </c>
      <c r="O592" s="238">
        <f>ROUND(E592*N592,2)</f>
        <v>0.13</v>
      </c>
      <c r="P592" s="238">
        <v>0.127</v>
      </c>
      <c r="Q592" s="238">
        <f>ROUND(E592*P592,2)</f>
        <v>0.13</v>
      </c>
      <c r="R592" s="238" t="s">
        <v>278</v>
      </c>
      <c r="S592" s="238" t="s">
        <v>159</v>
      </c>
      <c r="T592" s="239" t="s">
        <v>159</v>
      </c>
      <c r="U592" s="223">
        <v>0.11</v>
      </c>
      <c r="V592" s="223">
        <f>ROUND(E592*U592,2)</f>
        <v>0.11</v>
      </c>
      <c r="W592" s="223"/>
      <c r="X592" s="223" t="s">
        <v>271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272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5" t="s">
        <v>2323</v>
      </c>
      <c r="D593" s="224"/>
      <c r="E593" s="225">
        <v>1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908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164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33">
        <v>96</v>
      </c>
      <c r="B595" s="234" t="s">
        <v>927</v>
      </c>
      <c r="C595" s="244" t="s">
        <v>928</v>
      </c>
      <c r="D595" s="235" t="s">
        <v>911</v>
      </c>
      <c r="E595" s="236">
        <v>1</v>
      </c>
      <c r="F595" s="237"/>
      <c r="G595" s="238">
        <f>ROUND(E595*F595,2)</f>
        <v>0</v>
      </c>
      <c r="H595" s="237"/>
      <c r="I595" s="238">
        <f>ROUND(E595*H595,2)</f>
        <v>0</v>
      </c>
      <c r="J595" s="237"/>
      <c r="K595" s="238">
        <f>ROUND(E595*J595,2)</f>
        <v>0</v>
      </c>
      <c r="L595" s="238">
        <v>21</v>
      </c>
      <c r="M595" s="238">
        <f>G595*(1+L595/100)</f>
        <v>0</v>
      </c>
      <c r="N595" s="238">
        <v>0.13</v>
      </c>
      <c r="O595" s="238">
        <f>ROUND(E595*N595,2)</f>
        <v>0.13</v>
      </c>
      <c r="P595" s="238">
        <v>0.13</v>
      </c>
      <c r="Q595" s="238">
        <f>ROUND(E595*P595,2)</f>
        <v>0.13</v>
      </c>
      <c r="R595" s="238" t="s">
        <v>278</v>
      </c>
      <c r="S595" s="238" t="s">
        <v>159</v>
      </c>
      <c r="T595" s="239" t="s">
        <v>159</v>
      </c>
      <c r="U595" s="223">
        <v>0.2</v>
      </c>
      <c r="V595" s="223">
        <f>ROUND(E595*U595,2)</f>
        <v>0.2</v>
      </c>
      <c r="W595" s="223"/>
      <c r="X595" s="223" t="s">
        <v>271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272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2324</v>
      </c>
      <c r="D596" s="224"/>
      <c r="E596" s="225">
        <v>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908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97</v>
      </c>
      <c r="B598" s="234" t="s">
        <v>929</v>
      </c>
      <c r="C598" s="244" t="s">
        <v>930</v>
      </c>
      <c r="D598" s="235" t="s">
        <v>318</v>
      </c>
      <c r="E598" s="236">
        <v>2.2999999999999998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8.2320000000000004E-2</v>
      </c>
      <c r="O598" s="238">
        <f>ROUND(E598*N598,2)</f>
        <v>0.19</v>
      </c>
      <c r="P598" s="238">
        <v>0</v>
      </c>
      <c r="Q598" s="238">
        <f>ROUND(E598*P598,2)</f>
        <v>0</v>
      </c>
      <c r="R598" s="238" t="s">
        <v>278</v>
      </c>
      <c r="S598" s="238" t="s">
        <v>159</v>
      </c>
      <c r="T598" s="239" t="s">
        <v>159</v>
      </c>
      <c r="U598" s="223">
        <v>0.13600000000000001</v>
      </c>
      <c r="V598" s="223">
        <f>ROUND(E598*U598,2)</f>
        <v>0.31</v>
      </c>
      <c r="W598" s="223"/>
      <c r="X598" s="223" t="s">
        <v>271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272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3" t="s">
        <v>931</v>
      </c>
      <c r="D599" s="251"/>
      <c r="E599" s="251"/>
      <c r="F599" s="251"/>
      <c r="G599" s="251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288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40" t="str">
        <f>C599</f>
        <v>tl. do 12 cm, do lože z cementové malty tl. do 2 cm, s vyplněním a zatřením spár cementovou maltou s podkladní vrstvou z betonu prostého C 12/15 tl. 5 až 10 cm</v>
      </c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2329</v>
      </c>
      <c r="D600" s="224"/>
      <c r="E600" s="225">
        <v>2.2999999999999998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164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98</v>
      </c>
      <c r="B601" s="234" t="s">
        <v>933</v>
      </c>
      <c r="C601" s="244" t="s">
        <v>934</v>
      </c>
      <c r="D601" s="235" t="s">
        <v>318</v>
      </c>
      <c r="E601" s="236">
        <v>2.2999999999999998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3.6999999999999999E-4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278</v>
      </c>
      <c r="S601" s="238" t="s">
        <v>159</v>
      </c>
      <c r="T601" s="239" t="s">
        <v>159</v>
      </c>
      <c r="U601" s="223">
        <v>4.8000000000000001E-2</v>
      </c>
      <c r="V601" s="223">
        <f>ROUND(E601*U601,2)</f>
        <v>0.11</v>
      </c>
      <c r="W601" s="223"/>
      <c r="X601" s="223" t="s">
        <v>271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319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2330</v>
      </c>
      <c r="D602" s="224"/>
      <c r="E602" s="225">
        <v>2.2999999999999998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99</v>
      </c>
      <c r="B603" s="234" t="s">
        <v>935</v>
      </c>
      <c r="C603" s="244" t="s">
        <v>936</v>
      </c>
      <c r="D603" s="235" t="s">
        <v>318</v>
      </c>
      <c r="E603" s="236">
        <v>2.2999999999999998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278</v>
      </c>
      <c r="S603" s="238" t="s">
        <v>159</v>
      </c>
      <c r="T603" s="239" t="s">
        <v>159</v>
      </c>
      <c r="U603" s="223">
        <v>1.2E-2</v>
      </c>
      <c r="V603" s="223">
        <f>ROUND(E603*U603,2)</f>
        <v>0.03</v>
      </c>
      <c r="W603" s="223"/>
      <c r="X603" s="223" t="s">
        <v>271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319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937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288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2330</v>
      </c>
      <c r="D605" s="224"/>
      <c r="E605" s="225">
        <v>2.2999999999999998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33">
        <v>100</v>
      </c>
      <c r="B606" s="234" t="s">
        <v>1777</v>
      </c>
      <c r="C606" s="244" t="s">
        <v>1778</v>
      </c>
      <c r="D606" s="235" t="s">
        <v>318</v>
      </c>
      <c r="E606" s="236">
        <v>1.7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0.188</v>
      </c>
      <c r="O606" s="238">
        <f>ROUND(E606*N606,2)</f>
        <v>0.32</v>
      </c>
      <c r="P606" s="238">
        <v>0</v>
      </c>
      <c r="Q606" s="238">
        <f>ROUND(E606*P606,2)</f>
        <v>0</v>
      </c>
      <c r="R606" s="238" t="s">
        <v>278</v>
      </c>
      <c r="S606" s="238" t="s">
        <v>159</v>
      </c>
      <c r="T606" s="239" t="s">
        <v>159</v>
      </c>
      <c r="U606" s="223">
        <v>0.27200000000000002</v>
      </c>
      <c r="V606" s="223">
        <f>ROUND(E606*U606,2)</f>
        <v>0.46</v>
      </c>
      <c r="W606" s="223"/>
      <c r="X606" s="223" t="s">
        <v>271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272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1779</v>
      </c>
      <c r="D607" s="251"/>
      <c r="E607" s="251"/>
      <c r="F607" s="251"/>
      <c r="G607" s="251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288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2121</v>
      </c>
      <c r="D608" s="224"/>
      <c r="E608" s="225">
        <v>1.7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33">
        <v>101</v>
      </c>
      <c r="B609" s="234" t="s">
        <v>938</v>
      </c>
      <c r="C609" s="244" t="s">
        <v>939</v>
      </c>
      <c r="D609" s="235" t="s">
        <v>318</v>
      </c>
      <c r="E609" s="236">
        <v>1.8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2.0000000000000002E-5</v>
      </c>
      <c r="O609" s="238">
        <f>ROUND(E609*N609,2)</f>
        <v>0</v>
      </c>
      <c r="P609" s="238">
        <v>0</v>
      </c>
      <c r="Q609" s="238">
        <f>ROUND(E609*P609,2)</f>
        <v>0</v>
      </c>
      <c r="R609" s="238" t="s">
        <v>278</v>
      </c>
      <c r="S609" s="238" t="s">
        <v>159</v>
      </c>
      <c r="T609" s="239" t="s">
        <v>159</v>
      </c>
      <c r="U609" s="223">
        <v>3.1E-2</v>
      </c>
      <c r="V609" s="223">
        <f>ROUND(E609*U609,2)</f>
        <v>0.06</v>
      </c>
      <c r="W609" s="223"/>
      <c r="X609" s="223" t="s">
        <v>271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319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3" t="s">
        <v>940</v>
      </c>
      <c r="D610" s="251"/>
      <c r="E610" s="251"/>
      <c r="F610" s="251"/>
      <c r="G610" s="251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288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2331</v>
      </c>
      <c r="D611" s="224"/>
      <c r="E611" s="225">
        <v>1.8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164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2332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3">
        <v>102</v>
      </c>
      <c r="B613" s="234" t="s">
        <v>943</v>
      </c>
      <c r="C613" s="244" t="s">
        <v>944</v>
      </c>
      <c r="D613" s="235" t="s">
        <v>318</v>
      </c>
      <c r="E613" s="236">
        <v>4.5999999999999996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2.0000000000000002E-5</v>
      </c>
      <c r="O613" s="238">
        <f>ROUND(E613*N613,2)</f>
        <v>0</v>
      </c>
      <c r="P613" s="238">
        <v>0</v>
      </c>
      <c r="Q613" s="238">
        <f>ROUND(E613*P613,2)</f>
        <v>0</v>
      </c>
      <c r="R613" s="238" t="s">
        <v>278</v>
      </c>
      <c r="S613" s="238" t="s">
        <v>159</v>
      </c>
      <c r="T613" s="239" t="s">
        <v>159</v>
      </c>
      <c r="U613" s="223">
        <v>3.1E-2</v>
      </c>
      <c r="V613" s="223">
        <f>ROUND(E613*U613,2)</f>
        <v>0.14000000000000001</v>
      </c>
      <c r="W613" s="223"/>
      <c r="X613" s="223" t="s">
        <v>271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319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3" t="s">
        <v>940</v>
      </c>
      <c r="D614" s="251"/>
      <c r="E614" s="251"/>
      <c r="F614" s="251"/>
      <c r="G614" s="251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288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2333</v>
      </c>
      <c r="D615" s="224"/>
      <c r="E615" s="225">
        <v>4.5999999999999996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164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33">
        <v>103</v>
      </c>
      <c r="B616" s="234" t="s">
        <v>946</v>
      </c>
      <c r="C616" s="244" t="s">
        <v>947</v>
      </c>
      <c r="D616" s="235" t="s">
        <v>318</v>
      </c>
      <c r="E616" s="236">
        <v>6.4</v>
      </c>
      <c r="F616" s="237"/>
      <c r="G616" s="238">
        <f>ROUND(E616*F616,2)</f>
        <v>0</v>
      </c>
      <c r="H616" s="237"/>
      <c r="I616" s="238">
        <f>ROUND(E616*H616,2)</f>
        <v>0</v>
      </c>
      <c r="J616" s="237"/>
      <c r="K616" s="238">
        <f>ROUND(E616*J616,2)</f>
        <v>0</v>
      </c>
      <c r="L616" s="238">
        <v>21</v>
      </c>
      <c r="M616" s="238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38" t="s">
        <v>278</v>
      </c>
      <c r="S616" s="238" t="s">
        <v>159</v>
      </c>
      <c r="T616" s="239" t="s">
        <v>159</v>
      </c>
      <c r="U616" s="223">
        <v>0.12</v>
      </c>
      <c r="V616" s="223">
        <f>ROUND(E616*U616,2)</f>
        <v>0.77</v>
      </c>
      <c r="W616" s="223"/>
      <c r="X616" s="223" t="s">
        <v>271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272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3" t="s">
        <v>948</v>
      </c>
      <c r="D617" s="251"/>
      <c r="E617" s="251"/>
      <c r="F617" s="251"/>
      <c r="G617" s="251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288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2333</v>
      </c>
      <c r="D618" s="224"/>
      <c r="E618" s="225">
        <v>4.5999999999999996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164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2334</v>
      </c>
      <c r="D619" s="224"/>
      <c r="E619" s="225">
        <v>1.8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164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2332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33">
        <v>104</v>
      </c>
      <c r="B621" s="234" t="s">
        <v>950</v>
      </c>
      <c r="C621" s="244" t="s">
        <v>951</v>
      </c>
      <c r="D621" s="235" t="s">
        <v>318</v>
      </c>
      <c r="E621" s="236">
        <v>6.4</v>
      </c>
      <c r="F621" s="237"/>
      <c r="G621" s="238">
        <f>ROUND(E621*F621,2)</f>
        <v>0</v>
      </c>
      <c r="H621" s="237"/>
      <c r="I621" s="238">
        <f>ROUND(E621*H621,2)</f>
        <v>0</v>
      </c>
      <c r="J621" s="237"/>
      <c r="K621" s="238">
        <f>ROUND(E621*J621,2)</f>
        <v>0</v>
      </c>
      <c r="L621" s="238">
        <v>21</v>
      </c>
      <c r="M621" s="238">
        <f>G621*(1+L621/100)</f>
        <v>0</v>
      </c>
      <c r="N621" s="238">
        <v>0</v>
      </c>
      <c r="O621" s="238">
        <f>ROUND(E621*N621,2)</f>
        <v>0</v>
      </c>
      <c r="P621" s="238">
        <v>0</v>
      </c>
      <c r="Q621" s="238">
        <f>ROUND(E621*P621,2)</f>
        <v>0</v>
      </c>
      <c r="R621" s="238" t="s">
        <v>278</v>
      </c>
      <c r="S621" s="238" t="s">
        <v>159</v>
      </c>
      <c r="T621" s="239" t="s">
        <v>159</v>
      </c>
      <c r="U621" s="223">
        <v>5.5E-2</v>
      </c>
      <c r="V621" s="223">
        <f>ROUND(E621*U621,2)</f>
        <v>0.35</v>
      </c>
      <c r="W621" s="223"/>
      <c r="X621" s="223" t="s">
        <v>271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272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3" t="s">
        <v>952</v>
      </c>
      <c r="D622" s="251"/>
      <c r="E622" s="251"/>
      <c r="F622" s="251"/>
      <c r="G622" s="251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288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2333</v>
      </c>
      <c r="D623" s="224"/>
      <c r="E623" s="225">
        <v>4.5999999999999996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2334</v>
      </c>
      <c r="D624" s="224"/>
      <c r="E624" s="225">
        <v>1.8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164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2332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3">
        <v>105</v>
      </c>
      <c r="B626" s="234" t="s">
        <v>953</v>
      </c>
      <c r="C626" s="244" t="s">
        <v>954</v>
      </c>
      <c r="D626" s="235" t="s">
        <v>743</v>
      </c>
      <c r="E626" s="236">
        <v>2.2999999999999998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2.7E-2</v>
      </c>
      <c r="O626" s="238">
        <f>ROUND(E626*N626,2)</f>
        <v>0.06</v>
      </c>
      <c r="P626" s="238">
        <v>0</v>
      </c>
      <c r="Q626" s="238">
        <f>ROUND(E626*P626,2)</f>
        <v>0</v>
      </c>
      <c r="R626" s="238" t="s">
        <v>629</v>
      </c>
      <c r="S626" s="238" t="s">
        <v>159</v>
      </c>
      <c r="T626" s="239" t="s">
        <v>159</v>
      </c>
      <c r="U626" s="223">
        <v>0</v>
      </c>
      <c r="V626" s="223">
        <f>ROUND(E626*U626,2)</f>
        <v>0</v>
      </c>
      <c r="W626" s="223"/>
      <c r="X626" s="223" t="s">
        <v>630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631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2329</v>
      </c>
      <c r="D627" s="224"/>
      <c r="E627" s="225">
        <v>2.2999999999999998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x14ac:dyDescent="0.2">
      <c r="A628" s="227" t="s">
        <v>154</v>
      </c>
      <c r="B628" s="228" t="s">
        <v>103</v>
      </c>
      <c r="C628" s="243" t="s">
        <v>104</v>
      </c>
      <c r="D628" s="229"/>
      <c r="E628" s="230"/>
      <c r="F628" s="231"/>
      <c r="G628" s="231">
        <f>SUMIF(AG629:AG637,"&lt;&gt;NOR",G629:G637)</f>
        <v>0</v>
      </c>
      <c r="H628" s="231"/>
      <c r="I628" s="231">
        <f>SUM(I629:I637)</f>
        <v>0</v>
      </c>
      <c r="J628" s="231"/>
      <c r="K628" s="231">
        <f>SUM(K629:K637)</f>
        <v>0</v>
      </c>
      <c r="L628" s="231"/>
      <c r="M628" s="231">
        <f>SUM(M629:M637)</f>
        <v>0</v>
      </c>
      <c r="N628" s="231"/>
      <c r="O628" s="231">
        <f>SUM(O629:O637)</f>
        <v>0</v>
      </c>
      <c r="P628" s="231"/>
      <c r="Q628" s="231">
        <f>SUM(Q629:Q637)</f>
        <v>0</v>
      </c>
      <c r="R628" s="231"/>
      <c r="S628" s="231"/>
      <c r="T628" s="232"/>
      <c r="U628" s="226"/>
      <c r="V628" s="226">
        <f>SUM(V629:V637)</f>
        <v>0.12</v>
      </c>
      <c r="W628" s="226"/>
      <c r="X628" s="226"/>
      <c r="AG628" t="s">
        <v>155</v>
      </c>
    </row>
    <row r="629" spans="1:60" ht="22.5" outlineLevel="1" x14ac:dyDescent="0.2">
      <c r="A629" s="233">
        <v>106</v>
      </c>
      <c r="B629" s="234" t="s">
        <v>955</v>
      </c>
      <c r="C629" s="244" t="s">
        <v>956</v>
      </c>
      <c r="D629" s="235" t="s">
        <v>957</v>
      </c>
      <c r="E629" s="236">
        <v>1.28</v>
      </c>
      <c r="F629" s="237"/>
      <c r="G629" s="238">
        <f>ROUND(E629*F629,2)</f>
        <v>0</v>
      </c>
      <c r="H629" s="237"/>
      <c r="I629" s="238">
        <f>ROUND(E629*H629,2)</f>
        <v>0</v>
      </c>
      <c r="J629" s="237"/>
      <c r="K629" s="238">
        <f>ROUND(E629*J629,2)</f>
        <v>0</v>
      </c>
      <c r="L629" s="238">
        <v>21</v>
      </c>
      <c r="M629" s="238">
        <f>G629*(1+L629/100)</f>
        <v>0</v>
      </c>
      <c r="N629" s="238">
        <v>1E-3</v>
      </c>
      <c r="O629" s="238">
        <f>ROUND(E629*N629,2)</f>
        <v>0</v>
      </c>
      <c r="P629" s="238">
        <v>0</v>
      </c>
      <c r="Q629" s="238">
        <f>ROUND(E629*P629,2)</f>
        <v>0</v>
      </c>
      <c r="R629" s="238" t="s">
        <v>678</v>
      </c>
      <c r="S629" s="238" t="s">
        <v>159</v>
      </c>
      <c r="T629" s="239" t="s">
        <v>159</v>
      </c>
      <c r="U629" s="223">
        <v>4.3999999999999997E-2</v>
      </c>
      <c r="V629" s="223">
        <f>ROUND(E629*U629,2)</f>
        <v>0.06</v>
      </c>
      <c r="W629" s="223"/>
      <c r="X629" s="223" t="s">
        <v>271</v>
      </c>
      <c r="Y629" s="214"/>
      <c r="Z629" s="214"/>
      <c r="AA629" s="214"/>
      <c r="AB629" s="214"/>
      <c r="AC629" s="214"/>
      <c r="AD629" s="214"/>
      <c r="AE629" s="214"/>
      <c r="AF629" s="214"/>
      <c r="AG629" s="214" t="s">
        <v>272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3" t="s">
        <v>958</v>
      </c>
      <c r="D630" s="251"/>
      <c r="E630" s="251"/>
      <c r="F630" s="251"/>
      <c r="G630" s="251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288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4" t="s">
        <v>959</v>
      </c>
      <c r="D631" s="252"/>
      <c r="E631" s="252"/>
      <c r="F631" s="252"/>
      <c r="G631" s="252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210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2335</v>
      </c>
      <c r="D632" s="224"/>
      <c r="E632" s="225">
        <v>0.92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2336</v>
      </c>
      <c r="D633" s="224"/>
      <c r="E633" s="225">
        <v>0.36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2337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33">
        <v>107</v>
      </c>
      <c r="B635" s="234" t="s">
        <v>963</v>
      </c>
      <c r="C635" s="244" t="s">
        <v>964</v>
      </c>
      <c r="D635" s="235" t="s">
        <v>277</v>
      </c>
      <c r="E635" s="236">
        <v>31.2</v>
      </c>
      <c r="F635" s="237"/>
      <c r="G635" s="238">
        <f>ROUND(E635*F635,2)</f>
        <v>0</v>
      </c>
      <c r="H635" s="237"/>
      <c r="I635" s="238">
        <f>ROUND(E635*H635,2)</f>
        <v>0</v>
      </c>
      <c r="J635" s="237"/>
      <c r="K635" s="238">
        <f>ROUND(E635*J635,2)</f>
        <v>0</v>
      </c>
      <c r="L635" s="238">
        <v>21</v>
      </c>
      <c r="M635" s="238">
        <f>G635*(1+L635/100)</f>
        <v>0</v>
      </c>
      <c r="N635" s="238">
        <v>0</v>
      </c>
      <c r="O635" s="238">
        <f>ROUND(E635*N635,2)</f>
        <v>0</v>
      </c>
      <c r="P635" s="238">
        <v>0</v>
      </c>
      <c r="Q635" s="238">
        <f>ROUND(E635*P635,2)</f>
        <v>0</v>
      </c>
      <c r="R635" s="238" t="s">
        <v>278</v>
      </c>
      <c r="S635" s="238" t="s">
        <v>159</v>
      </c>
      <c r="T635" s="239" t="s">
        <v>159</v>
      </c>
      <c r="U635" s="223">
        <v>2E-3</v>
      </c>
      <c r="V635" s="223">
        <f>ROUND(E635*U635,2)</f>
        <v>0.06</v>
      </c>
      <c r="W635" s="223"/>
      <c r="X635" s="223" t="s">
        <v>271</v>
      </c>
      <c r="Y635" s="214"/>
      <c r="Z635" s="214"/>
      <c r="AA635" s="214"/>
      <c r="AB635" s="214"/>
      <c r="AC635" s="214"/>
      <c r="AD635" s="214"/>
      <c r="AE635" s="214"/>
      <c r="AF635" s="214"/>
      <c r="AG635" s="214" t="s">
        <v>272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2338</v>
      </c>
      <c r="D636" s="224"/>
      <c r="E636" s="225">
        <v>17.940000000000001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2339</v>
      </c>
      <c r="D637" s="224"/>
      <c r="E637" s="225">
        <v>13.26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x14ac:dyDescent="0.2">
      <c r="A638" s="227" t="s">
        <v>154</v>
      </c>
      <c r="B638" s="228" t="s">
        <v>105</v>
      </c>
      <c r="C638" s="243" t="s">
        <v>106</v>
      </c>
      <c r="D638" s="229"/>
      <c r="E638" s="230"/>
      <c r="F638" s="231"/>
      <c r="G638" s="231">
        <f>SUMIF(AG639:AG643,"&lt;&gt;NOR",G639:G643)</f>
        <v>0</v>
      </c>
      <c r="H638" s="231"/>
      <c r="I638" s="231">
        <f>SUM(I639:I643)</f>
        <v>0</v>
      </c>
      <c r="J638" s="231"/>
      <c r="K638" s="231">
        <f>SUM(K639:K643)</f>
        <v>0</v>
      </c>
      <c r="L638" s="231"/>
      <c r="M638" s="231">
        <f>SUM(M639:M643)</f>
        <v>0</v>
      </c>
      <c r="N638" s="231"/>
      <c r="O638" s="231">
        <f>SUM(O639:O643)</f>
        <v>0</v>
      </c>
      <c r="P638" s="231"/>
      <c r="Q638" s="231">
        <f>SUM(Q639:Q643)</f>
        <v>0.14000000000000001</v>
      </c>
      <c r="R638" s="231"/>
      <c r="S638" s="231"/>
      <c r="T638" s="232"/>
      <c r="U638" s="226"/>
      <c r="V638" s="226">
        <f>SUM(V639:V643)</f>
        <v>0.45</v>
      </c>
      <c r="W638" s="226"/>
      <c r="X638" s="226"/>
      <c r="AG638" t="s">
        <v>155</v>
      </c>
    </row>
    <row r="639" spans="1:60" outlineLevel="1" x14ac:dyDescent="0.2">
      <c r="A639" s="233">
        <v>108</v>
      </c>
      <c r="B639" s="234" t="s">
        <v>967</v>
      </c>
      <c r="C639" s="244" t="s">
        <v>968</v>
      </c>
      <c r="D639" s="235" t="s">
        <v>293</v>
      </c>
      <c r="E639" s="236">
        <v>5.7500000000000002E-2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2.33E-3</v>
      </c>
      <c r="O639" s="238">
        <f>ROUND(E639*N639,2)</f>
        <v>0</v>
      </c>
      <c r="P639" s="238">
        <v>2.4470000000000001</v>
      </c>
      <c r="Q639" s="238">
        <f>ROUND(E639*P639,2)</f>
        <v>0.14000000000000001</v>
      </c>
      <c r="R639" s="238" t="s">
        <v>678</v>
      </c>
      <c r="S639" s="238" t="s">
        <v>159</v>
      </c>
      <c r="T639" s="239" t="s">
        <v>159</v>
      </c>
      <c r="U639" s="223">
        <v>7.8559999999999999</v>
      </c>
      <c r="V639" s="223">
        <f>ROUND(E639*U639,2)</f>
        <v>0.45</v>
      </c>
      <c r="W639" s="223"/>
      <c r="X639" s="223" t="s">
        <v>271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272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3" t="s">
        <v>969</v>
      </c>
      <c r="D640" s="251"/>
      <c r="E640" s="251"/>
      <c r="F640" s="251"/>
      <c r="G640" s="251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288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40" t="str">
        <f>C640</f>
        <v>s naložením vybouraných hmot a suti na dopravní prostředek nebo s odklizením na hromady do vzdálenosti 20 m</v>
      </c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4" t="s">
        <v>970</v>
      </c>
      <c r="D641" s="252"/>
      <c r="E641" s="252"/>
      <c r="F641" s="252"/>
      <c r="G641" s="252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210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40" t="str">
        <f>C641</f>
        <v>Včetně bourání geotextilií, výplně otvorů tvárnic, drenáží, trubek a dilatačních prvků apod. zabudovaných v bouraných konstrukcích.</v>
      </c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1467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2340</v>
      </c>
      <c r="D643" s="224"/>
      <c r="E643" s="225">
        <v>5.7500000000000002E-2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164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x14ac:dyDescent="0.2">
      <c r="A644" s="227" t="s">
        <v>154</v>
      </c>
      <c r="B644" s="228" t="s">
        <v>107</v>
      </c>
      <c r="C644" s="243" t="s">
        <v>108</v>
      </c>
      <c r="D644" s="229"/>
      <c r="E644" s="230"/>
      <c r="F644" s="231"/>
      <c r="G644" s="231">
        <f>SUMIF(AG645:AG758,"&lt;&gt;NOR",G645:G758)</f>
        <v>0</v>
      </c>
      <c r="H644" s="231"/>
      <c r="I644" s="231">
        <f>SUM(I645:I758)</f>
        <v>0</v>
      </c>
      <c r="J644" s="231"/>
      <c r="K644" s="231">
        <f>SUM(K645:K758)</f>
        <v>0</v>
      </c>
      <c r="L644" s="231"/>
      <c r="M644" s="231">
        <f>SUM(M645:M758)</f>
        <v>0</v>
      </c>
      <c r="N644" s="231"/>
      <c r="O644" s="231">
        <f>SUM(O645:O758)</f>
        <v>0</v>
      </c>
      <c r="P644" s="231"/>
      <c r="Q644" s="231">
        <f>SUM(Q645:Q758)</f>
        <v>0</v>
      </c>
      <c r="R644" s="231"/>
      <c r="S644" s="231"/>
      <c r="T644" s="232"/>
      <c r="U644" s="226"/>
      <c r="V644" s="226">
        <f>SUM(V645:V758)</f>
        <v>0.85</v>
      </c>
      <c r="W644" s="226"/>
      <c r="X644" s="226"/>
      <c r="AG644" t="s">
        <v>155</v>
      </c>
    </row>
    <row r="645" spans="1:60" ht="22.5" outlineLevel="1" x14ac:dyDescent="0.2">
      <c r="A645" s="233">
        <v>109</v>
      </c>
      <c r="B645" s="234" t="s">
        <v>1790</v>
      </c>
      <c r="C645" s="244" t="s">
        <v>1791</v>
      </c>
      <c r="D645" s="235" t="s">
        <v>318</v>
      </c>
      <c r="E645" s="236">
        <v>1.7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278</v>
      </c>
      <c r="S645" s="238" t="s">
        <v>159</v>
      </c>
      <c r="T645" s="239" t="s">
        <v>159</v>
      </c>
      <c r="U645" s="223">
        <v>0.09</v>
      </c>
      <c r="V645" s="223">
        <f>ROUND(E645*U645,2)</f>
        <v>0.15</v>
      </c>
      <c r="W645" s="223"/>
      <c r="X645" s="223" t="s">
        <v>271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272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53" t="s">
        <v>1792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288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40" t="str">
        <f>C646</f>
        <v>krajníků, desek nebo panelů od spojovacího materiálu s odklizením a uložením očištěných hmot a spojovacího materiálu na skládku na vzdálenost do 10 m</v>
      </c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2121</v>
      </c>
      <c r="D647" s="224"/>
      <c r="E647" s="225">
        <v>1.7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33">
        <v>110</v>
      </c>
      <c r="B648" s="234" t="s">
        <v>1793</v>
      </c>
      <c r="C648" s="244" t="s">
        <v>1794</v>
      </c>
      <c r="D648" s="235" t="s">
        <v>277</v>
      </c>
      <c r="E648" s="236">
        <v>1.53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278</v>
      </c>
      <c r="S648" s="238" t="s">
        <v>159</v>
      </c>
      <c r="T648" s="239" t="s">
        <v>159</v>
      </c>
      <c r="U648" s="223">
        <v>0.115</v>
      </c>
      <c r="V648" s="223">
        <f>ROUND(E648*U648,2)</f>
        <v>0.18</v>
      </c>
      <c r="W648" s="223"/>
      <c r="X648" s="223" t="s">
        <v>271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319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53" t="s">
        <v>1792</v>
      </c>
      <c r="D649" s="251"/>
      <c r="E649" s="251"/>
      <c r="F649" s="251"/>
      <c r="G649" s="251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288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40" t="str">
        <f>C649</f>
        <v>krajníků, desek nebo panelů od spojovacího materiálu s odklizením a uložením očištěných hmot a spojovacího materiálu na skládku na vzdálenost do 10 m</v>
      </c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2106</v>
      </c>
      <c r="D650" s="224"/>
      <c r="E650" s="225">
        <v>1.53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33">
        <v>111</v>
      </c>
      <c r="B651" s="234" t="s">
        <v>973</v>
      </c>
      <c r="C651" s="244" t="s">
        <v>974</v>
      </c>
      <c r="D651" s="235" t="s">
        <v>628</v>
      </c>
      <c r="E651" s="236">
        <v>4.9916600000000004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0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278</v>
      </c>
      <c r="S651" s="238" t="s">
        <v>159</v>
      </c>
      <c r="T651" s="239" t="s">
        <v>159</v>
      </c>
      <c r="U651" s="223">
        <v>9.9000000000000005E-2</v>
      </c>
      <c r="V651" s="223">
        <f>ROUND(E651*U651,2)</f>
        <v>0.49</v>
      </c>
      <c r="W651" s="223"/>
      <c r="X651" s="223" t="s">
        <v>271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975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3" t="s">
        <v>976</v>
      </c>
      <c r="D652" s="251"/>
      <c r="E652" s="251"/>
      <c r="F652" s="251"/>
      <c r="G652" s="251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288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5" t="s">
        <v>2341</v>
      </c>
      <c r="D653" s="224"/>
      <c r="E653" s="225">
        <v>0.18054000000000001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2342</v>
      </c>
      <c r="D654" s="224"/>
      <c r="E654" s="225">
        <v>0.33660000000000001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1471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2343</v>
      </c>
      <c r="D656" s="224"/>
      <c r="E656" s="225">
        <v>1.9582200000000001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2344</v>
      </c>
      <c r="D657" s="224"/>
      <c r="E657" s="225">
        <v>0.45540000000000003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164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2345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1475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2346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45" t="s">
        <v>2347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2348</v>
      </c>
      <c r="D662" s="224"/>
      <c r="E662" s="225">
        <v>0.253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290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2349</v>
      </c>
      <c r="D664" s="224"/>
      <c r="E664" s="225">
        <v>0.19148000000000001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2350</v>
      </c>
      <c r="D665" s="224"/>
      <c r="E665" s="225">
        <v>0.14152999999999999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2351</v>
      </c>
      <c r="D666" s="224"/>
      <c r="E666" s="225">
        <v>3.8300000000000001E-2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2352</v>
      </c>
      <c r="D667" s="224"/>
      <c r="E667" s="225">
        <v>2.8309999999999998E-2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2353</v>
      </c>
      <c r="D668" s="224"/>
      <c r="E668" s="225">
        <v>1.915E-2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2354</v>
      </c>
      <c r="D669" s="224"/>
      <c r="E669" s="225">
        <v>1.4149999999999999E-2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2301</v>
      </c>
      <c r="D670" s="224"/>
      <c r="E670" s="225">
        <v>0.30636000000000002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2302</v>
      </c>
      <c r="D671" s="224"/>
      <c r="E671" s="225">
        <v>0.22644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2355</v>
      </c>
      <c r="D672" s="224"/>
      <c r="E672" s="225">
        <v>0.2465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1485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2356</v>
      </c>
      <c r="D674" s="224"/>
      <c r="E674" s="225">
        <v>0.14069999999999999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164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1487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1488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1489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5" t="s">
        <v>2357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45" t="s">
        <v>2358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45" t="s">
        <v>2359</v>
      </c>
      <c r="D680" s="224"/>
      <c r="E680" s="225">
        <v>0.19800000000000001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45" t="s">
        <v>2360</v>
      </c>
      <c r="D681" s="224"/>
      <c r="E681" s="225">
        <v>0.127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164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2361</v>
      </c>
      <c r="D682" s="224"/>
      <c r="E682" s="225">
        <v>0.13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2362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2363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33">
        <v>112</v>
      </c>
      <c r="B685" s="234" t="s">
        <v>1006</v>
      </c>
      <c r="C685" s="244" t="s">
        <v>1007</v>
      </c>
      <c r="D685" s="235" t="s">
        <v>628</v>
      </c>
      <c r="E685" s="236">
        <v>3.2605200000000001</v>
      </c>
      <c r="F685" s="237"/>
      <c r="G685" s="238">
        <f>ROUND(E685*F685,2)</f>
        <v>0</v>
      </c>
      <c r="H685" s="237"/>
      <c r="I685" s="238">
        <f>ROUND(E685*H685,2)</f>
        <v>0</v>
      </c>
      <c r="J685" s="237"/>
      <c r="K685" s="238">
        <f>ROUND(E685*J685,2)</f>
        <v>0</v>
      </c>
      <c r="L685" s="238">
        <v>21</v>
      </c>
      <c r="M685" s="238">
        <f>G685*(1+L685/100)</f>
        <v>0</v>
      </c>
      <c r="N685" s="238">
        <v>0</v>
      </c>
      <c r="O685" s="238">
        <f>ROUND(E685*N685,2)</f>
        <v>0</v>
      </c>
      <c r="P685" s="238">
        <v>0</v>
      </c>
      <c r="Q685" s="238">
        <f>ROUND(E685*P685,2)</f>
        <v>0</v>
      </c>
      <c r="R685" s="238" t="s">
        <v>1008</v>
      </c>
      <c r="S685" s="238" t="s">
        <v>159</v>
      </c>
      <c r="T685" s="239" t="s">
        <v>159</v>
      </c>
      <c r="U685" s="223">
        <v>0</v>
      </c>
      <c r="V685" s="223">
        <f>ROUND(E685*U685,2)</f>
        <v>0</v>
      </c>
      <c r="W685" s="223"/>
      <c r="X685" s="223" t="s">
        <v>271</v>
      </c>
      <c r="Y685" s="214"/>
      <c r="Z685" s="214"/>
      <c r="AA685" s="214"/>
      <c r="AB685" s="214"/>
      <c r="AC685" s="214"/>
      <c r="AD685" s="214"/>
      <c r="AE685" s="214"/>
      <c r="AF685" s="214"/>
      <c r="AG685" s="214" t="s">
        <v>272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2364</v>
      </c>
      <c r="D686" s="224"/>
      <c r="E686" s="225">
        <v>0.33660000000000001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1498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45" t="s">
        <v>2365</v>
      </c>
      <c r="D688" s="224"/>
      <c r="E688" s="225">
        <v>1.9582200000000001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164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5" t="s">
        <v>2366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1501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2367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5" t="s">
        <v>2349</v>
      </c>
      <c r="D692" s="224"/>
      <c r="E692" s="225">
        <v>0.19148000000000001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2350</v>
      </c>
      <c r="D693" s="224"/>
      <c r="E693" s="225">
        <v>0.14152999999999999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5" t="s">
        <v>2351</v>
      </c>
      <c r="D694" s="224"/>
      <c r="E694" s="225">
        <v>3.8300000000000001E-2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5" t="s">
        <v>2352</v>
      </c>
      <c r="D695" s="224"/>
      <c r="E695" s="225">
        <v>2.8309999999999998E-2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5" t="s">
        <v>2353</v>
      </c>
      <c r="D696" s="224"/>
      <c r="E696" s="225">
        <v>1.915E-2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5" t="s">
        <v>2354</v>
      </c>
      <c r="D697" s="224"/>
      <c r="E697" s="225">
        <v>1.4149999999999999E-2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164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2301</v>
      </c>
      <c r="D698" s="224"/>
      <c r="E698" s="225">
        <v>0.30636000000000002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2302</v>
      </c>
      <c r="D699" s="224"/>
      <c r="E699" s="225">
        <v>0.22644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5" t="s">
        <v>2357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2358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33">
        <v>113</v>
      </c>
      <c r="B702" s="234" t="s">
        <v>1015</v>
      </c>
      <c r="C702" s="244" t="s">
        <v>1016</v>
      </c>
      <c r="D702" s="235" t="s">
        <v>628</v>
      </c>
      <c r="E702" s="236">
        <v>0.22499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0</v>
      </c>
      <c r="O702" s="238">
        <f>ROUND(E702*N702,2)</f>
        <v>0</v>
      </c>
      <c r="P702" s="238">
        <v>0</v>
      </c>
      <c r="Q702" s="238">
        <f>ROUND(E702*P702,2)</f>
        <v>0</v>
      </c>
      <c r="R702" s="238" t="s">
        <v>1008</v>
      </c>
      <c r="S702" s="238" t="s">
        <v>159</v>
      </c>
      <c r="T702" s="239" t="s">
        <v>159</v>
      </c>
      <c r="U702" s="223">
        <v>0</v>
      </c>
      <c r="V702" s="223">
        <f>ROUND(E702*U702,2)</f>
        <v>0</v>
      </c>
      <c r="W702" s="223"/>
      <c r="X702" s="223" t="s">
        <v>271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272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1503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2368</v>
      </c>
      <c r="D704" s="224"/>
      <c r="E704" s="225">
        <v>9.8610000000000003E-2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2369</v>
      </c>
      <c r="D705" s="224"/>
      <c r="E705" s="225">
        <v>0.12637999999999999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45" t="s">
        <v>1506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5" t="s">
        <v>1507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1508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3">
        <v>114</v>
      </c>
      <c r="B709" s="234" t="s">
        <v>1023</v>
      </c>
      <c r="C709" s="244" t="s">
        <v>1024</v>
      </c>
      <c r="D709" s="235" t="s">
        <v>628</v>
      </c>
      <c r="E709" s="236">
        <v>9.6420000000000006E-2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38" t="s">
        <v>1008</v>
      </c>
      <c r="S709" s="238" t="s">
        <v>159</v>
      </c>
      <c r="T709" s="239" t="s">
        <v>159</v>
      </c>
      <c r="U709" s="223">
        <v>0</v>
      </c>
      <c r="V709" s="223">
        <f>ROUND(E709*U709,2)</f>
        <v>0</v>
      </c>
      <c r="W709" s="223"/>
      <c r="X709" s="223" t="s">
        <v>271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319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5" t="s">
        <v>1509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5" t="s">
        <v>2370</v>
      </c>
      <c r="D711" s="224"/>
      <c r="E711" s="225">
        <v>4.2259999999999999E-2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5" t="s">
        <v>2371</v>
      </c>
      <c r="D712" s="224"/>
      <c r="E712" s="225">
        <v>5.416E-2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1512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1513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1514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33">
        <v>115</v>
      </c>
      <c r="B716" s="234" t="s">
        <v>1031</v>
      </c>
      <c r="C716" s="244" t="s">
        <v>1032</v>
      </c>
      <c r="D716" s="235" t="s">
        <v>628</v>
      </c>
      <c r="E716" s="236">
        <v>0.57177999999999995</v>
      </c>
      <c r="F716" s="237"/>
      <c r="G716" s="238">
        <f>ROUND(E716*F716,2)</f>
        <v>0</v>
      </c>
      <c r="H716" s="237"/>
      <c r="I716" s="238">
        <f>ROUND(E716*H716,2)</f>
        <v>0</v>
      </c>
      <c r="J716" s="237"/>
      <c r="K716" s="238">
        <f>ROUND(E716*J716,2)</f>
        <v>0</v>
      </c>
      <c r="L716" s="238">
        <v>21</v>
      </c>
      <c r="M716" s="238">
        <f>G716*(1+L716/100)</f>
        <v>0</v>
      </c>
      <c r="N716" s="238">
        <v>0</v>
      </c>
      <c r="O716" s="238">
        <f>ROUND(E716*N716,2)</f>
        <v>0</v>
      </c>
      <c r="P716" s="238">
        <v>0</v>
      </c>
      <c r="Q716" s="238">
        <f>ROUND(E716*P716,2)</f>
        <v>0</v>
      </c>
      <c r="R716" s="238" t="s">
        <v>1008</v>
      </c>
      <c r="S716" s="238" t="s">
        <v>159</v>
      </c>
      <c r="T716" s="239" t="s">
        <v>159</v>
      </c>
      <c r="U716" s="223">
        <v>0</v>
      </c>
      <c r="V716" s="223">
        <f>ROUND(E716*U716,2)</f>
        <v>0</v>
      </c>
      <c r="W716" s="223"/>
      <c r="X716" s="223" t="s">
        <v>271</v>
      </c>
      <c r="Y716" s="214"/>
      <c r="Z716" s="214"/>
      <c r="AA716" s="214"/>
      <c r="AB716" s="214"/>
      <c r="AC716" s="214"/>
      <c r="AD716" s="214"/>
      <c r="AE716" s="214"/>
      <c r="AF716" s="214"/>
      <c r="AG716" s="214" t="s">
        <v>272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45" t="s">
        <v>2372</v>
      </c>
      <c r="D717" s="224"/>
      <c r="E717" s="225">
        <v>0.31878000000000001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2362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2373</v>
      </c>
      <c r="D719" s="224"/>
      <c r="E719" s="225">
        <v>0.253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33">
        <v>116</v>
      </c>
      <c r="B720" s="234" t="s">
        <v>1035</v>
      </c>
      <c r="C720" s="244" t="s">
        <v>1032</v>
      </c>
      <c r="D720" s="235" t="s">
        <v>628</v>
      </c>
      <c r="E720" s="236">
        <v>0.13661999999999999</v>
      </c>
      <c r="F720" s="237"/>
      <c r="G720" s="238">
        <f>ROUND(E720*F720,2)</f>
        <v>0</v>
      </c>
      <c r="H720" s="237"/>
      <c r="I720" s="238">
        <f>ROUND(E720*H720,2)</f>
        <v>0</v>
      </c>
      <c r="J720" s="237"/>
      <c r="K720" s="238">
        <f>ROUND(E720*J720,2)</f>
        <v>0</v>
      </c>
      <c r="L720" s="238">
        <v>21</v>
      </c>
      <c r="M720" s="238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38" t="s">
        <v>1008</v>
      </c>
      <c r="S720" s="238" t="s">
        <v>159</v>
      </c>
      <c r="T720" s="239" t="s">
        <v>159</v>
      </c>
      <c r="U720" s="223">
        <v>0</v>
      </c>
      <c r="V720" s="223">
        <f>ROUND(E720*U720,2)</f>
        <v>0</v>
      </c>
      <c r="W720" s="223"/>
      <c r="X720" s="223" t="s">
        <v>271</v>
      </c>
      <c r="Y720" s="214"/>
      <c r="Z720" s="214"/>
      <c r="AA720" s="214"/>
      <c r="AB720" s="214"/>
      <c r="AC720" s="214"/>
      <c r="AD720" s="214"/>
      <c r="AE720" s="214"/>
      <c r="AF720" s="214"/>
      <c r="AG720" s="214" t="s">
        <v>319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ht="22.5" outlineLevel="1" x14ac:dyDescent="0.2">
      <c r="A721" s="221"/>
      <c r="B721" s="222"/>
      <c r="C721" s="245" t="s">
        <v>2374</v>
      </c>
      <c r="D721" s="224"/>
      <c r="E721" s="225">
        <v>0.13661999999999999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2363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3">
        <v>117</v>
      </c>
      <c r="B723" s="234" t="s">
        <v>1037</v>
      </c>
      <c r="C723" s="244" t="s">
        <v>1038</v>
      </c>
      <c r="D723" s="235" t="s">
        <v>628</v>
      </c>
      <c r="E723" s="236">
        <v>4.5599999999999998E-3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1008</v>
      </c>
      <c r="S723" s="238" t="s">
        <v>159</v>
      </c>
      <c r="T723" s="239" t="s">
        <v>159</v>
      </c>
      <c r="U723" s="223">
        <v>0</v>
      </c>
      <c r="V723" s="223">
        <f>ROUND(E723*U723,2)</f>
        <v>0</v>
      </c>
      <c r="W723" s="223"/>
      <c r="X723" s="223" t="s">
        <v>271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319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45" t="s">
        <v>2375</v>
      </c>
      <c r="D724" s="224"/>
      <c r="E724" s="225">
        <v>4.5599999999999998E-3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33">
        <v>118</v>
      </c>
      <c r="B725" s="234" t="s">
        <v>1040</v>
      </c>
      <c r="C725" s="244" t="s">
        <v>1041</v>
      </c>
      <c r="D725" s="235" t="s">
        <v>628</v>
      </c>
      <c r="E725" s="236">
        <v>4.9916600000000004</v>
      </c>
      <c r="F725" s="237"/>
      <c r="G725" s="238">
        <f>ROUND(E725*F725,2)</f>
        <v>0</v>
      </c>
      <c r="H725" s="237"/>
      <c r="I725" s="238">
        <f>ROUND(E725*H725,2)</f>
        <v>0</v>
      </c>
      <c r="J725" s="237"/>
      <c r="K725" s="238">
        <f>ROUND(E725*J725,2)</f>
        <v>0</v>
      </c>
      <c r="L725" s="238">
        <v>21</v>
      </c>
      <c r="M725" s="238">
        <f>G725*(1+L725/100)</f>
        <v>0</v>
      </c>
      <c r="N725" s="238">
        <v>0</v>
      </c>
      <c r="O725" s="238">
        <f>ROUND(E725*N725,2)</f>
        <v>0</v>
      </c>
      <c r="P725" s="238">
        <v>0</v>
      </c>
      <c r="Q725" s="238">
        <f>ROUND(E725*P725,2)</f>
        <v>0</v>
      </c>
      <c r="R725" s="238" t="s">
        <v>1042</v>
      </c>
      <c r="S725" s="238" t="s">
        <v>159</v>
      </c>
      <c r="T725" s="239" t="s">
        <v>159</v>
      </c>
      <c r="U725" s="223">
        <v>6.0000000000000001E-3</v>
      </c>
      <c r="V725" s="223">
        <f>ROUND(E725*U725,2)</f>
        <v>0.03</v>
      </c>
      <c r="W725" s="223"/>
      <c r="X725" s="223" t="s">
        <v>271</v>
      </c>
      <c r="Y725" s="214"/>
      <c r="Z725" s="214"/>
      <c r="AA725" s="214"/>
      <c r="AB725" s="214"/>
      <c r="AC725" s="214"/>
      <c r="AD725" s="214"/>
      <c r="AE725" s="214"/>
      <c r="AF725" s="214"/>
      <c r="AG725" s="214" t="s">
        <v>975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53" t="s">
        <v>1043</v>
      </c>
      <c r="D726" s="251"/>
      <c r="E726" s="251"/>
      <c r="F726" s="251"/>
      <c r="G726" s="251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288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5" t="s">
        <v>2341</v>
      </c>
      <c r="D727" s="224"/>
      <c r="E727" s="225">
        <v>0.18054000000000001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45" t="s">
        <v>2342</v>
      </c>
      <c r="D728" s="224"/>
      <c r="E728" s="225">
        <v>0.33660000000000001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45" t="s">
        <v>1471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45" t="s">
        <v>2343</v>
      </c>
      <c r="D730" s="224"/>
      <c r="E730" s="225">
        <v>1.9582200000000001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45" t="s">
        <v>2344</v>
      </c>
      <c r="D731" s="224"/>
      <c r="E731" s="225">
        <v>0.45540000000000003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164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45" t="s">
        <v>2345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45" t="s">
        <v>1475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164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45" t="s">
        <v>2346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164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45" t="s">
        <v>2347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2348</v>
      </c>
      <c r="D736" s="224"/>
      <c r="E736" s="225">
        <v>0.253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290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2349</v>
      </c>
      <c r="D738" s="224"/>
      <c r="E738" s="225">
        <v>0.19148000000000001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2350</v>
      </c>
      <c r="D739" s="224"/>
      <c r="E739" s="225">
        <v>0.14152999999999999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45" t="s">
        <v>2351</v>
      </c>
      <c r="D740" s="224"/>
      <c r="E740" s="225">
        <v>3.8300000000000001E-2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164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ht="22.5" outlineLevel="1" x14ac:dyDescent="0.2">
      <c r="A741" s="221"/>
      <c r="B741" s="222"/>
      <c r="C741" s="245" t="s">
        <v>2352</v>
      </c>
      <c r="D741" s="224"/>
      <c r="E741" s="225">
        <v>2.8309999999999998E-2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5" t="s">
        <v>2353</v>
      </c>
      <c r="D742" s="224"/>
      <c r="E742" s="225">
        <v>1.915E-2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45" t="s">
        <v>2354</v>
      </c>
      <c r="D743" s="224"/>
      <c r="E743" s="225">
        <v>1.4149999999999999E-2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2301</v>
      </c>
      <c r="D744" s="224"/>
      <c r="E744" s="225">
        <v>0.30636000000000002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2302</v>
      </c>
      <c r="D745" s="224"/>
      <c r="E745" s="225">
        <v>0.22644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164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45" t="s">
        <v>2355</v>
      </c>
      <c r="D746" s="224"/>
      <c r="E746" s="225">
        <v>0.2465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164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45" t="s">
        <v>1485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164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45" t="s">
        <v>2356</v>
      </c>
      <c r="D748" s="224"/>
      <c r="E748" s="225">
        <v>0.14069999999999999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45" t="s">
        <v>1487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164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45" t="s">
        <v>1488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164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45" t="s">
        <v>1489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164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45" t="s">
        <v>2357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164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5" t="s">
        <v>2358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164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5" t="s">
        <v>2359</v>
      </c>
      <c r="D754" s="224"/>
      <c r="E754" s="225">
        <v>0.19800000000000001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164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2360</v>
      </c>
      <c r="D755" s="224"/>
      <c r="E755" s="225">
        <v>0.127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45" t="s">
        <v>2361</v>
      </c>
      <c r="D756" s="224"/>
      <c r="E756" s="225">
        <v>0.13</v>
      </c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164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45" t="s">
        <v>2362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164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45" t="s">
        <v>2363</v>
      </c>
      <c r="D758" s="224"/>
      <c r="E758" s="225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164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x14ac:dyDescent="0.2">
      <c r="A759" s="227" t="s">
        <v>154</v>
      </c>
      <c r="B759" s="228" t="s">
        <v>109</v>
      </c>
      <c r="C759" s="243" t="s">
        <v>110</v>
      </c>
      <c r="D759" s="229"/>
      <c r="E759" s="230"/>
      <c r="F759" s="231"/>
      <c r="G759" s="231">
        <f>SUMIF(AG760:AG772,"&lt;&gt;NOR",G760:G772)</f>
        <v>0</v>
      </c>
      <c r="H759" s="231"/>
      <c r="I759" s="231">
        <f>SUM(I760:I772)</f>
        <v>0</v>
      </c>
      <c r="J759" s="231"/>
      <c r="K759" s="231">
        <f>SUM(K760:K772)</f>
        <v>0</v>
      </c>
      <c r="L759" s="231"/>
      <c r="M759" s="231">
        <f>SUM(M760:M772)</f>
        <v>0</v>
      </c>
      <c r="N759" s="231"/>
      <c r="O759" s="231">
        <f>SUM(O760:O772)</f>
        <v>0</v>
      </c>
      <c r="P759" s="231"/>
      <c r="Q759" s="231">
        <f>SUM(Q760:Q772)</f>
        <v>0</v>
      </c>
      <c r="R759" s="231"/>
      <c r="S759" s="231"/>
      <c r="T759" s="232"/>
      <c r="U759" s="226"/>
      <c r="V759" s="226">
        <f>SUM(V760:V772)</f>
        <v>17.41</v>
      </c>
      <c r="W759" s="226"/>
      <c r="X759" s="226"/>
      <c r="AG759" t="s">
        <v>155</v>
      </c>
    </row>
    <row r="760" spans="1:60" ht="22.5" outlineLevel="1" x14ac:dyDescent="0.2">
      <c r="A760" s="233">
        <v>119</v>
      </c>
      <c r="B760" s="234" t="s">
        <v>1044</v>
      </c>
      <c r="C760" s="244" t="s">
        <v>1045</v>
      </c>
      <c r="D760" s="235" t="s">
        <v>628</v>
      </c>
      <c r="E760" s="236">
        <v>17.672249999999998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0</v>
      </c>
      <c r="O760" s="238">
        <f>ROUND(E760*N760,2)</f>
        <v>0</v>
      </c>
      <c r="P760" s="238">
        <v>0</v>
      </c>
      <c r="Q760" s="238">
        <f>ROUND(E760*P760,2)</f>
        <v>0</v>
      </c>
      <c r="R760" s="238" t="s">
        <v>646</v>
      </c>
      <c r="S760" s="238" t="s">
        <v>159</v>
      </c>
      <c r="T760" s="239" t="s">
        <v>159</v>
      </c>
      <c r="U760" s="223">
        <v>0.21149999999999999</v>
      </c>
      <c r="V760" s="223">
        <f>ROUND(E760*U760,2)</f>
        <v>3.74</v>
      </c>
      <c r="W760" s="223"/>
      <c r="X760" s="223" t="s">
        <v>1046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1047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3" t="s">
        <v>1048</v>
      </c>
      <c r="D761" s="251"/>
      <c r="E761" s="251"/>
      <c r="F761" s="251"/>
      <c r="G761" s="251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288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4" t="s">
        <v>1049</v>
      </c>
      <c r="D762" s="252"/>
      <c r="E762" s="252"/>
      <c r="F762" s="252"/>
      <c r="G762" s="252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210</v>
      </c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45" t="s">
        <v>1050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164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ht="22.5" outlineLevel="1" x14ac:dyDescent="0.2">
      <c r="A764" s="221"/>
      <c r="B764" s="222"/>
      <c r="C764" s="245" t="s">
        <v>1830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164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5" t="s">
        <v>1831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164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5" t="s">
        <v>2376</v>
      </c>
      <c r="D766" s="224"/>
      <c r="E766" s="225">
        <v>17.672249999999998</v>
      </c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164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33.75" outlineLevel="1" x14ac:dyDescent="0.2">
      <c r="A767" s="233">
        <v>120</v>
      </c>
      <c r="B767" s="234" t="s">
        <v>1055</v>
      </c>
      <c r="C767" s="244" t="s">
        <v>1056</v>
      </c>
      <c r="D767" s="235" t="s">
        <v>628</v>
      </c>
      <c r="E767" s="236">
        <v>17.672249999999998</v>
      </c>
      <c r="F767" s="237"/>
      <c r="G767" s="238">
        <f>ROUND(E767*F767,2)</f>
        <v>0</v>
      </c>
      <c r="H767" s="237"/>
      <c r="I767" s="238">
        <f>ROUND(E767*H767,2)</f>
        <v>0</v>
      </c>
      <c r="J767" s="237"/>
      <c r="K767" s="238">
        <f>ROUND(E767*J767,2)</f>
        <v>0</v>
      </c>
      <c r="L767" s="238">
        <v>21</v>
      </c>
      <c r="M767" s="238">
        <f>G767*(1+L767/100)</f>
        <v>0</v>
      </c>
      <c r="N767" s="238">
        <v>0</v>
      </c>
      <c r="O767" s="238">
        <f>ROUND(E767*N767,2)</f>
        <v>0</v>
      </c>
      <c r="P767" s="238">
        <v>0</v>
      </c>
      <c r="Q767" s="238">
        <f>ROUND(E767*P767,2)</f>
        <v>0</v>
      </c>
      <c r="R767" s="238" t="s">
        <v>646</v>
      </c>
      <c r="S767" s="238" t="s">
        <v>159</v>
      </c>
      <c r="T767" s="239" t="s">
        <v>159</v>
      </c>
      <c r="U767" s="223">
        <v>0.77339999999999998</v>
      </c>
      <c r="V767" s="223">
        <f>ROUND(E767*U767,2)</f>
        <v>13.67</v>
      </c>
      <c r="W767" s="223"/>
      <c r="X767" s="223" t="s">
        <v>1046</v>
      </c>
      <c r="Y767" s="214"/>
      <c r="Z767" s="214"/>
      <c r="AA767" s="214"/>
      <c r="AB767" s="214"/>
      <c r="AC767" s="214"/>
      <c r="AD767" s="214"/>
      <c r="AE767" s="214"/>
      <c r="AF767" s="214"/>
      <c r="AG767" s="214" t="s">
        <v>1047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3" t="s">
        <v>1048</v>
      </c>
      <c r="D768" s="251"/>
      <c r="E768" s="251"/>
      <c r="F768" s="251"/>
      <c r="G768" s="251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288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1050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22.5" outlineLevel="1" x14ac:dyDescent="0.2">
      <c r="A770" s="221"/>
      <c r="B770" s="222"/>
      <c r="C770" s="245" t="s">
        <v>1830</v>
      </c>
      <c r="D770" s="224"/>
      <c r="E770" s="225"/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164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45" t="s">
        <v>1831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164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5" t="s">
        <v>2376</v>
      </c>
      <c r="D772" s="224"/>
      <c r="E772" s="225">
        <v>17.672249999999998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164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x14ac:dyDescent="0.2">
      <c r="A773" s="227" t="s">
        <v>154</v>
      </c>
      <c r="B773" s="228" t="s">
        <v>115</v>
      </c>
      <c r="C773" s="243" t="s">
        <v>116</v>
      </c>
      <c r="D773" s="229"/>
      <c r="E773" s="230"/>
      <c r="F773" s="231"/>
      <c r="G773" s="231">
        <f>SUMIF(AG774:AG790,"&lt;&gt;NOR",G774:G790)</f>
        <v>0</v>
      </c>
      <c r="H773" s="231"/>
      <c r="I773" s="231">
        <f>SUM(I774:I790)</f>
        <v>0</v>
      </c>
      <c r="J773" s="231"/>
      <c r="K773" s="231">
        <f>SUM(K774:K790)</f>
        <v>0</v>
      </c>
      <c r="L773" s="231"/>
      <c r="M773" s="231">
        <f>SUM(M774:M790)</f>
        <v>0</v>
      </c>
      <c r="N773" s="231"/>
      <c r="O773" s="231">
        <f>SUM(O774:O790)</f>
        <v>0.33</v>
      </c>
      <c r="P773" s="231"/>
      <c r="Q773" s="231">
        <f>SUM(Q774:Q790)</f>
        <v>0</v>
      </c>
      <c r="R773" s="231"/>
      <c r="S773" s="231"/>
      <c r="T773" s="232"/>
      <c r="U773" s="226"/>
      <c r="V773" s="226">
        <f>SUM(V774:V790)</f>
        <v>19.009999999999998</v>
      </c>
      <c r="W773" s="226"/>
      <c r="X773" s="226"/>
      <c r="AG773" t="s">
        <v>155</v>
      </c>
    </row>
    <row r="774" spans="1:60" outlineLevel="1" x14ac:dyDescent="0.2">
      <c r="A774" s="233">
        <v>121</v>
      </c>
      <c r="B774" s="234" t="s">
        <v>1061</v>
      </c>
      <c r="C774" s="244" t="s">
        <v>1062</v>
      </c>
      <c r="D774" s="235" t="s">
        <v>318</v>
      </c>
      <c r="E774" s="236">
        <v>15.2</v>
      </c>
      <c r="F774" s="237"/>
      <c r="G774" s="238">
        <f>ROUND(E774*F774,2)</f>
        <v>0</v>
      </c>
      <c r="H774" s="237"/>
      <c r="I774" s="238">
        <f>ROUND(E774*H774,2)</f>
        <v>0</v>
      </c>
      <c r="J774" s="237"/>
      <c r="K774" s="238">
        <f>ROUND(E774*J774,2)</f>
        <v>0</v>
      </c>
      <c r="L774" s="238">
        <v>21</v>
      </c>
      <c r="M774" s="238">
        <f>G774*(1+L774/100)</f>
        <v>0</v>
      </c>
      <c r="N774" s="238">
        <v>2.1940000000000001E-2</v>
      </c>
      <c r="O774" s="238">
        <f>ROUND(E774*N774,2)</f>
        <v>0.33</v>
      </c>
      <c r="P774" s="238">
        <v>0</v>
      </c>
      <c r="Q774" s="238">
        <f>ROUND(E774*P774,2)</f>
        <v>0</v>
      </c>
      <c r="R774" s="238" t="s">
        <v>1063</v>
      </c>
      <c r="S774" s="238" t="s">
        <v>159</v>
      </c>
      <c r="T774" s="239" t="s">
        <v>159</v>
      </c>
      <c r="U774" s="223">
        <v>0.84499999999999997</v>
      </c>
      <c r="V774" s="223">
        <f>ROUND(E774*U774,2)</f>
        <v>12.84</v>
      </c>
      <c r="W774" s="223"/>
      <c r="X774" s="223" t="s">
        <v>271</v>
      </c>
      <c r="Y774" s="214"/>
      <c r="Z774" s="214"/>
      <c r="AA774" s="214"/>
      <c r="AB774" s="214"/>
      <c r="AC774" s="214"/>
      <c r="AD774" s="214"/>
      <c r="AE774" s="214"/>
      <c r="AF774" s="214"/>
      <c r="AG774" s="214" t="s">
        <v>319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3" t="s">
        <v>1064</v>
      </c>
      <c r="D775" s="251"/>
      <c r="E775" s="251"/>
      <c r="F775" s="251"/>
      <c r="G775" s="251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288</v>
      </c>
      <c r="AH775" s="214"/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54" t="s">
        <v>1065</v>
      </c>
      <c r="D776" s="252"/>
      <c r="E776" s="252"/>
      <c r="F776" s="252"/>
      <c r="G776" s="252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210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22.5" outlineLevel="1" x14ac:dyDescent="0.2">
      <c r="A777" s="221"/>
      <c r="B777" s="222"/>
      <c r="C777" s="245" t="s">
        <v>2377</v>
      </c>
      <c r="D777" s="224"/>
      <c r="E777" s="225">
        <v>7.6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164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1" x14ac:dyDescent="0.2">
      <c r="A778" s="221"/>
      <c r="B778" s="222"/>
      <c r="C778" s="245" t="s">
        <v>1523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164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45" t="s">
        <v>2377</v>
      </c>
      <c r="D779" s="224"/>
      <c r="E779" s="225">
        <v>7.6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164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33">
        <v>122</v>
      </c>
      <c r="B780" s="234" t="s">
        <v>1069</v>
      </c>
      <c r="C780" s="244" t="s">
        <v>1070</v>
      </c>
      <c r="D780" s="235" t="s">
        <v>318</v>
      </c>
      <c r="E780" s="236">
        <v>15.2</v>
      </c>
      <c r="F780" s="237"/>
      <c r="G780" s="238">
        <f>ROUND(E780*F780,2)</f>
        <v>0</v>
      </c>
      <c r="H780" s="237"/>
      <c r="I780" s="238">
        <f>ROUND(E780*H780,2)</f>
        <v>0</v>
      </c>
      <c r="J780" s="237"/>
      <c r="K780" s="238">
        <f>ROUND(E780*J780,2)</f>
        <v>0</v>
      </c>
      <c r="L780" s="238">
        <v>21</v>
      </c>
      <c r="M780" s="238">
        <f>G780*(1+L780/100)</f>
        <v>0</v>
      </c>
      <c r="N780" s="238">
        <v>0</v>
      </c>
      <c r="O780" s="238">
        <f>ROUND(E780*N780,2)</f>
        <v>0</v>
      </c>
      <c r="P780" s="238">
        <v>0</v>
      </c>
      <c r="Q780" s="238">
        <f>ROUND(E780*P780,2)</f>
        <v>0</v>
      </c>
      <c r="R780" s="238" t="s">
        <v>1063</v>
      </c>
      <c r="S780" s="238" t="s">
        <v>159</v>
      </c>
      <c r="T780" s="239" t="s">
        <v>159</v>
      </c>
      <c r="U780" s="223">
        <v>0.36799999999999999</v>
      </c>
      <c r="V780" s="223">
        <f>ROUND(E780*U780,2)</f>
        <v>5.59</v>
      </c>
      <c r="W780" s="223"/>
      <c r="X780" s="223" t="s">
        <v>271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319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53" t="s">
        <v>1064</v>
      </c>
      <c r="D781" s="251"/>
      <c r="E781" s="251"/>
      <c r="F781" s="251"/>
      <c r="G781" s="251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288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4" t="s">
        <v>1071</v>
      </c>
      <c r="D782" s="252"/>
      <c r="E782" s="252"/>
      <c r="F782" s="252"/>
      <c r="G782" s="252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210</v>
      </c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45" t="s">
        <v>2377</v>
      </c>
      <c r="D783" s="224"/>
      <c r="E783" s="225">
        <v>7.6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164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21"/>
      <c r="B784" s="222"/>
      <c r="C784" s="245" t="s">
        <v>1523</v>
      </c>
      <c r="D784" s="224"/>
      <c r="E784" s="225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164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21"/>
      <c r="B785" s="222"/>
      <c r="C785" s="245" t="s">
        <v>2377</v>
      </c>
      <c r="D785" s="224"/>
      <c r="E785" s="225">
        <v>7.6</v>
      </c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164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33">
        <v>123</v>
      </c>
      <c r="B786" s="234" t="s">
        <v>1072</v>
      </c>
      <c r="C786" s="244" t="s">
        <v>1073</v>
      </c>
      <c r="D786" s="235" t="s">
        <v>628</v>
      </c>
      <c r="E786" s="236">
        <v>0.33349000000000001</v>
      </c>
      <c r="F786" s="237"/>
      <c r="G786" s="238">
        <f>ROUND(E786*F786,2)</f>
        <v>0</v>
      </c>
      <c r="H786" s="237"/>
      <c r="I786" s="238">
        <f>ROUND(E786*H786,2)</f>
        <v>0</v>
      </c>
      <c r="J786" s="237"/>
      <c r="K786" s="238">
        <f>ROUND(E786*J786,2)</f>
        <v>0</v>
      </c>
      <c r="L786" s="238">
        <v>21</v>
      </c>
      <c r="M786" s="238">
        <f>G786*(1+L786/100)</f>
        <v>0</v>
      </c>
      <c r="N786" s="238">
        <v>0</v>
      </c>
      <c r="O786" s="238">
        <f>ROUND(E786*N786,2)</f>
        <v>0</v>
      </c>
      <c r="P786" s="238">
        <v>0</v>
      </c>
      <c r="Q786" s="238">
        <f>ROUND(E786*P786,2)</f>
        <v>0</v>
      </c>
      <c r="R786" s="238" t="s">
        <v>1074</v>
      </c>
      <c r="S786" s="238" t="s">
        <v>159</v>
      </c>
      <c r="T786" s="239" t="s">
        <v>159</v>
      </c>
      <c r="U786" s="223">
        <v>1.7509999999999999</v>
      </c>
      <c r="V786" s="223">
        <f>ROUND(E786*U786,2)</f>
        <v>0.57999999999999996</v>
      </c>
      <c r="W786" s="223"/>
      <c r="X786" s="223" t="s">
        <v>1046</v>
      </c>
      <c r="Y786" s="214"/>
      <c r="Z786" s="214"/>
      <c r="AA786" s="214"/>
      <c r="AB786" s="214"/>
      <c r="AC786" s="214"/>
      <c r="AD786" s="214"/>
      <c r="AE786" s="214"/>
      <c r="AF786" s="214"/>
      <c r="AG786" s="214" t="s">
        <v>1047</v>
      </c>
      <c r="AH786" s="214"/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3" t="s">
        <v>1075</v>
      </c>
      <c r="D787" s="251"/>
      <c r="E787" s="251"/>
      <c r="F787" s="251"/>
      <c r="G787" s="251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288</v>
      </c>
      <c r="AH787" s="214"/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45" t="s">
        <v>1050</v>
      </c>
      <c r="D788" s="224"/>
      <c r="E788" s="225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164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5" t="s">
        <v>1833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164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1526</v>
      </c>
      <c r="D790" s="224"/>
      <c r="E790" s="225">
        <v>0.33349000000000001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164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x14ac:dyDescent="0.2">
      <c r="A791" s="227" t="s">
        <v>154</v>
      </c>
      <c r="B791" s="228" t="s">
        <v>117</v>
      </c>
      <c r="C791" s="243" t="s">
        <v>118</v>
      </c>
      <c r="D791" s="229"/>
      <c r="E791" s="230"/>
      <c r="F791" s="231"/>
      <c r="G791" s="231">
        <f>SUMIF(AG792:AG803,"&lt;&gt;NOR",G792:G803)</f>
        <v>0</v>
      </c>
      <c r="H791" s="231"/>
      <c r="I791" s="231">
        <f>SUM(I792:I803)</f>
        <v>0</v>
      </c>
      <c r="J791" s="231"/>
      <c r="K791" s="231">
        <f>SUM(K792:K803)</f>
        <v>0</v>
      </c>
      <c r="L791" s="231"/>
      <c r="M791" s="231">
        <f>SUM(M792:M803)</f>
        <v>0</v>
      </c>
      <c r="N791" s="231"/>
      <c r="O791" s="231">
        <f>SUM(O792:O803)</f>
        <v>0</v>
      </c>
      <c r="P791" s="231"/>
      <c r="Q791" s="231">
        <f>SUM(Q792:Q803)</f>
        <v>0</v>
      </c>
      <c r="R791" s="231"/>
      <c r="S791" s="231"/>
      <c r="T791" s="232"/>
      <c r="U791" s="226"/>
      <c r="V791" s="226">
        <f>SUM(V792:V803)</f>
        <v>0.5</v>
      </c>
      <c r="W791" s="226"/>
      <c r="X791" s="226"/>
      <c r="AG791" t="s">
        <v>155</v>
      </c>
    </row>
    <row r="792" spans="1:60" outlineLevel="1" x14ac:dyDescent="0.2">
      <c r="A792" s="233">
        <v>124</v>
      </c>
      <c r="B792" s="234" t="s">
        <v>1078</v>
      </c>
      <c r="C792" s="244" t="s">
        <v>1079</v>
      </c>
      <c r="D792" s="235" t="s">
        <v>318</v>
      </c>
      <c r="E792" s="236">
        <v>7</v>
      </c>
      <c r="F792" s="237"/>
      <c r="G792" s="238">
        <f>ROUND(E792*F792,2)</f>
        <v>0</v>
      </c>
      <c r="H792" s="237"/>
      <c r="I792" s="238">
        <f>ROUND(E792*H792,2)</f>
        <v>0</v>
      </c>
      <c r="J792" s="237"/>
      <c r="K792" s="238">
        <f>ROUND(E792*J792,2)</f>
        <v>0</v>
      </c>
      <c r="L792" s="238">
        <v>21</v>
      </c>
      <c r="M792" s="238">
        <f>G792*(1+L792/100)</f>
        <v>0</v>
      </c>
      <c r="N792" s="238">
        <v>0</v>
      </c>
      <c r="O792" s="238">
        <f>ROUND(E792*N792,2)</f>
        <v>0</v>
      </c>
      <c r="P792" s="238">
        <v>0</v>
      </c>
      <c r="Q792" s="238">
        <f>ROUND(E792*P792,2)</f>
        <v>0</v>
      </c>
      <c r="R792" s="238" t="s">
        <v>646</v>
      </c>
      <c r="S792" s="238" t="s">
        <v>159</v>
      </c>
      <c r="T792" s="239" t="s">
        <v>159</v>
      </c>
      <c r="U792" s="223">
        <v>2.5999999999999999E-2</v>
      </c>
      <c r="V792" s="223">
        <f>ROUND(E792*U792,2)</f>
        <v>0.18</v>
      </c>
      <c r="W792" s="223"/>
      <c r="X792" s="223" t="s">
        <v>271</v>
      </c>
      <c r="Y792" s="214"/>
      <c r="Z792" s="214"/>
      <c r="AA792" s="214"/>
      <c r="AB792" s="214"/>
      <c r="AC792" s="214"/>
      <c r="AD792" s="214"/>
      <c r="AE792" s="214"/>
      <c r="AF792" s="214"/>
      <c r="AG792" s="214" t="s">
        <v>319</v>
      </c>
      <c r="AH792" s="214"/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45" t="s">
        <v>2378</v>
      </c>
      <c r="D793" s="224"/>
      <c r="E793" s="225">
        <v>7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164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2379</v>
      </c>
      <c r="D794" s="224"/>
      <c r="E794" s="225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33">
        <v>125</v>
      </c>
      <c r="B795" s="234" t="s">
        <v>1082</v>
      </c>
      <c r="C795" s="244" t="s">
        <v>1083</v>
      </c>
      <c r="D795" s="235" t="s">
        <v>318</v>
      </c>
      <c r="E795" s="236">
        <v>7</v>
      </c>
      <c r="F795" s="237"/>
      <c r="G795" s="238">
        <f>ROUND(E795*F795,2)</f>
        <v>0</v>
      </c>
      <c r="H795" s="237"/>
      <c r="I795" s="238">
        <f>ROUND(E795*H795,2)</f>
        <v>0</v>
      </c>
      <c r="J795" s="237"/>
      <c r="K795" s="238">
        <f>ROUND(E795*J795,2)</f>
        <v>0</v>
      </c>
      <c r="L795" s="238">
        <v>21</v>
      </c>
      <c r="M795" s="238">
        <f>G795*(1+L795/100)</f>
        <v>0</v>
      </c>
      <c r="N795" s="238">
        <v>0</v>
      </c>
      <c r="O795" s="238">
        <f>ROUND(E795*N795,2)</f>
        <v>0</v>
      </c>
      <c r="P795" s="238">
        <v>0</v>
      </c>
      <c r="Q795" s="238">
        <f>ROUND(E795*P795,2)</f>
        <v>0</v>
      </c>
      <c r="R795" s="238" t="s">
        <v>117</v>
      </c>
      <c r="S795" s="238" t="s">
        <v>159</v>
      </c>
      <c r="T795" s="239" t="s">
        <v>159</v>
      </c>
      <c r="U795" s="223">
        <v>4.6330000000000003E-2</v>
      </c>
      <c r="V795" s="223">
        <f>ROUND(E795*U795,2)</f>
        <v>0.32</v>
      </c>
      <c r="W795" s="223"/>
      <c r="X795" s="223" t="s">
        <v>271</v>
      </c>
      <c r="Y795" s="214"/>
      <c r="Z795" s="214"/>
      <c r="AA795" s="214"/>
      <c r="AB795" s="214"/>
      <c r="AC795" s="214"/>
      <c r="AD795" s="214"/>
      <c r="AE795" s="214"/>
      <c r="AF795" s="214"/>
      <c r="AG795" s="214" t="s">
        <v>319</v>
      </c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45" t="s">
        <v>2378</v>
      </c>
      <c r="D796" s="224"/>
      <c r="E796" s="225">
        <v>7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164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45" t="s">
        <v>2379</v>
      </c>
      <c r="D797" s="224"/>
      <c r="E797" s="225"/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164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33">
        <v>126</v>
      </c>
      <c r="B798" s="234" t="s">
        <v>1084</v>
      </c>
      <c r="C798" s="244" t="s">
        <v>1085</v>
      </c>
      <c r="D798" s="235" t="s">
        <v>318</v>
      </c>
      <c r="E798" s="236">
        <v>7.7</v>
      </c>
      <c r="F798" s="237"/>
      <c r="G798" s="238">
        <f>ROUND(E798*F798,2)</f>
        <v>0</v>
      </c>
      <c r="H798" s="237"/>
      <c r="I798" s="238">
        <f>ROUND(E798*H798,2)</f>
        <v>0</v>
      </c>
      <c r="J798" s="237"/>
      <c r="K798" s="238">
        <f>ROUND(E798*J798,2)</f>
        <v>0</v>
      </c>
      <c r="L798" s="238">
        <v>21</v>
      </c>
      <c r="M798" s="238">
        <f>G798*(1+L798/100)</f>
        <v>0</v>
      </c>
      <c r="N798" s="238">
        <v>0</v>
      </c>
      <c r="O798" s="238">
        <f>ROUND(E798*N798,2)</f>
        <v>0</v>
      </c>
      <c r="P798" s="238">
        <v>0</v>
      </c>
      <c r="Q798" s="238">
        <f>ROUND(E798*P798,2)</f>
        <v>0</v>
      </c>
      <c r="R798" s="238" t="s">
        <v>629</v>
      </c>
      <c r="S798" s="238" t="s">
        <v>159</v>
      </c>
      <c r="T798" s="239" t="s">
        <v>159</v>
      </c>
      <c r="U798" s="223">
        <v>0</v>
      </c>
      <c r="V798" s="223">
        <f>ROUND(E798*U798,2)</f>
        <v>0</v>
      </c>
      <c r="W798" s="223"/>
      <c r="X798" s="223" t="s">
        <v>630</v>
      </c>
      <c r="Y798" s="214"/>
      <c r="Z798" s="214"/>
      <c r="AA798" s="214"/>
      <c r="AB798" s="214"/>
      <c r="AC798" s="214"/>
      <c r="AD798" s="214"/>
      <c r="AE798" s="214"/>
      <c r="AF798" s="214"/>
      <c r="AG798" s="214" t="s">
        <v>658</v>
      </c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45" t="s">
        <v>2380</v>
      </c>
      <c r="D799" s="224"/>
      <c r="E799" s="225">
        <v>7.7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164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45" t="s">
        <v>2381</v>
      </c>
      <c r="D800" s="224"/>
      <c r="E800" s="225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164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ht="33.75" outlineLevel="1" x14ac:dyDescent="0.2">
      <c r="A801" s="233">
        <v>127</v>
      </c>
      <c r="B801" s="234" t="s">
        <v>1088</v>
      </c>
      <c r="C801" s="244" t="s">
        <v>1089</v>
      </c>
      <c r="D801" s="235" t="s">
        <v>318</v>
      </c>
      <c r="E801" s="236">
        <v>7.7</v>
      </c>
      <c r="F801" s="237"/>
      <c r="G801" s="238">
        <f>ROUND(E801*F801,2)</f>
        <v>0</v>
      </c>
      <c r="H801" s="237"/>
      <c r="I801" s="238">
        <f>ROUND(E801*H801,2)</f>
        <v>0</v>
      </c>
      <c r="J801" s="237"/>
      <c r="K801" s="238">
        <f>ROUND(E801*J801,2)</f>
        <v>0</v>
      </c>
      <c r="L801" s="238">
        <v>21</v>
      </c>
      <c r="M801" s="238">
        <f>G801*(1+L801/100)</f>
        <v>0</v>
      </c>
      <c r="N801" s="238">
        <v>4.0000000000000003E-5</v>
      </c>
      <c r="O801" s="238">
        <f>ROUND(E801*N801,2)</f>
        <v>0</v>
      </c>
      <c r="P801" s="238">
        <v>0</v>
      </c>
      <c r="Q801" s="238">
        <f>ROUND(E801*P801,2)</f>
        <v>0</v>
      </c>
      <c r="R801" s="238" t="s">
        <v>629</v>
      </c>
      <c r="S801" s="238" t="s">
        <v>159</v>
      </c>
      <c r="T801" s="239" t="s">
        <v>159</v>
      </c>
      <c r="U801" s="223">
        <v>0</v>
      </c>
      <c r="V801" s="223">
        <f>ROUND(E801*U801,2)</f>
        <v>0</v>
      </c>
      <c r="W801" s="223"/>
      <c r="X801" s="223" t="s">
        <v>630</v>
      </c>
      <c r="Y801" s="214"/>
      <c r="Z801" s="214"/>
      <c r="AA801" s="214"/>
      <c r="AB801" s="214"/>
      <c r="AC801" s="214"/>
      <c r="AD801" s="214"/>
      <c r="AE801" s="214"/>
      <c r="AF801" s="214"/>
      <c r="AG801" s="214" t="s">
        <v>658</v>
      </c>
      <c r="AH801" s="214"/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45" t="s">
        <v>2382</v>
      </c>
      <c r="D802" s="224"/>
      <c r="E802" s="225">
        <v>7.7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164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45" t="s">
        <v>2381</v>
      </c>
      <c r="D803" s="224"/>
      <c r="E803" s="225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164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x14ac:dyDescent="0.2">
      <c r="A804" s="227" t="s">
        <v>154</v>
      </c>
      <c r="B804" s="228" t="s">
        <v>119</v>
      </c>
      <c r="C804" s="243" t="s">
        <v>120</v>
      </c>
      <c r="D804" s="229"/>
      <c r="E804" s="230"/>
      <c r="F804" s="231"/>
      <c r="G804" s="231">
        <f>SUMIF(AG805:AG806,"&lt;&gt;NOR",G805:G806)</f>
        <v>0</v>
      </c>
      <c r="H804" s="231"/>
      <c r="I804" s="231">
        <f>SUM(I805:I806)</f>
        <v>0</v>
      </c>
      <c r="J804" s="231"/>
      <c r="K804" s="231">
        <f>SUM(K805:K806)</f>
        <v>0</v>
      </c>
      <c r="L804" s="231"/>
      <c r="M804" s="231">
        <f>SUM(M805:M806)</f>
        <v>0</v>
      </c>
      <c r="N804" s="231"/>
      <c r="O804" s="231">
        <f>SUM(O805:O806)</f>
        <v>0</v>
      </c>
      <c r="P804" s="231"/>
      <c r="Q804" s="231">
        <f>SUM(Q805:Q806)</f>
        <v>0</v>
      </c>
      <c r="R804" s="231"/>
      <c r="S804" s="231"/>
      <c r="T804" s="232"/>
      <c r="U804" s="226"/>
      <c r="V804" s="226">
        <f>SUM(V805:V806)</f>
        <v>0</v>
      </c>
      <c r="W804" s="226"/>
      <c r="X804" s="226"/>
      <c r="AG804" t="s">
        <v>155</v>
      </c>
    </row>
    <row r="805" spans="1:60" outlineLevel="1" x14ac:dyDescent="0.2">
      <c r="A805" s="233">
        <v>128</v>
      </c>
      <c r="B805" s="234" t="s">
        <v>2099</v>
      </c>
      <c r="C805" s="244" t="s">
        <v>2100</v>
      </c>
      <c r="D805" s="235" t="s">
        <v>318</v>
      </c>
      <c r="E805" s="236">
        <v>7</v>
      </c>
      <c r="F805" s="237"/>
      <c r="G805" s="238">
        <f>ROUND(E805*F805,2)</f>
        <v>0</v>
      </c>
      <c r="H805" s="237"/>
      <c r="I805" s="238">
        <f>ROUND(E805*H805,2)</f>
        <v>0</v>
      </c>
      <c r="J805" s="237"/>
      <c r="K805" s="238">
        <f>ROUND(E805*J805,2)</f>
        <v>0</v>
      </c>
      <c r="L805" s="238">
        <v>21</v>
      </c>
      <c r="M805" s="238">
        <f>G805*(1+L805/100)</f>
        <v>0</v>
      </c>
      <c r="N805" s="238">
        <v>0</v>
      </c>
      <c r="O805" s="238">
        <f>ROUND(E805*N805,2)</f>
        <v>0</v>
      </c>
      <c r="P805" s="238">
        <v>0</v>
      </c>
      <c r="Q805" s="238">
        <f>ROUND(E805*P805,2)</f>
        <v>0</v>
      </c>
      <c r="R805" s="238"/>
      <c r="S805" s="238" t="s">
        <v>159</v>
      </c>
      <c r="T805" s="239" t="s">
        <v>159</v>
      </c>
      <c r="U805" s="223">
        <v>0</v>
      </c>
      <c r="V805" s="223">
        <f>ROUND(E805*U805,2)</f>
        <v>0</v>
      </c>
      <c r="W805" s="223"/>
      <c r="X805" s="223" t="s">
        <v>271</v>
      </c>
      <c r="Y805" s="214"/>
      <c r="Z805" s="214"/>
      <c r="AA805" s="214"/>
      <c r="AB805" s="214"/>
      <c r="AC805" s="214"/>
      <c r="AD805" s="214"/>
      <c r="AE805" s="214"/>
      <c r="AF805" s="214"/>
      <c r="AG805" s="214" t="s">
        <v>272</v>
      </c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45" t="s">
        <v>2383</v>
      </c>
      <c r="D806" s="224"/>
      <c r="E806" s="225">
        <v>7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164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x14ac:dyDescent="0.2">
      <c r="A807" s="227" t="s">
        <v>154</v>
      </c>
      <c r="B807" s="228" t="s">
        <v>121</v>
      </c>
      <c r="C807" s="243" t="s">
        <v>122</v>
      </c>
      <c r="D807" s="229"/>
      <c r="E807" s="230"/>
      <c r="F807" s="231"/>
      <c r="G807" s="231">
        <f>SUMIF(AG808:AG810,"&lt;&gt;NOR",G808:G810)</f>
        <v>0</v>
      </c>
      <c r="H807" s="231"/>
      <c r="I807" s="231">
        <f>SUM(I808:I810)</f>
        <v>0</v>
      </c>
      <c r="J807" s="231"/>
      <c r="K807" s="231">
        <f>SUM(K808:K810)</f>
        <v>0</v>
      </c>
      <c r="L807" s="231"/>
      <c r="M807" s="231">
        <f>SUM(M808:M810)</f>
        <v>0</v>
      </c>
      <c r="N807" s="231"/>
      <c r="O807" s="231">
        <f>SUM(O808:O810)</f>
        <v>0</v>
      </c>
      <c r="P807" s="231"/>
      <c r="Q807" s="231">
        <f>SUM(Q808:Q810)</f>
        <v>0</v>
      </c>
      <c r="R807" s="231"/>
      <c r="S807" s="231"/>
      <c r="T807" s="232"/>
      <c r="U807" s="226"/>
      <c r="V807" s="226">
        <f>SUM(V808:V810)</f>
        <v>0.14000000000000001</v>
      </c>
      <c r="W807" s="226"/>
      <c r="X807" s="226"/>
      <c r="AG807" t="s">
        <v>155</v>
      </c>
    </row>
    <row r="808" spans="1:60" outlineLevel="1" x14ac:dyDescent="0.2">
      <c r="A808" s="233">
        <v>129</v>
      </c>
      <c r="B808" s="234" t="s">
        <v>1094</v>
      </c>
      <c r="C808" s="244" t="s">
        <v>1095</v>
      </c>
      <c r="D808" s="235" t="s">
        <v>1096</v>
      </c>
      <c r="E808" s="236">
        <v>3.5000000000000003E-2</v>
      </c>
      <c r="F808" s="237"/>
      <c r="G808" s="238">
        <f>ROUND(E808*F808,2)</f>
        <v>0</v>
      </c>
      <c r="H808" s="237"/>
      <c r="I808" s="238">
        <f>ROUND(E808*H808,2)</f>
        <v>0</v>
      </c>
      <c r="J808" s="237"/>
      <c r="K808" s="238">
        <f>ROUND(E808*J808,2)</f>
        <v>0</v>
      </c>
      <c r="L808" s="238">
        <v>21</v>
      </c>
      <c r="M808" s="238">
        <f>G808*(1+L808/100)</f>
        <v>0</v>
      </c>
      <c r="N808" s="238">
        <v>3.4209999999999997E-2</v>
      </c>
      <c r="O808" s="238">
        <f>ROUND(E808*N808,2)</f>
        <v>0</v>
      </c>
      <c r="P808" s="238">
        <v>0</v>
      </c>
      <c r="Q808" s="238">
        <f>ROUND(E808*P808,2)</f>
        <v>0</v>
      </c>
      <c r="R808" s="238"/>
      <c r="S808" s="238" t="s">
        <v>159</v>
      </c>
      <c r="T808" s="239" t="s">
        <v>159</v>
      </c>
      <c r="U808" s="223">
        <v>4.0999999999999996</v>
      </c>
      <c r="V808" s="223">
        <f>ROUND(E808*U808,2)</f>
        <v>0.14000000000000001</v>
      </c>
      <c r="W808" s="223"/>
      <c r="X808" s="223" t="s">
        <v>271</v>
      </c>
      <c r="Y808" s="214"/>
      <c r="Z808" s="214"/>
      <c r="AA808" s="214"/>
      <c r="AB808" s="214"/>
      <c r="AC808" s="214"/>
      <c r="AD808" s="214"/>
      <c r="AE808" s="214"/>
      <c r="AF808" s="214"/>
      <c r="AG808" s="214" t="s">
        <v>272</v>
      </c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45" t="s">
        <v>2384</v>
      </c>
      <c r="D809" s="224"/>
      <c r="E809" s="225">
        <v>3.5000000000000003E-2</v>
      </c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164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45" t="s">
        <v>1098</v>
      </c>
      <c r="D810" s="224"/>
      <c r="E810" s="225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164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x14ac:dyDescent="0.2">
      <c r="A811" s="227" t="s">
        <v>154</v>
      </c>
      <c r="B811" s="228" t="s">
        <v>123</v>
      </c>
      <c r="C811" s="243" t="s">
        <v>108</v>
      </c>
      <c r="D811" s="229"/>
      <c r="E811" s="230"/>
      <c r="F811" s="231"/>
      <c r="G811" s="231">
        <f>SUMIF(AG812:AG819,"&lt;&gt;NOR",G812:G819)</f>
        <v>0</v>
      </c>
      <c r="H811" s="231"/>
      <c r="I811" s="231">
        <f>SUM(I812:I819)</f>
        <v>0</v>
      </c>
      <c r="J811" s="231"/>
      <c r="K811" s="231">
        <f>SUM(K812:K819)</f>
        <v>0</v>
      </c>
      <c r="L811" s="231"/>
      <c r="M811" s="231">
        <f>SUM(M812:M819)</f>
        <v>0</v>
      </c>
      <c r="N811" s="231"/>
      <c r="O811" s="231">
        <f>SUM(O812:O819)</f>
        <v>0</v>
      </c>
      <c r="P811" s="231"/>
      <c r="Q811" s="231">
        <f>SUM(Q812:Q819)</f>
        <v>0</v>
      </c>
      <c r="R811" s="231"/>
      <c r="S811" s="231"/>
      <c r="T811" s="232"/>
      <c r="U811" s="226"/>
      <c r="V811" s="226">
        <f>SUM(V812:V819)</f>
        <v>0.05</v>
      </c>
      <c r="W811" s="226"/>
      <c r="X811" s="226"/>
      <c r="AG811" t="s">
        <v>155</v>
      </c>
    </row>
    <row r="812" spans="1:60" ht="22.5" outlineLevel="1" x14ac:dyDescent="0.2">
      <c r="A812" s="233">
        <v>130</v>
      </c>
      <c r="B812" s="234" t="s">
        <v>1099</v>
      </c>
      <c r="C812" s="244" t="s">
        <v>1100</v>
      </c>
      <c r="D812" s="235" t="s">
        <v>628</v>
      </c>
      <c r="E812" s="236">
        <v>4.9170600000000002</v>
      </c>
      <c r="F812" s="237"/>
      <c r="G812" s="238">
        <f>ROUND(E812*F812,2)</f>
        <v>0</v>
      </c>
      <c r="H812" s="237"/>
      <c r="I812" s="238">
        <f>ROUND(E812*H812,2)</f>
        <v>0</v>
      </c>
      <c r="J812" s="237"/>
      <c r="K812" s="238">
        <f>ROUND(E812*J812,2)</f>
        <v>0</v>
      </c>
      <c r="L812" s="238">
        <v>21</v>
      </c>
      <c r="M812" s="238">
        <f>G812*(1+L812/100)</f>
        <v>0</v>
      </c>
      <c r="N812" s="238">
        <v>0</v>
      </c>
      <c r="O812" s="238">
        <f>ROUND(E812*N812,2)</f>
        <v>0</v>
      </c>
      <c r="P812" s="238">
        <v>0</v>
      </c>
      <c r="Q812" s="238">
        <f>ROUND(E812*P812,2)</f>
        <v>0</v>
      </c>
      <c r="R812" s="238" t="s">
        <v>278</v>
      </c>
      <c r="S812" s="238" t="s">
        <v>159</v>
      </c>
      <c r="T812" s="239" t="s">
        <v>159</v>
      </c>
      <c r="U812" s="223">
        <v>0.01</v>
      </c>
      <c r="V812" s="223">
        <f>ROUND(E812*U812,2)</f>
        <v>0.05</v>
      </c>
      <c r="W812" s="223"/>
      <c r="X812" s="223" t="s">
        <v>1101</v>
      </c>
      <c r="Y812" s="214"/>
      <c r="Z812" s="214"/>
      <c r="AA812" s="214"/>
      <c r="AB812" s="214"/>
      <c r="AC812" s="214"/>
      <c r="AD812" s="214"/>
      <c r="AE812" s="214"/>
      <c r="AF812" s="214"/>
      <c r="AG812" s="214" t="s">
        <v>1102</v>
      </c>
      <c r="AH812" s="214"/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45" t="s">
        <v>1103</v>
      </c>
      <c r="D813" s="224"/>
      <c r="E813" s="225"/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164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45" t="s">
        <v>1841</v>
      </c>
      <c r="D814" s="224"/>
      <c r="E814" s="225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164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45" t="s">
        <v>2385</v>
      </c>
      <c r="D815" s="224"/>
      <c r="E815" s="225">
        <v>4.9170600000000002</v>
      </c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164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ht="22.5" outlineLevel="1" x14ac:dyDescent="0.2">
      <c r="A816" s="233">
        <v>131</v>
      </c>
      <c r="B816" s="234" t="s">
        <v>1106</v>
      </c>
      <c r="C816" s="244" t="s">
        <v>1107</v>
      </c>
      <c r="D816" s="235" t="s">
        <v>628</v>
      </c>
      <c r="E816" s="236">
        <v>44.25356</v>
      </c>
      <c r="F816" s="237"/>
      <c r="G816" s="238">
        <f>ROUND(E816*F816,2)</f>
        <v>0</v>
      </c>
      <c r="H816" s="237"/>
      <c r="I816" s="238">
        <f>ROUND(E816*H816,2)</f>
        <v>0</v>
      </c>
      <c r="J816" s="237"/>
      <c r="K816" s="238">
        <f>ROUND(E816*J816,2)</f>
        <v>0</v>
      </c>
      <c r="L816" s="238">
        <v>21</v>
      </c>
      <c r="M816" s="238">
        <f>G816*(1+L816/100)</f>
        <v>0</v>
      </c>
      <c r="N816" s="238">
        <v>0</v>
      </c>
      <c r="O816" s="238">
        <f>ROUND(E816*N816,2)</f>
        <v>0</v>
      </c>
      <c r="P816" s="238">
        <v>0</v>
      </c>
      <c r="Q816" s="238">
        <f>ROUND(E816*P816,2)</f>
        <v>0</v>
      </c>
      <c r="R816" s="238" t="s">
        <v>278</v>
      </c>
      <c r="S816" s="238" t="s">
        <v>159</v>
      </c>
      <c r="T816" s="239" t="s">
        <v>159</v>
      </c>
      <c r="U816" s="223">
        <v>0</v>
      </c>
      <c r="V816" s="223">
        <f>ROUND(E816*U816,2)</f>
        <v>0</v>
      </c>
      <c r="W816" s="223"/>
      <c r="X816" s="223" t="s">
        <v>1101</v>
      </c>
      <c r="Y816" s="214"/>
      <c r="Z816" s="214"/>
      <c r="AA816" s="214"/>
      <c r="AB816" s="214"/>
      <c r="AC816" s="214"/>
      <c r="AD816" s="214"/>
      <c r="AE816" s="214"/>
      <c r="AF816" s="214"/>
      <c r="AG816" s="214" t="s">
        <v>1102</v>
      </c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45" t="s">
        <v>1103</v>
      </c>
      <c r="D817" s="224"/>
      <c r="E817" s="225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164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45" t="s">
        <v>1841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164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45" t="s">
        <v>2386</v>
      </c>
      <c r="D819" s="224"/>
      <c r="E819" s="225">
        <v>44.25356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164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x14ac:dyDescent="0.2">
      <c r="A820" s="3"/>
      <c r="B820" s="4"/>
      <c r="C820" s="247"/>
      <c r="D820" s="6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AE820">
        <v>15</v>
      </c>
      <c r="AF820">
        <v>21</v>
      </c>
      <c r="AG820" t="s">
        <v>141</v>
      </c>
    </row>
    <row r="821" spans="1:60" x14ac:dyDescent="0.2">
      <c r="A821" s="217"/>
      <c r="B821" s="218" t="s">
        <v>29</v>
      </c>
      <c r="C821" s="248"/>
      <c r="D821" s="219"/>
      <c r="E821" s="220"/>
      <c r="F821" s="220"/>
      <c r="G821" s="242">
        <f>G8+G468+G479+G483+G490+G551+G570+G628+G638+G644+G759+G773+G791+G804+G807+G811</f>
        <v>0</v>
      </c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AE821">
        <f>SUMIF(L7:L819,AE820,G7:G819)</f>
        <v>0</v>
      </c>
      <c r="AF821">
        <f>SUMIF(L7:L819,AF820,G7:G819)</f>
        <v>0</v>
      </c>
      <c r="AG821" t="s">
        <v>263</v>
      </c>
    </row>
    <row r="822" spans="1:60" x14ac:dyDescent="0.2">
      <c r="A822" s="250" t="s">
        <v>1109</v>
      </c>
      <c r="B822" s="250"/>
      <c r="C822" s="247"/>
      <c r="D822" s="6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</row>
    <row r="823" spans="1:60" x14ac:dyDescent="0.2">
      <c r="A823" s="3"/>
      <c r="B823" s="4" t="s">
        <v>1539</v>
      </c>
      <c r="C823" s="247" t="s">
        <v>1540</v>
      </c>
      <c r="D823" s="6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AG823" t="s">
        <v>1112</v>
      </c>
    </row>
    <row r="824" spans="1:60" x14ac:dyDescent="0.2">
      <c r="A824" s="3"/>
      <c r="B824" s="4" t="s">
        <v>1541</v>
      </c>
      <c r="C824" s="247" t="s">
        <v>1114</v>
      </c>
      <c r="D824" s="6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AG824" t="s">
        <v>1115</v>
      </c>
    </row>
    <row r="825" spans="1:60" x14ac:dyDescent="0.2">
      <c r="A825" s="3"/>
      <c r="B825" s="4"/>
      <c r="C825" s="247" t="s">
        <v>1116</v>
      </c>
      <c r="D825" s="6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AG825" t="s">
        <v>1117</v>
      </c>
    </row>
    <row r="826" spans="1:60" x14ac:dyDescent="0.2">
      <c r="A826" s="3"/>
      <c r="B826" s="4"/>
      <c r="C826" s="247"/>
      <c r="D826" s="6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</row>
    <row r="827" spans="1:60" x14ac:dyDescent="0.2">
      <c r="C827" s="249"/>
      <c r="D827" s="10"/>
      <c r="AG827" t="s">
        <v>264</v>
      </c>
    </row>
    <row r="828" spans="1:60" x14ac:dyDescent="0.2">
      <c r="D828" s="10"/>
    </row>
    <row r="829" spans="1:60" x14ac:dyDescent="0.2">
      <c r="D829" s="10"/>
    </row>
    <row r="830" spans="1:60" x14ac:dyDescent="0.2">
      <c r="D830" s="10"/>
    </row>
    <row r="831" spans="1:60" x14ac:dyDescent="0.2">
      <c r="D831" s="10"/>
    </row>
    <row r="832" spans="1:60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93">
    <mergeCell ref="C775:G775"/>
    <mergeCell ref="C776:G776"/>
    <mergeCell ref="C781:G781"/>
    <mergeCell ref="C782:G782"/>
    <mergeCell ref="C787:G787"/>
    <mergeCell ref="C649:G649"/>
    <mergeCell ref="C652:G652"/>
    <mergeCell ref="C726:G726"/>
    <mergeCell ref="C761:G761"/>
    <mergeCell ref="C762:G762"/>
    <mergeCell ref="C768:G768"/>
    <mergeCell ref="C622:G622"/>
    <mergeCell ref="C630:G630"/>
    <mergeCell ref="C631:G631"/>
    <mergeCell ref="C640:G640"/>
    <mergeCell ref="C641:G641"/>
    <mergeCell ref="C646:G646"/>
    <mergeCell ref="C599:G599"/>
    <mergeCell ref="C604:G604"/>
    <mergeCell ref="C607:G607"/>
    <mergeCell ref="C610:G610"/>
    <mergeCell ref="C614:G614"/>
    <mergeCell ref="C617:G617"/>
    <mergeCell ref="C548:G548"/>
    <mergeCell ref="C549:G549"/>
    <mergeCell ref="C553:G553"/>
    <mergeCell ref="C556:G556"/>
    <mergeCell ref="C559:G559"/>
    <mergeCell ref="C562:G562"/>
    <mergeCell ref="C503:G503"/>
    <mergeCell ref="C514:G514"/>
    <mergeCell ref="C519:G519"/>
    <mergeCell ref="C523:G523"/>
    <mergeCell ref="C526:G526"/>
    <mergeCell ref="C539:G539"/>
    <mergeCell ref="C470:G470"/>
    <mergeCell ref="C473:G473"/>
    <mergeCell ref="C481:G481"/>
    <mergeCell ref="C485:G485"/>
    <mergeCell ref="C492:G492"/>
    <mergeCell ref="C496:G496"/>
    <mergeCell ref="C320:G320"/>
    <mergeCell ref="C369:G369"/>
    <mergeCell ref="C373:G373"/>
    <mergeCell ref="C379:G379"/>
    <mergeCell ref="C390:G390"/>
    <mergeCell ref="C391:G391"/>
    <mergeCell ref="C209:G209"/>
    <mergeCell ref="C251:G251"/>
    <mergeCell ref="C259:G259"/>
    <mergeCell ref="C274:G274"/>
    <mergeCell ref="C284:G284"/>
    <mergeCell ref="C319:G319"/>
    <mergeCell ref="C166:G166"/>
    <mergeCell ref="C169:G169"/>
    <mergeCell ref="C174:G174"/>
    <mergeCell ref="C179:G179"/>
    <mergeCell ref="C182:G182"/>
    <mergeCell ref="C185:G185"/>
    <mergeCell ref="C132:G132"/>
    <mergeCell ref="C139:G139"/>
    <mergeCell ref="C146:G146"/>
    <mergeCell ref="C153:G153"/>
    <mergeCell ref="C160:G160"/>
    <mergeCell ref="C163:G163"/>
    <mergeCell ref="C94:G94"/>
    <mergeCell ref="C97:G97"/>
    <mergeCell ref="C104:G104"/>
    <mergeCell ref="C111:G111"/>
    <mergeCell ref="C118:G118"/>
    <mergeCell ref="C125:G125"/>
    <mergeCell ref="C70:G70"/>
    <mergeCell ref="C73:G73"/>
    <mergeCell ref="C76:G76"/>
    <mergeCell ref="C79:G79"/>
    <mergeCell ref="C85:G85"/>
    <mergeCell ref="C91:G91"/>
    <mergeCell ref="C44:G44"/>
    <mergeCell ref="C54:G54"/>
    <mergeCell ref="C57:G57"/>
    <mergeCell ref="C61:G61"/>
    <mergeCell ref="C64:G64"/>
    <mergeCell ref="C67:G67"/>
    <mergeCell ref="A1:G1"/>
    <mergeCell ref="C2:G2"/>
    <mergeCell ref="C3:G3"/>
    <mergeCell ref="C4:G4"/>
    <mergeCell ref="A822:B822"/>
    <mergeCell ref="C10:G10"/>
    <mergeCell ref="C16:G16"/>
    <mergeCell ref="C27:G27"/>
    <mergeCell ref="C31:G31"/>
    <mergeCell ref="C41:G41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129</v>
      </c>
      <c r="AG3" t="s">
        <v>131</v>
      </c>
    </row>
    <row r="4" spans="1:60" ht="24.95" customHeight="1" x14ac:dyDescent="0.2">
      <c r="A4" s="204" t="s">
        <v>9</v>
      </c>
      <c r="B4" s="205" t="s">
        <v>77</v>
      </c>
      <c r="C4" s="206" t="s">
        <v>78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89</v>
      </c>
      <c r="C8" s="243" t="s">
        <v>90</v>
      </c>
      <c r="D8" s="229"/>
      <c r="E8" s="230"/>
      <c r="F8" s="231"/>
      <c r="G8" s="231">
        <f>SUMIF(AG9:AG467,"&lt;&gt;NOR",G9:G467)</f>
        <v>0</v>
      </c>
      <c r="H8" s="231"/>
      <c r="I8" s="231">
        <f>SUM(I9:I467)</f>
        <v>0</v>
      </c>
      <c r="J8" s="231"/>
      <c r="K8" s="231">
        <f>SUM(K9:K467)</f>
        <v>0</v>
      </c>
      <c r="L8" s="231"/>
      <c r="M8" s="231">
        <f>SUM(M9:M467)</f>
        <v>0</v>
      </c>
      <c r="N8" s="231"/>
      <c r="O8" s="231">
        <f>SUM(O9:O467)</f>
        <v>12.290000000000001</v>
      </c>
      <c r="P8" s="231"/>
      <c r="Q8" s="231">
        <f>SUM(Q9:Q467)</f>
        <v>6.57</v>
      </c>
      <c r="R8" s="231"/>
      <c r="S8" s="231"/>
      <c r="T8" s="232"/>
      <c r="U8" s="226"/>
      <c r="V8" s="226">
        <f>SUM(V9:V467)</f>
        <v>88.310000000000016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1118</v>
      </c>
      <c r="C9" s="244" t="s">
        <v>1119</v>
      </c>
      <c r="D9" s="235" t="s">
        <v>1120</v>
      </c>
      <c r="E9" s="236">
        <v>4.45E-3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306</v>
      </c>
      <c r="S9" s="238" t="s">
        <v>159</v>
      </c>
      <c r="T9" s="239" t="s">
        <v>159</v>
      </c>
      <c r="U9" s="223">
        <v>111</v>
      </c>
      <c r="V9" s="223">
        <f>ROUND(E9*U9,2)</f>
        <v>0.49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1121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2387</v>
      </c>
      <c r="D11" s="224"/>
      <c r="E11" s="225">
        <v>1.0300000000000001E-3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45" t="s">
        <v>1123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1124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2388</v>
      </c>
      <c r="D14" s="224"/>
      <c r="E14" s="225">
        <v>3.4199999999999999E-3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1544</v>
      </c>
      <c r="C15" s="244" t="s">
        <v>1545</v>
      </c>
      <c r="D15" s="235" t="s">
        <v>277</v>
      </c>
      <c r="E15" s="236">
        <v>1.35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0.16</v>
      </c>
      <c r="R15" s="238" t="s">
        <v>278</v>
      </c>
      <c r="S15" s="238" t="s">
        <v>159</v>
      </c>
      <c r="T15" s="239" t="s">
        <v>159</v>
      </c>
      <c r="U15" s="223">
        <v>0.16</v>
      </c>
      <c r="V15" s="223">
        <f>ROUND(E15*U15,2)</f>
        <v>0.22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 t="s">
        <v>1546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1547</v>
      </c>
      <c r="D17" s="224"/>
      <c r="E17" s="225">
        <v>1.35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1548</v>
      </c>
      <c r="C18" s="244" t="s">
        <v>1549</v>
      </c>
      <c r="D18" s="235" t="s">
        <v>277</v>
      </c>
      <c r="E18" s="236">
        <v>1.35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0.3</v>
      </c>
      <c r="R18" s="238" t="s">
        <v>278</v>
      </c>
      <c r="S18" s="238" t="s">
        <v>159</v>
      </c>
      <c r="T18" s="239" t="s">
        <v>159</v>
      </c>
      <c r="U18" s="223">
        <v>0.251</v>
      </c>
      <c r="V18" s="223">
        <f>ROUND(E18*U18,2)</f>
        <v>0.34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1550</v>
      </c>
      <c r="D19" s="224"/>
      <c r="E19" s="225">
        <v>1.35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4</v>
      </c>
      <c r="B20" s="234" t="s">
        <v>1126</v>
      </c>
      <c r="C20" s="244" t="s">
        <v>1127</v>
      </c>
      <c r="D20" s="235" t="s">
        <v>277</v>
      </c>
      <c r="E20" s="236">
        <v>3.9667500000000002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0.88</v>
      </c>
      <c r="Q20" s="238">
        <f>ROUND(E20*P20,2)</f>
        <v>3.49</v>
      </c>
      <c r="R20" s="238" t="s">
        <v>278</v>
      </c>
      <c r="S20" s="238" t="s">
        <v>159</v>
      </c>
      <c r="T20" s="239" t="s">
        <v>159</v>
      </c>
      <c r="U20" s="223">
        <v>1.1093500000000001</v>
      </c>
      <c r="V20" s="223">
        <f>ROUND(E20*U20,2)</f>
        <v>4.4000000000000004</v>
      </c>
      <c r="W20" s="223"/>
      <c r="X20" s="223" t="s">
        <v>271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272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45" t="s">
        <v>2389</v>
      </c>
      <c r="D21" s="224"/>
      <c r="E21" s="225">
        <v>3.9667500000000002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45" t="s">
        <v>2390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3">
        <v>5</v>
      </c>
      <c r="B23" s="234" t="s">
        <v>1130</v>
      </c>
      <c r="C23" s="244" t="s">
        <v>1131</v>
      </c>
      <c r="D23" s="235" t="s">
        <v>277</v>
      </c>
      <c r="E23" s="236">
        <v>3.69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8">
        <v>0</v>
      </c>
      <c r="O23" s="238">
        <f>ROUND(E23*N23,2)</f>
        <v>0</v>
      </c>
      <c r="P23" s="238">
        <v>0.22</v>
      </c>
      <c r="Q23" s="238">
        <f>ROUND(E23*P23,2)</f>
        <v>0.81</v>
      </c>
      <c r="R23" s="238" t="s">
        <v>278</v>
      </c>
      <c r="S23" s="238" t="s">
        <v>159</v>
      </c>
      <c r="T23" s="239" t="s">
        <v>159</v>
      </c>
      <c r="U23" s="223">
        <v>0.375</v>
      </c>
      <c r="V23" s="223">
        <f>ROUND(E23*U23,2)</f>
        <v>1.38</v>
      </c>
      <c r="W23" s="223"/>
      <c r="X23" s="223" t="s">
        <v>271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272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2391</v>
      </c>
      <c r="D24" s="224"/>
      <c r="E24" s="225">
        <v>3.69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2392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33">
        <v>6</v>
      </c>
      <c r="B26" s="234" t="s">
        <v>285</v>
      </c>
      <c r="C26" s="244" t="s">
        <v>286</v>
      </c>
      <c r="D26" s="235" t="s">
        <v>277</v>
      </c>
      <c r="E26" s="236">
        <v>4.0999999999999996</v>
      </c>
      <c r="F26" s="237"/>
      <c r="G26" s="238">
        <f>ROUND(E26*F26,2)</f>
        <v>0</v>
      </c>
      <c r="H26" s="237"/>
      <c r="I26" s="238">
        <f>ROUND(E26*H26,2)</f>
        <v>0</v>
      </c>
      <c r="J26" s="237"/>
      <c r="K26" s="238">
        <f>ROUND(E26*J26,2)</f>
        <v>0</v>
      </c>
      <c r="L26" s="238">
        <v>21</v>
      </c>
      <c r="M26" s="238">
        <f>G26*(1+L26/100)</f>
        <v>0</v>
      </c>
      <c r="N26" s="238">
        <v>0</v>
      </c>
      <c r="O26" s="238">
        <f>ROUND(E26*N26,2)</f>
        <v>0</v>
      </c>
      <c r="P26" s="238">
        <v>0.11</v>
      </c>
      <c r="Q26" s="238">
        <f>ROUND(E26*P26,2)</f>
        <v>0.45</v>
      </c>
      <c r="R26" s="238" t="s">
        <v>278</v>
      </c>
      <c r="S26" s="238" t="s">
        <v>159</v>
      </c>
      <c r="T26" s="239" t="s">
        <v>159</v>
      </c>
      <c r="U26" s="223">
        <v>0.08</v>
      </c>
      <c r="V26" s="223">
        <f>ROUND(E26*U26,2)</f>
        <v>0.33</v>
      </c>
      <c r="W26" s="223"/>
      <c r="X26" s="223" t="s">
        <v>271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272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53" t="s">
        <v>287</v>
      </c>
      <c r="D27" s="251"/>
      <c r="E27" s="251"/>
      <c r="F27" s="251"/>
      <c r="G27" s="251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288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40" t="str">
        <f>C27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2393</v>
      </c>
      <c r="D28" s="224"/>
      <c r="E28" s="225">
        <v>4.0999999999999996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290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3">
        <v>7</v>
      </c>
      <c r="B30" s="234" t="s">
        <v>291</v>
      </c>
      <c r="C30" s="244" t="s">
        <v>292</v>
      </c>
      <c r="D30" s="235" t="s">
        <v>293</v>
      </c>
      <c r="E30" s="236">
        <v>0.73080000000000001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8">
        <v>0</v>
      </c>
      <c r="O30" s="238">
        <f>ROUND(E30*N30,2)</f>
        <v>0</v>
      </c>
      <c r="P30" s="238">
        <v>1.3</v>
      </c>
      <c r="Q30" s="238">
        <f>ROUND(E30*P30,2)</f>
        <v>0.95</v>
      </c>
      <c r="R30" s="238" t="s">
        <v>294</v>
      </c>
      <c r="S30" s="238" t="s">
        <v>159</v>
      </c>
      <c r="T30" s="239" t="s">
        <v>159</v>
      </c>
      <c r="U30" s="223">
        <v>0.51</v>
      </c>
      <c r="V30" s="223">
        <f>ROUND(E30*U30,2)</f>
        <v>0.37</v>
      </c>
      <c r="W30" s="223"/>
      <c r="X30" s="223" t="s">
        <v>271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272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3" t="s">
        <v>295</v>
      </c>
      <c r="D31" s="251"/>
      <c r="E31" s="251"/>
      <c r="F31" s="251"/>
      <c r="G31" s="251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288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2394</v>
      </c>
      <c r="D32" s="224"/>
      <c r="E32" s="225">
        <v>0.1845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1557</v>
      </c>
      <c r="D33" s="224"/>
      <c r="E33" s="225">
        <v>6.7500000000000004E-2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2395</v>
      </c>
      <c r="D34" s="224"/>
      <c r="E34" s="225">
        <v>3.6900000000000002E-2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1559</v>
      </c>
      <c r="D35" s="224"/>
      <c r="E35" s="225">
        <v>1.35E-2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2396</v>
      </c>
      <c r="D36" s="224"/>
      <c r="E36" s="225">
        <v>1.8450000000000001E-2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1561</v>
      </c>
      <c r="D37" s="224"/>
      <c r="E37" s="225">
        <v>6.7499999999999999E-3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2397</v>
      </c>
      <c r="D38" s="224"/>
      <c r="E38" s="225">
        <v>0.29520000000000002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1563</v>
      </c>
      <c r="D39" s="224"/>
      <c r="E39" s="225">
        <v>0.108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3">
        <v>8</v>
      </c>
      <c r="B40" s="234" t="s">
        <v>1564</v>
      </c>
      <c r="C40" s="244" t="s">
        <v>1565</v>
      </c>
      <c r="D40" s="235" t="s">
        <v>318</v>
      </c>
      <c r="E40" s="236">
        <v>1.5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0</v>
      </c>
      <c r="O40" s="238">
        <f>ROUND(E40*N40,2)</f>
        <v>0</v>
      </c>
      <c r="P40" s="238">
        <v>0.27</v>
      </c>
      <c r="Q40" s="238">
        <f>ROUND(E40*P40,2)</f>
        <v>0.41</v>
      </c>
      <c r="R40" s="238" t="s">
        <v>278</v>
      </c>
      <c r="S40" s="238" t="s">
        <v>159</v>
      </c>
      <c r="T40" s="239" t="s">
        <v>159</v>
      </c>
      <c r="U40" s="223">
        <v>0.123</v>
      </c>
      <c r="V40" s="223">
        <f>ROUND(E40*U40,2)</f>
        <v>0.18</v>
      </c>
      <c r="W40" s="223"/>
      <c r="X40" s="223" t="s">
        <v>271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272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 t="s">
        <v>1566</v>
      </c>
      <c r="D41" s="251"/>
      <c r="E41" s="251"/>
      <c r="F41" s="251"/>
      <c r="G41" s="251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288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0" t="str">
        <f>C41</f>
        <v>s vybouráním lože, s přemístěním hmot na skládku na vzdálenost do 3 m nebo naložením na dopravní prostředek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1567</v>
      </c>
      <c r="D42" s="224"/>
      <c r="E42" s="225">
        <v>1.5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3">
        <v>9</v>
      </c>
      <c r="B43" s="234" t="s">
        <v>304</v>
      </c>
      <c r="C43" s="244" t="s">
        <v>305</v>
      </c>
      <c r="D43" s="235" t="s">
        <v>293</v>
      </c>
      <c r="E43" s="236">
        <v>4.8308400000000002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306</v>
      </c>
      <c r="S43" s="238" t="s">
        <v>159</v>
      </c>
      <c r="T43" s="239" t="s">
        <v>159</v>
      </c>
      <c r="U43" s="223">
        <v>1.0920000000000001</v>
      </c>
      <c r="V43" s="223">
        <f>ROUND(E43*U43,2)</f>
        <v>5.28</v>
      </c>
      <c r="W43" s="223"/>
      <c r="X43" s="223" t="s">
        <v>271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272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307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2398</v>
      </c>
      <c r="D45" s="224"/>
      <c r="E45" s="225">
        <v>5.9440499999999998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45" t="s">
        <v>2399</v>
      </c>
      <c r="D46" s="224"/>
      <c r="E46" s="225">
        <v>-0.58670999999999995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164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45" t="s">
        <v>1570</v>
      </c>
      <c r="D47" s="224"/>
      <c r="E47" s="225">
        <v>-6.4799999999999996E-2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1146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21"/>
      <c r="B49" s="222"/>
      <c r="C49" s="245" t="s">
        <v>2400</v>
      </c>
      <c r="D49" s="224"/>
      <c r="E49" s="225">
        <v>-0.4617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5" t="s">
        <v>1148</v>
      </c>
      <c r="D50" s="224"/>
      <c r="E50" s="225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164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1149</v>
      </c>
      <c r="D51" s="224"/>
      <c r="E51" s="225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2401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3">
        <v>10</v>
      </c>
      <c r="B53" s="234" t="s">
        <v>1573</v>
      </c>
      <c r="C53" s="244" t="s">
        <v>1574</v>
      </c>
      <c r="D53" s="235" t="s">
        <v>293</v>
      </c>
      <c r="E53" s="236">
        <v>8.1000000000000003E-2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38" t="s">
        <v>306</v>
      </c>
      <c r="S53" s="238" t="s">
        <v>159</v>
      </c>
      <c r="T53" s="239" t="s">
        <v>159</v>
      </c>
      <c r="U53" s="223">
        <v>0.61199999999999999</v>
      </c>
      <c r="V53" s="223">
        <f>ROUND(E53*U53,2)</f>
        <v>0.05</v>
      </c>
      <c r="W53" s="223"/>
      <c r="X53" s="223" t="s">
        <v>271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319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 t="s">
        <v>1575</v>
      </c>
      <c r="D54" s="251"/>
      <c r="E54" s="251"/>
      <c r="F54" s="251"/>
      <c r="G54" s="251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288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1576</v>
      </c>
      <c r="D55" s="224"/>
      <c r="E55" s="225">
        <v>8.1000000000000003E-2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11</v>
      </c>
      <c r="B56" s="234" t="s">
        <v>316</v>
      </c>
      <c r="C56" s="244" t="s">
        <v>317</v>
      </c>
      <c r="D56" s="235" t="s">
        <v>318</v>
      </c>
      <c r="E56" s="236">
        <v>17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6.9199999999999999E-3</v>
      </c>
      <c r="O56" s="238">
        <f>ROUND(E56*N56,2)</f>
        <v>0.12</v>
      </c>
      <c r="P56" s="238">
        <v>0</v>
      </c>
      <c r="Q56" s="238">
        <f>ROUND(E56*P56,2)</f>
        <v>0</v>
      </c>
      <c r="R56" s="238" t="s">
        <v>306</v>
      </c>
      <c r="S56" s="238" t="s">
        <v>159</v>
      </c>
      <c r="T56" s="239" t="s">
        <v>159</v>
      </c>
      <c r="U56" s="223">
        <v>0.502</v>
      </c>
      <c r="V56" s="223">
        <f>ROUND(E56*U56,2)</f>
        <v>8.5299999999999994</v>
      </c>
      <c r="W56" s="223"/>
      <c r="X56" s="223" t="s">
        <v>271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319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3" t="s">
        <v>320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0" t="str">
        <f>C57</f>
        <v>získané při čerpání, potrubím nebo žlaby. Montáž, demontáž a opotřebení potrubí nebo žlabu a jeho utěsnění po dobu provozu. Včetně nutné podpěrné konstrukce.</v>
      </c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2402</v>
      </c>
      <c r="D58" s="224"/>
      <c r="E58" s="225">
        <v>17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322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164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12</v>
      </c>
      <c r="B60" s="234" t="s">
        <v>323</v>
      </c>
      <c r="C60" s="244" t="s">
        <v>324</v>
      </c>
      <c r="D60" s="235" t="s">
        <v>325</v>
      </c>
      <c r="E60" s="236">
        <v>5.26823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306</v>
      </c>
      <c r="S60" s="238" t="s">
        <v>159</v>
      </c>
      <c r="T60" s="239" t="s">
        <v>159</v>
      </c>
      <c r="U60" s="223">
        <v>0.20300000000000001</v>
      </c>
      <c r="V60" s="223">
        <f>ROUND(E60*U60,2)</f>
        <v>1.07</v>
      </c>
      <c r="W60" s="223"/>
      <c r="X60" s="223" t="s">
        <v>271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272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326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288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od hladiny vody v jímce po výšku roviny proložené osou nejvyššího bodu výtlačného potrubí. Včetně odpadní potrubí v délce do 20 m.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2403</v>
      </c>
      <c r="D62" s="224"/>
      <c r="E62" s="225">
        <v>5.26823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13</v>
      </c>
      <c r="B63" s="234" t="s">
        <v>328</v>
      </c>
      <c r="C63" s="244" t="s">
        <v>329</v>
      </c>
      <c r="D63" s="235" t="s">
        <v>325</v>
      </c>
      <c r="E63" s="236">
        <v>6.7734399999999999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4.0000000000000003E-5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306</v>
      </c>
      <c r="S63" s="238" t="s">
        <v>159</v>
      </c>
      <c r="T63" s="239" t="s">
        <v>159</v>
      </c>
      <c r="U63" s="223">
        <v>0.30299999999999999</v>
      </c>
      <c r="V63" s="223">
        <f>ROUND(E63*U63,2)</f>
        <v>2.0499999999999998</v>
      </c>
      <c r="W63" s="223"/>
      <c r="X63" s="223" t="s">
        <v>271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272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326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288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od hladiny vody v jímce po výšku roviny proložené osou nejvyššího bodu výtlačného potrubí. Včetně odpadní potrubí v délce do 20 m.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2404</v>
      </c>
      <c r="D65" s="224"/>
      <c r="E65" s="225">
        <v>6.7734399999999999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14</v>
      </c>
      <c r="B66" s="234" t="s">
        <v>331</v>
      </c>
      <c r="C66" s="244" t="s">
        <v>332</v>
      </c>
      <c r="D66" s="235" t="s">
        <v>333</v>
      </c>
      <c r="E66" s="236">
        <v>0.61978999999999995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 t="s">
        <v>306</v>
      </c>
      <c r="S66" s="238" t="s">
        <v>159</v>
      </c>
      <c r="T66" s="239" t="s">
        <v>159</v>
      </c>
      <c r="U66" s="223">
        <v>0</v>
      </c>
      <c r="V66" s="223">
        <f>ROUND(E66*U66,2)</f>
        <v>0</v>
      </c>
      <c r="W66" s="223"/>
      <c r="X66" s="223" t="s">
        <v>271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334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288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2405</v>
      </c>
      <c r="D68" s="224"/>
      <c r="E68" s="225">
        <v>0.61978999999999995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15</v>
      </c>
      <c r="B69" s="234" t="s">
        <v>336</v>
      </c>
      <c r="C69" s="244" t="s">
        <v>337</v>
      </c>
      <c r="D69" s="235" t="s">
        <v>333</v>
      </c>
      <c r="E69" s="236">
        <v>0.79688000000000003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38" t="s">
        <v>306</v>
      </c>
      <c r="S69" s="238" t="s">
        <v>159</v>
      </c>
      <c r="T69" s="239" t="s">
        <v>159</v>
      </c>
      <c r="U69" s="223">
        <v>0</v>
      </c>
      <c r="V69" s="223">
        <f>ROUND(E69*U69,2)</f>
        <v>0</v>
      </c>
      <c r="W69" s="223"/>
      <c r="X69" s="223" t="s">
        <v>271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272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334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288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2406</v>
      </c>
      <c r="D71" s="224"/>
      <c r="E71" s="225">
        <v>0.79688000000000003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3">
        <v>16</v>
      </c>
      <c r="B72" s="234" t="s">
        <v>343</v>
      </c>
      <c r="C72" s="244" t="s">
        <v>344</v>
      </c>
      <c r="D72" s="235" t="s">
        <v>318</v>
      </c>
      <c r="E72" s="236">
        <v>1.9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1.2710000000000001E-2</v>
      </c>
      <c r="O72" s="238">
        <f>ROUND(E72*N72,2)</f>
        <v>0.02</v>
      </c>
      <c r="P72" s="238">
        <v>0</v>
      </c>
      <c r="Q72" s="238">
        <f>ROUND(E72*P72,2)</f>
        <v>0</v>
      </c>
      <c r="R72" s="238" t="s">
        <v>306</v>
      </c>
      <c r="S72" s="238" t="s">
        <v>159</v>
      </c>
      <c r="T72" s="239" t="s">
        <v>159</v>
      </c>
      <c r="U72" s="223">
        <v>1.153</v>
      </c>
      <c r="V72" s="223">
        <f>ROUND(E72*U72,2)</f>
        <v>2.19</v>
      </c>
      <c r="W72" s="223"/>
      <c r="X72" s="223" t="s">
        <v>271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272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341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288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1156</v>
      </c>
      <c r="D74" s="224"/>
      <c r="E74" s="225">
        <v>1.9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3">
        <v>17</v>
      </c>
      <c r="B75" s="234" t="s">
        <v>346</v>
      </c>
      <c r="C75" s="244" t="s">
        <v>347</v>
      </c>
      <c r="D75" s="235" t="s">
        <v>318</v>
      </c>
      <c r="E75" s="236">
        <v>1.9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2.478E-2</v>
      </c>
      <c r="O75" s="238">
        <f>ROUND(E75*N75,2)</f>
        <v>0.05</v>
      </c>
      <c r="P75" s="238">
        <v>0</v>
      </c>
      <c r="Q75" s="238">
        <f>ROUND(E75*P75,2)</f>
        <v>0</v>
      </c>
      <c r="R75" s="238" t="s">
        <v>306</v>
      </c>
      <c r="S75" s="238" t="s">
        <v>159</v>
      </c>
      <c r="T75" s="239" t="s">
        <v>159</v>
      </c>
      <c r="U75" s="223">
        <v>0.54700000000000004</v>
      </c>
      <c r="V75" s="223">
        <f>ROUND(E75*U75,2)</f>
        <v>1.04</v>
      </c>
      <c r="W75" s="223"/>
      <c r="X75" s="223" t="s">
        <v>271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272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53" t="s">
        <v>341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288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1156</v>
      </c>
      <c r="D77" s="224"/>
      <c r="E77" s="225">
        <v>1.9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1158</v>
      </c>
      <c r="C78" s="244" t="s">
        <v>1159</v>
      </c>
      <c r="D78" s="235" t="s">
        <v>293</v>
      </c>
      <c r="E78" s="236">
        <v>6.6689999999999996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306</v>
      </c>
      <c r="S78" s="238" t="s">
        <v>159</v>
      </c>
      <c r="T78" s="239" t="s">
        <v>159</v>
      </c>
      <c r="U78" s="223">
        <v>9.7000000000000003E-2</v>
      </c>
      <c r="V78" s="223">
        <f>ROUND(E78*U78,2)</f>
        <v>0.65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 t="s">
        <v>1160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nebo lesní půdy, s vodorovným přemístěním na hromady v místě upotřebení nebo na dočasné či trvalé skládky se složením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2407</v>
      </c>
      <c r="D80" s="224"/>
      <c r="E80" s="225">
        <v>1.5389999999999999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1162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1163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2408</v>
      </c>
      <c r="D83" s="224"/>
      <c r="E83" s="225">
        <v>5.13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19</v>
      </c>
      <c r="B84" s="234" t="s">
        <v>349</v>
      </c>
      <c r="C84" s="244" t="s">
        <v>350</v>
      </c>
      <c r="D84" s="235" t="s">
        <v>293</v>
      </c>
      <c r="E84" s="236">
        <v>2.577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306</v>
      </c>
      <c r="S84" s="238" t="s">
        <v>159</v>
      </c>
      <c r="T84" s="239" t="s">
        <v>159</v>
      </c>
      <c r="U84" s="223">
        <v>1.7629999999999999</v>
      </c>
      <c r="V84" s="223">
        <f>ROUND(E84*U84,2)</f>
        <v>4.54</v>
      </c>
      <c r="W84" s="223"/>
      <c r="X84" s="223" t="s">
        <v>271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272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 t="s">
        <v>351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288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Příplatek k cenám hloubených vykopávek za ztížení vykopávky v blízkosti podzemního vedení nebo výbušnin pro jakoukoliv třídu horniny.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2409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2410</v>
      </c>
      <c r="D87" s="224"/>
      <c r="E87" s="225">
        <v>0.9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2410</v>
      </c>
      <c r="D88" s="224"/>
      <c r="E88" s="225">
        <v>0.9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5" t="s">
        <v>2411</v>
      </c>
      <c r="D89" s="224"/>
      <c r="E89" s="225">
        <v>0.77700000000000002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3">
        <v>20</v>
      </c>
      <c r="B90" s="234" t="s">
        <v>1169</v>
      </c>
      <c r="C90" s="244" t="s">
        <v>1170</v>
      </c>
      <c r="D90" s="235" t="s">
        <v>293</v>
      </c>
      <c r="E90" s="236">
        <v>9.1639999999999999E-2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306</v>
      </c>
      <c r="S90" s="238" t="s">
        <v>159</v>
      </c>
      <c r="T90" s="239" t="s">
        <v>159</v>
      </c>
      <c r="U90" s="223">
        <v>0.18</v>
      </c>
      <c r="V90" s="223">
        <f>ROUND(E90*U90,2)</f>
        <v>0.02</v>
      </c>
      <c r="W90" s="223"/>
      <c r="X90" s="223" t="s">
        <v>271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272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53" t="s">
        <v>358</v>
      </c>
      <c r="D91" s="251"/>
      <c r="E91" s="251"/>
      <c r="F91" s="251"/>
      <c r="G91" s="251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288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0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2412</v>
      </c>
      <c r="D92" s="224"/>
      <c r="E92" s="225">
        <v>9.1639999999999999E-2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21</v>
      </c>
      <c r="B93" s="234" t="s">
        <v>1172</v>
      </c>
      <c r="C93" s="244" t="s">
        <v>1173</v>
      </c>
      <c r="D93" s="235" t="s">
        <v>293</v>
      </c>
      <c r="E93" s="236">
        <v>9.1639999999999999E-2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306</v>
      </c>
      <c r="S93" s="238" t="s">
        <v>159</v>
      </c>
      <c r="T93" s="239" t="s">
        <v>159</v>
      </c>
      <c r="U93" s="223">
        <v>0.28999999999999998</v>
      </c>
      <c r="V93" s="223">
        <f>ROUND(E93*U93,2)</f>
        <v>0.03</v>
      </c>
      <c r="W93" s="223"/>
      <c r="X93" s="223" t="s">
        <v>271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319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358</v>
      </c>
      <c r="D94" s="251"/>
      <c r="E94" s="251"/>
      <c r="F94" s="251"/>
      <c r="G94" s="251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288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0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2412</v>
      </c>
      <c r="D95" s="224"/>
      <c r="E95" s="225">
        <v>9.1639999999999999E-2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3">
        <v>22</v>
      </c>
      <c r="B96" s="234" t="s">
        <v>1174</v>
      </c>
      <c r="C96" s="244" t="s">
        <v>1175</v>
      </c>
      <c r="D96" s="235" t="s">
        <v>293</v>
      </c>
      <c r="E96" s="236">
        <v>7.3559099999999997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306</v>
      </c>
      <c r="S96" s="238" t="s">
        <v>159</v>
      </c>
      <c r="T96" s="239" t="s">
        <v>159</v>
      </c>
      <c r="U96" s="223">
        <v>0.2</v>
      </c>
      <c r="V96" s="223">
        <f>ROUND(E96*U96,2)</f>
        <v>1.47</v>
      </c>
      <c r="W96" s="223"/>
      <c r="X96" s="223" t="s">
        <v>271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272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53" t="s">
        <v>358</v>
      </c>
      <c r="D97" s="251"/>
      <c r="E97" s="251"/>
      <c r="F97" s="251"/>
      <c r="G97" s="251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288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0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2413</v>
      </c>
      <c r="D98" s="224"/>
      <c r="E98" s="225">
        <v>9.0721100000000003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2414</v>
      </c>
      <c r="D99" s="224"/>
      <c r="E99" s="225">
        <v>-0.90451000000000004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164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1591</v>
      </c>
      <c r="D100" s="224"/>
      <c r="E100" s="225">
        <v>-9.9900000000000003E-2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1179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2415</v>
      </c>
      <c r="D102" s="224"/>
      <c r="E102" s="225">
        <v>-0.71179000000000003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3">
        <v>23</v>
      </c>
      <c r="B103" s="234" t="s">
        <v>369</v>
      </c>
      <c r="C103" s="244" t="s">
        <v>370</v>
      </c>
      <c r="D103" s="235" t="s">
        <v>293</v>
      </c>
      <c r="E103" s="236">
        <v>7.3559099999999997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38" t="s">
        <v>306</v>
      </c>
      <c r="S103" s="238" t="s">
        <v>159</v>
      </c>
      <c r="T103" s="239" t="s">
        <v>159</v>
      </c>
      <c r="U103" s="223">
        <v>8.4000000000000005E-2</v>
      </c>
      <c r="V103" s="223">
        <f>ROUND(E103*U103,2)</f>
        <v>0.62</v>
      </c>
      <c r="W103" s="223"/>
      <c r="X103" s="223" t="s">
        <v>271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272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21"/>
      <c r="B104" s="222"/>
      <c r="C104" s="253" t="s">
        <v>358</v>
      </c>
      <c r="D104" s="251"/>
      <c r="E104" s="251"/>
      <c r="F104" s="251"/>
      <c r="G104" s="251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288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0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2416</v>
      </c>
      <c r="D105" s="224"/>
      <c r="E105" s="225">
        <v>9.0721100000000003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2417</v>
      </c>
      <c r="D106" s="224"/>
      <c r="E106" s="225">
        <v>-0.90451000000000004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164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1595</v>
      </c>
      <c r="D107" s="224"/>
      <c r="E107" s="225">
        <v>-9.9900000000000003E-2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164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1184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2418</v>
      </c>
      <c r="D109" s="224"/>
      <c r="E109" s="225">
        <v>-0.71179000000000003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1" x14ac:dyDescent="0.2">
      <c r="A110" s="233">
        <v>24</v>
      </c>
      <c r="B110" s="234" t="s">
        <v>1186</v>
      </c>
      <c r="C110" s="244" t="s">
        <v>1187</v>
      </c>
      <c r="D110" s="235" t="s">
        <v>293</v>
      </c>
      <c r="E110" s="236">
        <v>7.3559099999999997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38" t="s">
        <v>306</v>
      </c>
      <c r="S110" s="238" t="s">
        <v>159</v>
      </c>
      <c r="T110" s="239" t="s">
        <v>159</v>
      </c>
      <c r="U110" s="223">
        <v>0.54</v>
      </c>
      <c r="V110" s="223">
        <f>ROUND(E110*U110,2)</f>
        <v>3.97</v>
      </c>
      <c r="W110" s="223"/>
      <c r="X110" s="223" t="s">
        <v>271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319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1" x14ac:dyDescent="0.2">
      <c r="A111" s="221"/>
      <c r="B111" s="222"/>
      <c r="C111" s="253" t="s">
        <v>358</v>
      </c>
      <c r="D111" s="251"/>
      <c r="E111" s="251"/>
      <c r="F111" s="251"/>
      <c r="G111" s="251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288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0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45" t="s">
        <v>2413</v>
      </c>
      <c r="D112" s="224"/>
      <c r="E112" s="225">
        <v>9.0721100000000003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21"/>
      <c r="B113" s="222"/>
      <c r="C113" s="245" t="s">
        <v>2414</v>
      </c>
      <c r="D113" s="224"/>
      <c r="E113" s="225">
        <v>-0.90451000000000004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164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1591</v>
      </c>
      <c r="D114" s="224"/>
      <c r="E114" s="225">
        <v>-9.9900000000000003E-2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1179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2415</v>
      </c>
      <c r="D116" s="224"/>
      <c r="E116" s="225">
        <v>-0.71179000000000003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33">
        <v>25</v>
      </c>
      <c r="B117" s="234" t="s">
        <v>1188</v>
      </c>
      <c r="C117" s="244" t="s">
        <v>1189</v>
      </c>
      <c r="D117" s="235" t="s">
        <v>293</v>
      </c>
      <c r="E117" s="236">
        <v>1.6102799999999999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38" t="s">
        <v>306</v>
      </c>
      <c r="S117" s="238" t="s">
        <v>159</v>
      </c>
      <c r="T117" s="239" t="s">
        <v>159</v>
      </c>
      <c r="U117" s="223">
        <v>0.35</v>
      </c>
      <c r="V117" s="223">
        <f>ROUND(E117*U117,2)</f>
        <v>0.56000000000000005</v>
      </c>
      <c r="W117" s="223"/>
      <c r="X117" s="223" t="s">
        <v>271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272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1" x14ac:dyDescent="0.2">
      <c r="A118" s="221"/>
      <c r="B118" s="222"/>
      <c r="C118" s="253" t="s">
        <v>358</v>
      </c>
      <c r="D118" s="251"/>
      <c r="E118" s="251"/>
      <c r="F118" s="251"/>
      <c r="G118" s="251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288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0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21"/>
      <c r="B119" s="222"/>
      <c r="C119" s="245" t="s">
        <v>2419</v>
      </c>
      <c r="D119" s="224"/>
      <c r="E119" s="225">
        <v>1.9813499999999999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5" t="s">
        <v>2420</v>
      </c>
      <c r="D120" s="224"/>
      <c r="E120" s="225">
        <v>-0.19556999999999999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164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1599</v>
      </c>
      <c r="D121" s="224"/>
      <c r="E121" s="225">
        <v>-2.1600000000000001E-2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164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1193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5" t="s">
        <v>2421</v>
      </c>
      <c r="D123" s="224"/>
      <c r="E123" s="225">
        <v>-0.15390000000000001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3">
        <v>26</v>
      </c>
      <c r="B124" s="234" t="s">
        <v>385</v>
      </c>
      <c r="C124" s="244" t="s">
        <v>386</v>
      </c>
      <c r="D124" s="235" t="s">
        <v>293</v>
      </c>
      <c r="E124" s="236">
        <v>1.6102799999999999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38" t="s">
        <v>306</v>
      </c>
      <c r="S124" s="238" t="s">
        <v>159</v>
      </c>
      <c r="T124" s="239" t="s">
        <v>159</v>
      </c>
      <c r="U124" s="223">
        <v>0.14829999999999999</v>
      </c>
      <c r="V124" s="223">
        <f>ROUND(E124*U124,2)</f>
        <v>0.24</v>
      </c>
      <c r="W124" s="223"/>
      <c r="X124" s="223" t="s">
        <v>271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272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33.75" outlineLevel="1" x14ac:dyDescent="0.2">
      <c r="A125" s="221"/>
      <c r="B125" s="222"/>
      <c r="C125" s="253" t="s">
        <v>358</v>
      </c>
      <c r="D125" s="251"/>
      <c r="E125" s="251"/>
      <c r="F125" s="251"/>
      <c r="G125" s="251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288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0" t="str">
        <f>C125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2422</v>
      </c>
      <c r="D126" s="224"/>
      <c r="E126" s="225">
        <v>1.9813499999999999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2423</v>
      </c>
      <c r="D127" s="224"/>
      <c r="E127" s="225">
        <v>-0.19556999999999999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164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1603</v>
      </c>
      <c r="D128" s="224"/>
      <c r="E128" s="225">
        <v>-2.1600000000000001E-2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1198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2424</v>
      </c>
      <c r="D130" s="224"/>
      <c r="E130" s="225">
        <v>-0.15390000000000001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33">
        <v>27</v>
      </c>
      <c r="B131" s="234" t="s">
        <v>1200</v>
      </c>
      <c r="C131" s="244" t="s">
        <v>1201</v>
      </c>
      <c r="D131" s="235" t="s">
        <v>293</v>
      </c>
      <c r="E131" s="236">
        <v>1.6102799999999999</v>
      </c>
      <c r="F131" s="237"/>
      <c r="G131" s="238">
        <f>ROUND(E131*F131,2)</f>
        <v>0</v>
      </c>
      <c r="H131" s="237"/>
      <c r="I131" s="238">
        <f>ROUND(E131*H131,2)</f>
        <v>0</v>
      </c>
      <c r="J131" s="237"/>
      <c r="K131" s="238">
        <f>ROUND(E131*J131,2)</f>
        <v>0</v>
      </c>
      <c r="L131" s="238">
        <v>21</v>
      </c>
      <c r="M131" s="238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38" t="s">
        <v>306</v>
      </c>
      <c r="S131" s="238" t="s">
        <v>159</v>
      </c>
      <c r="T131" s="239" t="s">
        <v>159</v>
      </c>
      <c r="U131" s="223">
        <v>0.9</v>
      </c>
      <c r="V131" s="223">
        <f>ROUND(E131*U131,2)</f>
        <v>1.45</v>
      </c>
      <c r="W131" s="223"/>
      <c r="X131" s="223" t="s">
        <v>271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319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33.75" outlineLevel="1" x14ac:dyDescent="0.2">
      <c r="A132" s="221"/>
      <c r="B132" s="222"/>
      <c r="C132" s="253" t="s">
        <v>358</v>
      </c>
      <c r="D132" s="251"/>
      <c r="E132" s="251"/>
      <c r="F132" s="251"/>
      <c r="G132" s="251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288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0" t="str">
        <f>C132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21"/>
      <c r="B133" s="222"/>
      <c r="C133" s="245" t="s">
        <v>2419</v>
      </c>
      <c r="D133" s="224"/>
      <c r="E133" s="225">
        <v>1.9813499999999999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45" t="s">
        <v>2420</v>
      </c>
      <c r="D134" s="224"/>
      <c r="E134" s="225">
        <v>-0.19556999999999999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164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1599</v>
      </c>
      <c r="D135" s="224"/>
      <c r="E135" s="225">
        <v>-2.1600000000000001E-2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1193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45" t="s">
        <v>2421</v>
      </c>
      <c r="D137" s="224"/>
      <c r="E137" s="225">
        <v>-0.15390000000000001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3">
        <v>28</v>
      </c>
      <c r="B138" s="234" t="s">
        <v>394</v>
      </c>
      <c r="C138" s="244" t="s">
        <v>395</v>
      </c>
      <c r="D138" s="235" t="s">
        <v>293</v>
      </c>
      <c r="E138" s="236">
        <v>4.8308400000000002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38" t="s">
        <v>306</v>
      </c>
      <c r="S138" s="238" t="s">
        <v>159</v>
      </c>
      <c r="T138" s="239" t="s">
        <v>159</v>
      </c>
      <c r="U138" s="223">
        <v>0.53</v>
      </c>
      <c r="V138" s="223">
        <f>ROUND(E138*U138,2)</f>
        <v>2.56</v>
      </c>
      <c r="W138" s="223"/>
      <c r="X138" s="223" t="s">
        <v>271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272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1" x14ac:dyDescent="0.2">
      <c r="A139" s="221"/>
      <c r="B139" s="222"/>
      <c r="C139" s="253" t="s">
        <v>358</v>
      </c>
      <c r="D139" s="251"/>
      <c r="E139" s="251"/>
      <c r="F139" s="251"/>
      <c r="G139" s="251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288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0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2425</v>
      </c>
      <c r="D140" s="224"/>
      <c r="E140" s="225">
        <v>5.9440499999999998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2426</v>
      </c>
      <c r="D141" s="224"/>
      <c r="E141" s="225">
        <v>-0.58670999999999995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1607</v>
      </c>
      <c r="D142" s="224"/>
      <c r="E142" s="225">
        <v>-6.4799999999999996E-2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1205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2427</v>
      </c>
      <c r="D144" s="224"/>
      <c r="E144" s="225">
        <v>-0.4617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29</v>
      </c>
      <c r="B145" s="234" t="s">
        <v>401</v>
      </c>
      <c r="C145" s="244" t="s">
        <v>402</v>
      </c>
      <c r="D145" s="235" t="s">
        <v>293</v>
      </c>
      <c r="E145" s="236">
        <v>1.89208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306</v>
      </c>
      <c r="S145" s="238" t="s">
        <v>159</v>
      </c>
      <c r="T145" s="239" t="s">
        <v>159</v>
      </c>
      <c r="U145" s="223">
        <v>0.25</v>
      </c>
      <c r="V145" s="223">
        <f>ROUND(E145*U145,2)</f>
        <v>0.47</v>
      </c>
      <c r="W145" s="223"/>
      <c r="X145" s="223" t="s">
        <v>271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272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33.75" outlineLevel="1" x14ac:dyDescent="0.2">
      <c r="A146" s="221"/>
      <c r="B146" s="222"/>
      <c r="C146" s="253" t="s">
        <v>358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288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2428</v>
      </c>
      <c r="D147" s="224"/>
      <c r="E147" s="225">
        <v>2.32809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2429</v>
      </c>
      <c r="D148" s="224"/>
      <c r="E148" s="225">
        <v>-0.22978999999999999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164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45" t="s">
        <v>1611</v>
      </c>
      <c r="D149" s="224"/>
      <c r="E149" s="225">
        <v>-2.538E-2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164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1210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5" t="s">
        <v>2430</v>
      </c>
      <c r="D151" s="224"/>
      <c r="E151" s="225">
        <v>-0.18082999999999999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30</v>
      </c>
      <c r="B152" s="234" t="s">
        <v>408</v>
      </c>
      <c r="C152" s="244" t="s">
        <v>409</v>
      </c>
      <c r="D152" s="235" t="s">
        <v>293</v>
      </c>
      <c r="E152" s="236">
        <v>0.32206000000000001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1.9220000000000001E-2</v>
      </c>
      <c r="O152" s="238">
        <f>ROUND(E152*N152,2)</f>
        <v>0.01</v>
      </c>
      <c r="P152" s="238">
        <v>0</v>
      </c>
      <c r="Q152" s="238">
        <f>ROUND(E152*P152,2)</f>
        <v>0</v>
      </c>
      <c r="R152" s="238" t="s">
        <v>306</v>
      </c>
      <c r="S152" s="238" t="s">
        <v>159</v>
      </c>
      <c r="T152" s="239" t="s">
        <v>159</v>
      </c>
      <c r="U152" s="223">
        <v>1.5863</v>
      </c>
      <c r="V152" s="223">
        <f>ROUND(E152*U152,2)</f>
        <v>0.51</v>
      </c>
      <c r="W152" s="223"/>
      <c r="X152" s="223" t="s">
        <v>271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272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33.75" outlineLevel="1" x14ac:dyDescent="0.2">
      <c r="A153" s="221"/>
      <c r="B153" s="222"/>
      <c r="C153" s="253" t="s">
        <v>358</v>
      </c>
      <c r="D153" s="251"/>
      <c r="E153" s="251"/>
      <c r="F153" s="251"/>
      <c r="G153" s="251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288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0" t="str">
        <f>C153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5" t="s">
        <v>2431</v>
      </c>
      <c r="D154" s="224"/>
      <c r="E154" s="225">
        <v>0.39627000000000001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2432</v>
      </c>
      <c r="D155" s="224"/>
      <c r="E155" s="225">
        <v>-3.9109999999999999E-2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45" t="s">
        <v>1615</v>
      </c>
      <c r="D156" s="224"/>
      <c r="E156" s="225">
        <v>-4.3200000000000001E-3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164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5" t="s">
        <v>1215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2433</v>
      </c>
      <c r="D158" s="224"/>
      <c r="E158" s="225">
        <v>-3.0779999999999998E-2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33">
        <v>31</v>
      </c>
      <c r="B159" s="234" t="s">
        <v>415</v>
      </c>
      <c r="C159" s="244" t="s">
        <v>416</v>
      </c>
      <c r="D159" s="235" t="s">
        <v>293</v>
      </c>
      <c r="E159" s="236">
        <v>0.13195999999999999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306</v>
      </c>
      <c r="S159" s="238" t="s">
        <v>159</v>
      </c>
      <c r="T159" s="239" t="s">
        <v>159</v>
      </c>
      <c r="U159" s="223">
        <v>7.5220000000000002</v>
      </c>
      <c r="V159" s="223">
        <f>ROUND(E159*U159,2)</f>
        <v>0.99</v>
      </c>
      <c r="W159" s="223"/>
      <c r="X159" s="223" t="s">
        <v>271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319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3" t="s">
        <v>417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288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40" t="str">
        <f>C160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2434</v>
      </c>
      <c r="D161" s="224"/>
      <c r="E161" s="225">
        <v>0.13195999999999999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33">
        <v>32</v>
      </c>
      <c r="B162" s="234" t="s">
        <v>419</v>
      </c>
      <c r="C162" s="244" t="s">
        <v>420</v>
      </c>
      <c r="D162" s="235" t="s">
        <v>293</v>
      </c>
      <c r="E162" s="236">
        <v>1.7979999999999999E-2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306</v>
      </c>
      <c r="S162" s="238" t="s">
        <v>159</v>
      </c>
      <c r="T162" s="239" t="s">
        <v>159</v>
      </c>
      <c r="U162" s="223">
        <v>10.583</v>
      </c>
      <c r="V162" s="223">
        <f>ROUND(E162*U162,2)</f>
        <v>0.19</v>
      </c>
      <c r="W162" s="223"/>
      <c r="X162" s="223" t="s">
        <v>271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272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3" t="s">
        <v>417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40" t="str">
        <f>C163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2435</v>
      </c>
      <c r="D164" s="224"/>
      <c r="E164" s="225">
        <v>1.7979999999999999E-2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33">
        <v>33</v>
      </c>
      <c r="B165" s="234" t="s">
        <v>422</v>
      </c>
      <c r="C165" s="244" t="s">
        <v>423</v>
      </c>
      <c r="D165" s="235" t="s">
        <v>293</v>
      </c>
      <c r="E165" s="236">
        <v>3.0599999999999998E-3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306</v>
      </c>
      <c r="S165" s="238" t="s">
        <v>159</v>
      </c>
      <c r="T165" s="239" t="s">
        <v>159</v>
      </c>
      <c r="U165" s="223">
        <v>19.922000000000001</v>
      </c>
      <c r="V165" s="223">
        <f>ROUND(E165*U165,2)</f>
        <v>0.06</v>
      </c>
      <c r="W165" s="223"/>
      <c r="X165" s="223" t="s">
        <v>271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319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3" t="s">
        <v>417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288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0" t="str">
        <f>C166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2436</v>
      </c>
      <c r="D167" s="224"/>
      <c r="E167" s="225">
        <v>3.0599999999999998E-3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34</v>
      </c>
      <c r="B168" s="234" t="s">
        <v>425</v>
      </c>
      <c r="C168" s="244" t="s">
        <v>426</v>
      </c>
      <c r="D168" s="235" t="s">
        <v>293</v>
      </c>
      <c r="E168" s="236">
        <v>0.20813000000000001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306</v>
      </c>
      <c r="S168" s="238" t="s">
        <v>159</v>
      </c>
      <c r="T168" s="239" t="s">
        <v>159</v>
      </c>
      <c r="U168" s="223">
        <v>3.5329999999999999</v>
      </c>
      <c r="V168" s="223">
        <f>ROUND(E168*U168,2)</f>
        <v>0.74</v>
      </c>
      <c r="W168" s="223"/>
      <c r="X168" s="223" t="s">
        <v>271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272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427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288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2437</v>
      </c>
      <c r="D170" s="224"/>
      <c r="E170" s="225">
        <v>0.20813000000000001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1221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1222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35</v>
      </c>
      <c r="B173" s="234" t="s">
        <v>431</v>
      </c>
      <c r="C173" s="244" t="s">
        <v>432</v>
      </c>
      <c r="D173" s="235" t="s">
        <v>293</v>
      </c>
      <c r="E173" s="236">
        <v>0.24188000000000001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306</v>
      </c>
      <c r="S173" s="238" t="s">
        <v>159</v>
      </c>
      <c r="T173" s="239" t="s">
        <v>159</v>
      </c>
      <c r="U173" s="223">
        <v>4.6550000000000002</v>
      </c>
      <c r="V173" s="223">
        <f>ROUND(E173*U173,2)</f>
        <v>1.1299999999999999</v>
      </c>
      <c r="W173" s="223"/>
      <c r="X173" s="223" t="s">
        <v>271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272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 t="s">
        <v>427</v>
      </c>
      <c r="D174" s="251"/>
      <c r="E174" s="251"/>
      <c r="F174" s="251"/>
      <c r="G174" s="251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288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2438</v>
      </c>
      <c r="D175" s="224"/>
      <c r="E175" s="225">
        <v>0.24188000000000001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1224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1225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33">
        <v>36</v>
      </c>
      <c r="B178" s="234" t="s">
        <v>2439</v>
      </c>
      <c r="C178" s="244" t="s">
        <v>2440</v>
      </c>
      <c r="D178" s="235" t="s">
        <v>277</v>
      </c>
      <c r="E178" s="236">
        <v>44.03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8">
        <v>9.8999999999999999E-4</v>
      </c>
      <c r="O178" s="238">
        <f>ROUND(E178*N178,2)</f>
        <v>0.04</v>
      </c>
      <c r="P178" s="238">
        <v>0</v>
      </c>
      <c r="Q178" s="238">
        <f>ROUND(E178*P178,2)</f>
        <v>0</v>
      </c>
      <c r="R178" s="238" t="s">
        <v>306</v>
      </c>
      <c r="S178" s="238" t="s">
        <v>159</v>
      </c>
      <c r="T178" s="239" t="s">
        <v>159</v>
      </c>
      <c r="U178" s="223">
        <v>0.23599999999999999</v>
      </c>
      <c r="V178" s="223">
        <f>ROUND(E178*U178,2)</f>
        <v>10.39</v>
      </c>
      <c r="W178" s="223"/>
      <c r="X178" s="223" t="s">
        <v>271</v>
      </c>
      <c r="Y178" s="214"/>
      <c r="Z178" s="214"/>
      <c r="AA178" s="214"/>
      <c r="AB178" s="214"/>
      <c r="AC178" s="214"/>
      <c r="AD178" s="214"/>
      <c r="AE178" s="214"/>
      <c r="AF178" s="214"/>
      <c r="AG178" s="214" t="s">
        <v>272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3" t="s">
        <v>438</v>
      </c>
      <c r="D179" s="251"/>
      <c r="E179" s="251"/>
      <c r="F179" s="251"/>
      <c r="G179" s="251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288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45" t="s">
        <v>2441</v>
      </c>
      <c r="D180" s="224"/>
      <c r="E180" s="225">
        <v>44.03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33">
        <v>37</v>
      </c>
      <c r="B181" s="234" t="s">
        <v>2442</v>
      </c>
      <c r="C181" s="244" t="s">
        <v>2443</v>
      </c>
      <c r="D181" s="235" t="s">
        <v>277</v>
      </c>
      <c r="E181" s="236">
        <v>44.03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0</v>
      </c>
      <c r="O181" s="238">
        <f>ROUND(E181*N181,2)</f>
        <v>0</v>
      </c>
      <c r="P181" s="238">
        <v>0</v>
      </c>
      <c r="Q181" s="238">
        <f>ROUND(E181*P181,2)</f>
        <v>0</v>
      </c>
      <c r="R181" s="238" t="s">
        <v>306</v>
      </c>
      <c r="S181" s="238" t="s">
        <v>159</v>
      </c>
      <c r="T181" s="239" t="s">
        <v>159</v>
      </c>
      <c r="U181" s="223">
        <v>7.0000000000000007E-2</v>
      </c>
      <c r="V181" s="223">
        <f>ROUND(E181*U181,2)</f>
        <v>3.08</v>
      </c>
      <c r="W181" s="223"/>
      <c r="X181" s="223" t="s">
        <v>271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272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3" t="s">
        <v>442</v>
      </c>
      <c r="D182" s="251"/>
      <c r="E182" s="251"/>
      <c r="F182" s="251"/>
      <c r="G182" s="251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5" t="s">
        <v>2441</v>
      </c>
      <c r="D183" s="224"/>
      <c r="E183" s="225">
        <v>44.03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33">
        <v>38</v>
      </c>
      <c r="B184" s="234" t="s">
        <v>443</v>
      </c>
      <c r="C184" s="244" t="s">
        <v>444</v>
      </c>
      <c r="D184" s="235" t="s">
        <v>293</v>
      </c>
      <c r="E184" s="236">
        <v>9.0578199999999995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38" t="s">
        <v>306</v>
      </c>
      <c r="S184" s="238" t="s">
        <v>159</v>
      </c>
      <c r="T184" s="239" t="s">
        <v>159</v>
      </c>
      <c r="U184" s="223">
        <v>0.34499999999999997</v>
      </c>
      <c r="V184" s="223">
        <f>ROUND(E184*U184,2)</f>
        <v>3.12</v>
      </c>
      <c r="W184" s="223"/>
      <c r="X184" s="223" t="s">
        <v>271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272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3" t="s">
        <v>445</v>
      </c>
      <c r="D185" s="251"/>
      <c r="E185" s="251"/>
      <c r="F185" s="251"/>
      <c r="G185" s="251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288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40" t="str">
        <f>C185</f>
        <v>bez naložení do dopravní nádoby, ale s vyprázdněním dopravní nádoby na hromadu nebo na dopravní prostředek,</v>
      </c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2444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45" t="s">
        <v>2445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2446</v>
      </c>
      <c r="D188" s="224"/>
      <c r="E188" s="225">
        <v>9.1637400000000007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2447</v>
      </c>
      <c r="D189" s="224"/>
      <c r="E189" s="225">
        <v>-0.90451000000000004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1625</v>
      </c>
      <c r="D190" s="224"/>
      <c r="E190" s="225">
        <v>-9.9900000000000003E-2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1232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2448</v>
      </c>
      <c r="D192" s="224"/>
      <c r="E192" s="225">
        <v>-0.71179000000000003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2449</v>
      </c>
      <c r="D193" s="224"/>
      <c r="E193" s="225">
        <v>1.9813499999999999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2450</v>
      </c>
      <c r="D194" s="224"/>
      <c r="E194" s="225">
        <v>-0.19556999999999999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1629</v>
      </c>
      <c r="D195" s="224"/>
      <c r="E195" s="225">
        <v>-2.1600000000000001E-2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1237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2451</v>
      </c>
      <c r="D197" s="224"/>
      <c r="E197" s="225">
        <v>-0.15390000000000001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2452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2453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1633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1242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2454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2455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2456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1637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1247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2457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33">
        <v>39</v>
      </c>
      <c r="B208" s="234" t="s">
        <v>468</v>
      </c>
      <c r="C208" s="244" t="s">
        <v>469</v>
      </c>
      <c r="D208" s="235" t="s">
        <v>293</v>
      </c>
      <c r="E208" s="236">
        <v>7.1214700000000004</v>
      </c>
      <c r="F208" s="237"/>
      <c r="G208" s="238">
        <f>ROUND(E208*F208,2)</f>
        <v>0</v>
      </c>
      <c r="H208" s="237"/>
      <c r="I208" s="238">
        <f>ROUND(E208*H208,2)</f>
        <v>0</v>
      </c>
      <c r="J208" s="237"/>
      <c r="K208" s="238">
        <f>ROUND(E208*J208,2)</f>
        <v>0</v>
      </c>
      <c r="L208" s="238">
        <v>21</v>
      </c>
      <c r="M208" s="238">
        <f>G208*(1+L208/100)</f>
        <v>0</v>
      </c>
      <c r="N208" s="238">
        <v>0</v>
      </c>
      <c r="O208" s="238">
        <f>ROUND(E208*N208,2)</f>
        <v>0</v>
      </c>
      <c r="P208" s="238">
        <v>0</v>
      </c>
      <c r="Q208" s="238">
        <f>ROUND(E208*P208,2)</f>
        <v>0</v>
      </c>
      <c r="R208" s="238" t="s">
        <v>306</v>
      </c>
      <c r="S208" s="238" t="s">
        <v>159</v>
      </c>
      <c r="T208" s="239" t="s">
        <v>159</v>
      </c>
      <c r="U208" s="223">
        <v>0.48399999999999999</v>
      </c>
      <c r="V208" s="223">
        <f>ROUND(E208*U208,2)</f>
        <v>3.45</v>
      </c>
      <c r="W208" s="223"/>
      <c r="X208" s="223" t="s">
        <v>271</v>
      </c>
      <c r="Y208" s="214"/>
      <c r="Z208" s="214"/>
      <c r="AA208" s="214"/>
      <c r="AB208" s="214"/>
      <c r="AC208" s="214"/>
      <c r="AD208" s="214"/>
      <c r="AE208" s="214"/>
      <c r="AF208" s="214"/>
      <c r="AG208" s="214" t="s">
        <v>272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3" t="s">
        <v>445</v>
      </c>
      <c r="D209" s="251"/>
      <c r="E209" s="251"/>
      <c r="F209" s="251"/>
      <c r="G209" s="251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288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40" t="str">
        <f>C209</f>
        <v>bez naložení do dopravní nádoby, ale s vyprázdněním dopravní nádoby na hromadu nebo na dopravní prostředek,</v>
      </c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45" t="s">
        <v>470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45" t="s">
        <v>2458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2459</v>
      </c>
      <c r="D212" s="224"/>
      <c r="E212" s="225">
        <v>5.9440499999999998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2460</v>
      </c>
      <c r="D213" s="224"/>
      <c r="E213" s="225">
        <v>-0.58670999999999995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1642</v>
      </c>
      <c r="D214" s="224"/>
      <c r="E214" s="225">
        <v>-6.4799999999999996E-2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1253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2461</v>
      </c>
      <c r="D216" s="224"/>
      <c r="E216" s="225">
        <v>-0.4617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2462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2463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1646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1258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2464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2465</v>
      </c>
      <c r="D222" s="224"/>
      <c r="E222" s="225">
        <v>7.6499999999999999E-2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497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484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2466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2467</v>
      </c>
      <c r="D226" s="224"/>
      <c r="E226" s="225">
        <v>2.32809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2468</v>
      </c>
      <c r="D227" s="224"/>
      <c r="E227" s="225">
        <v>-0.22978999999999999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1652</v>
      </c>
      <c r="D228" s="224"/>
      <c r="E228" s="225">
        <v>-2.538E-2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1265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2469</v>
      </c>
      <c r="D230" s="224"/>
      <c r="E230" s="225">
        <v>-0.18082999999999999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2470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2471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1656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1270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2472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2473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483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498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45" t="s">
        <v>2474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2475</v>
      </c>
      <c r="D240" s="224"/>
      <c r="E240" s="225">
        <v>0.39627000000000001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2476</v>
      </c>
      <c r="D241" s="224"/>
      <c r="E241" s="225">
        <v>-3.9109999999999999E-2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1662</v>
      </c>
      <c r="D242" s="224"/>
      <c r="E242" s="225">
        <v>-4.3200000000000001E-3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1277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2477</v>
      </c>
      <c r="D244" s="224"/>
      <c r="E244" s="225">
        <v>-3.0779999999999998E-2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2478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2479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1666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1282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2480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33">
        <v>40</v>
      </c>
      <c r="B250" s="234" t="s">
        <v>510</v>
      </c>
      <c r="C250" s="244" t="s">
        <v>511</v>
      </c>
      <c r="D250" s="235" t="s">
        <v>293</v>
      </c>
      <c r="E250" s="236">
        <v>4.8409500000000003</v>
      </c>
      <c r="F250" s="237"/>
      <c r="G250" s="238">
        <f>ROUND(E250*F250,2)</f>
        <v>0</v>
      </c>
      <c r="H250" s="237"/>
      <c r="I250" s="238">
        <f>ROUND(E250*H250,2)</f>
        <v>0</v>
      </c>
      <c r="J250" s="237"/>
      <c r="K250" s="238">
        <f>ROUND(E250*J250,2)</f>
        <v>0</v>
      </c>
      <c r="L250" s="238">
        <v>21</v>
      </c>
      <c r="M250" s="238">
        <f>G250*(1+L250/100)</f>
        <v>0</v>
      </c>
      <c r="N250" s="238">
        <v>0</v>
      </c>
      <c r="O250" s="238">
        <f>ROUND(E250*N250,2)</f>
        <v>0</v>
      </c>
      <c r="P250" s="238">
        <v>0</v>
      </c>
      <c r="Q250" s="238">
        <f>ROUND(E250*P250,2)</f>
        <v>0</v>
      </c>
      <c r="R250" s="238" t="s">
        <v>306</v>
      </c>
      <c r="S250" s="238" t="s">
        <v>159</v>
      </c>
      <c r="T250" s="239" t="s">
        <v>159</v>
      </c>
      <c r="U250" s="223">
        <v>1.0999999999999999E-2</v>
      </c>
      <c r="V250" s="223">
        <f>ROUND(E250*U250,2)</f>
        <v>0.05</v>
      </c>
      <c r="W250" s="223"/>
      <c r="X250" s="223" t="s">
        <v>271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272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3" t="s">
        <v>512</v>
      </c>
      <c r="D251" s="251"/>
      <c r="E251" s="251"/>
      <c r="F251" s="251"/>
      <c r="G251" s="251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288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2481</v>
      </c>
      <c r="D252" s="224"/>
      <c r="E252" s="225">
        <v>3.9847800000000002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2010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2482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2483</v>
      </c>
      <c r="D255" s="224"/>
      <c r="E255" s="225">
        <v>0.85616999999999999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517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518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33">
        <v>41</v>
      </c>
      <c r="B258" s="234" t="s">
        <v>519</v>
      </c>
      <c r="C258" s="244" t="s">
        <v>520</v>
      </c>
      <c r="D258" s="235" t="s">
        <v>293</v>
      </c>
      <c r="E258" s="236">
        <v>3.9181900000000001</v>
      </c>
      <c r="F258" s="237"/>
      <c r="G258" s="238">
        <f>ROUND(E258*F258,2)</f>
        <v>0</v>
      </c>
      <c r="H258" s="237"/>
      <c r="I258" s="238">
        <f>ROUND(E258*H258,2)</f>
        <v>0</v>
      </c>
      <c r="J258" s="237"/>
      <c r="K258" s="238">
        <f>ROUND(E258*J258,2)</f>
        <v>0</v>
      </c>
      <c r="L258" s="238">
        <v>21</v>
      </c>
      <c r="M258" s="238">
        <f>G258*(1+L258/100)</f>
        <v>0</v>
      </c>
      <c r="N258" s="238">
        <v>0</v>
      </c>
      <c r="O258" s="238">
        <f>ROUND(E258*N258,2)</f>
        <v>0</v>
      </c>
      <c r="P258" s="238">
        <v>0</v>
      </c>
      <c r="Q258" s="238">
        <f>ROUND(E258*P258,2)</f>
        <v>0</v>
      </c>
      <c r="R258" s="238" t="s">
        <v>306</v>
      </c>
      <c r="S258" s="238" t="s">
        <v>159</v>
      </c>
      <c r="T258" s="239" t="s">
        <v>159</v>
      </c>
      <c r="U258" s="223">
        <v>1.2E-2</v>
      </c>
      <c r="V258" s="223">
        <f>ROUND(E258*U258,2)</f>
        <v>0.05</v>
      </c>
      <c r="W258" s="223"/>
      <c r="X258" s="223" t="s">
        <v>271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272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3" t="s">
        <v>512</v>
      </c>
      <c r="D259" s="251"/>
      <c r="E259" s="251"/>
      <c r="F259" s="251"/>
      <c r="G259" s="251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288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2484</v>
      </c>
      <c r="D260" s="224"/>
      <c r="E260" s="225">
        <v>2.1252200000000001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2014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2485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2486</v>
      </c>
      <c r="D263" s="224"/>
      <c r="E263" s="225">
        <v>0.153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5" t="s">
        <v>525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2487</v>
      </c>
      <c r="D265" s="224"/>
      <c r="E265" s="225">
        <v>0.83238000000000001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2017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2488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2489</v>
      </c>
      <c r="D268" s="224"/>
      <c r="E268" s="225">
        <v>0.14168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2020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2490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2491</v>
      </c>
      <c r="D271" s="224"/>
      <c r="E271" s="225">
        <v>0.66591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533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33.75" outlineLevel="1" x14ac:dyDescent="0.2">
      <c r="A273" s="233">
        <v>42</v>
      </c>
      <c r="B273" s="234" t="s">
        <v>534</v>
      </c>
      <c r="C273" s="244" t="s">
        <v>535</v>
      </c>
      <c r="D273" s="235" t="s">
        <v>293</v>
      </c>
      <c r="E273" s="236">
        <v>19.363810000000001</v>
      </c>
      <c r="F273" s="237"/>
      <c r="G273" s="238">
        <f>ROUND(E273*F273,2)</f>
        <v>0</v>
      </c>
      <c r="H273" s="237"/>
      <c r="I273" s="238">
        <f>ROUND(E273*H273,2)</f>
        <v>0</v>
      </c>
      <c r="J273" s="237"/>
      <c r="K273" s="238">
        <f>ROUND(E273*J273,2)</f>
        <v>0</v>
      </c>
      <c r="L273" s="238">
        <v>21</v>
      </c>
      <c r="M273" s="238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38" t="s">
        <v>306</v>
      </c>
      <c r="S273" s="238" t="s">
        <v>159</v>
      </c>
      <c r="T273" s="239" t="s">
        <v>159</v>
      </c>
      <c r="U273" s="223">
        <v>0</v>
      </c>
      <c r="V273" s="223">
        <f>ROUND(E273*U273,2)</f>
        <v>0</v>
      </c>
      <c r="W273" s="223"/>
      <c r="X273" s="223" t="s">
        <v>271</v>
      </c>
      <c r="Y273" s="214"/>
      <c r="Z273" s="214"/>
      <c r="AA273" s="214"/>
      <c r="AB273" s="214"/>
      <c r="AC273" s="214"/>
      <c r="AD273" s="214"/>
      <c r="AE273" s="214"/>
      <c r="AF273" s="214"/>
      <c r="AG273" s="214" t="s">
        <v>272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3" t="s">
        <v>512</v>
      </c>
      <c r="D274" s="251"/>
      <c r="E274" s="251"/>
      <c r="F274" s="251"/>
      <c r="G274" s="251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288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2492</v>
      </c>
      <c r="D275" s="224"/>
      <c r="E275" s="225">
        <v>3.7493099999999999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5" t="s">
        <v>2493</v>
      </c>
      <c r="D276" s="224"/>
      <c r="E276" s="225">
        <v>12.189830000000001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1301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2025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2494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2495</v>
      </c>
      <c r="D280" s="224"/>
      <c r="E280" s="225">
        <v>3.4246799999999999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542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543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33.75" outlineLevel="1" x14ac:dyDescent="0.2">
      <c r="A283" s="233">
        <v>43</v>
      </c>
      <c r="B283" s="234" t="s">
        <v>544</v>
      </c>
      <c r="C283" s="244" t="s">
        <v>545</v>
      </c>
      <c r="D283" s="235" t="s">
        <v>293</v>
      </c>
      <c r="E283" s="236">
        <v>15.672739999999999</v>
      </c>
      <c r="F283" s="237"/>
      <c r="G283" s="238">
        <f>ROUND(E283*F283,2)</f>
        <v>0</v>
      </c>
      <c r="H283" s="237"/>
      <c r="I283" s="238">
        <f>ROUND(E283*H283,2)</f>
        <v>0</v>
      </c>
      <c r="J283" s="237"/>
      <c r="K283" s="238">
        <f>ROUND(E283*J283,2)</f>
        <v>0</v>
      </c>
      <c r="L283" s="238">
        <v>21</v>
      </c>
      <c r="M283" s="238">
        <f>G283*(1+L283/100)</f>
        <v>0</v>
      </c>
      <c r="N283" s="238">
        <v>0</v>
      </c>
      <c r="O283" s="238">
        <f>ROUND(E283*N283,2)</f>
        <v>0</v>
      </c>
      <c r="P283" s="238">
        <v>0</v>
      </c>
      <c r="Q283" s="238">
        <f>ROUND(E283*P283,2)</f>
        <v>0</v>
      </c>
      <c r="R283" s="238" t="s">
        <v>306</v>
      </c>
      <c r="S283" s="238" t="s">
        <v>159</v>
      </c>
      <c r="T283" s="239" t="s">
        <v>159</v>
      </c>
      <c r="U283" s="223">
        <v>0</v>
      </c>
      <c r="V283" s="223">
        <f>ROUND(E283*U283,2)</f>
        <v>0</v>
      </c>
      <c r="W283" s="223"/>
      <c r="X283" s="223" t="s">
        <v>271</v>
      </c>
      <c r="Y283" s="214"/>
      <c r="Z283" s="214"/>
      <c r="AA283" s="214"/>
      <c r="AB283" s="214"/>
      <c r="AC283" s="214"/>
      <c r="AD283" s="214"/>
      <c r="AE283" s="214"/>
      <c r="AF283" s="214"/>
      <c r="AG283" s="214" t="s">
        <v>272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3" t="s">
        <v>512</v>
      </c>
      <c r="D284" s="251"/>
      <c r="E284" s="251"/>
      <c r="F284" s="251"/>
      <c r="G284" s="251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288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2496</v>
      </c>
      <c r="D285" s="224"/>
      <c r="E285" s="225">
        <v>8.5008700000000008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2029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2497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2498</v>
      </c>
      <c r="D288" s="224"/>
      <c r="E288" s="225">
        <v>0.61199999999999999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5" t="s">
        <v>550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2499</v>
      </c>
      <c r="D290" s="224"/>
      <c r="E290" s="225">
        <v>3.32951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2032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2500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2501</v>
      </c>
      <c r="D293" s="224"/>
      <c r="E293" s="225">
        <v>0.56672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2035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2502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2503</v>
      </c>
      <c r="D296" s="224"/>
      <c r="E296" s="225">
        <v>2.66364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558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33">
        <v>44</v>
      </c>
      <c r="B298" s="234" t="s">
        <v>559</v>
      </c>
      <c r="C298" s="244" t="s">
        <v>560</v>
      </c>
      <c r="D298" s="235" t="s">
        <v>293</v>
      </c>
      <c r="E298" s="236">
        <v>8.7591400000000004</v>
      </c>
      <c r="F298" s="237"/>
      <c r="G298" s="238">
        <f>ROUND(E298*F298,2)</f>
        <v>0</v>
      </c>
      <c r="H298" s="237"/>
      <c r="I298" s="238">
        <f>ROUND(E298*H298,2)</f>
        <v>0</v>
      </c>
      <c r="J298" s="237"/>
      <c r="K298" s="238">
        <f>ROUND(E298*J298,2)</f>
        <v>0</v>
      </c>
      <c r="L298" s="238">
        <v>21</v>
      </c>
      <c r="M298" s="238">
        <f>G298*(1+L298/100)</f>
        <v>0</v>
      </c>
      <c r="N298" s="238">
        <v>0</v>
      </c>
      <c r="O298" s="238">
        <f>ROUND(E298*N298,2)</f>
        <v>0</v>
      </c>
      <c r="P298" s="238">
        <v>0</v>
      </c>
      <c r="Q298" s="238">
        <f>ROUND(E298*P298,2)</f>
        <v>0</v>
      </c>
      <c r="R298" s="238" t="s">
        <v>306</v>
      </c>
      <c r="S298" s="238" t="s">
        <v>159</v>
      </c>
      <c r="T298" s="239" t="s">
        <v>159</v>
      </c>
      <c r="U298" s="223">
        <v>8.9999999999999993E-3</v>
      </c>
      <c r="V298" s="223">
        <f>ROUND(E298*U298,2)</f>
        <v>0.08</v>
      </c>
      <c r="W298" s="223"/>
      <c r="X298" s="223" t="s">
        <v>271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272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2481</v>
      </c>
      <c r="D299" s="224"/>
      <c r="E299" s="225">
        <v>3.9847800000000002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2010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2482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2483</v>
      </c>
      <c r="D302" s="224"/>
      <c r="E302" s="225">
        <v>0.85616999999999999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517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2484</v>
      </c>
      <c r="D304" s="224"/>
      <c r="E304" s="225">
        <v>2.1252200000000001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2014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2485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2487</v>
      </c>
      <c r="D307" s="224"/>
      <c r="E307" s="225">
        <v>0.83238000000000001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2017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2488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2489</v>
      </c>
      <c r="D310" s="224"/>
      <c r="E310" s="225">
        <v>0.14168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2020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2490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2491</v>
      </c>
      <c r="D313" s="224"/>
      <c r="E313" s="225">
        <v>0.66591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533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2486</v>
      </c>
      <c r="D315" s="224"/>
      <c r="E315" s="225">
        <v>0.153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525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518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33">
        <v>45</v>
      </c>
      <c r="B318" s="234" t="s">
        <v>561</v>
      </c>
      <c r="C318" s="244" t="s">
        <v>562</v>
      </c>
      <c r="D318" s="235" t="s">
        <v>293</v>
      </c>
      <c r="E318" s="236">
        <v>9.6217400000000008</v>
      </c>
      <c r="F318" s="237"/>
      <c r="G318" s="238">
        <f>ROUND(E318*F318,2)</f>
        <v>0</v>
      </c>
      <c r="H318" s="237"/>
      <c r="I318" s="238">
        <f>ROUND(E318*H318,2)</f>
        <v>0</v>
      </c>
      <c r="J318" s="237"/>
      <c r="K318" s="238">
        <f>ROUND(E318*J318,2)</f>
        <v>0</v>
      </c>
      <c r="L318" s="238">
        <v>21</v>
      </c>
      <c r="M318" s="238">
        <f>G318*(1+L318/100)</f>
        <v>0</v>
      </c>
      <c r="N318" s="238">
        <v>0</v>
      </c>
      <c r="O318" s="238">
        <f>ROUND(E318*N318,2)</f>
        <v>0</v>
      </c>
      <c r="P318" s="238">
        <v>0</v>
      </c>
      <c r="Q318" s="238">
        <f>ROUND(E318*P318,2)</f>
        <v>0</v>
      </c>
      <c r="R318" s="238" t="s">
        <v>306</v>
      </c>
      <c r="S318" s="238" t="s">
        <v>159</v>
      </c>
      <c r="T318" s="239" t="s">
        <v>159</v>
      </c>
      <c r="U318" s="223">
        <v>0.20200000000000001</v>
      </c>
      <c r="V318" s="223">
        <f>ROUND(E318*U318,2)</f>
        <v>1.94</v>
      </c>
      <c r="W318" s="223"/>
      <c r="X318" s="223" t="s">
        <v>271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272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3" t="s">
        <v>563</v>
      </c>
      <c r="D319" s="251"/>
      <c r="E319" s="251"/>
      <c r="F319" s="251"/>
      <c r="G319" s="251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288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4" t="s">
        <v>564</v>
      </c>
      <c r="D320" s="252"/>
      <c r="E320" s="252"/>
      <c r="F320" s="252"/>
      <c r="G320" s="252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210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2504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566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2505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2506</v>
      </c>
      <c r="D324" s="224"/>
      <c r="E324" s="225">
        <v>9.1637400000000007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5" t="s">
        <v>2414</v>
      </c>
      <c r="D325" s="224"/>
      <c r="E325" s="225">
        <v>-0.90451000000000004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1591</v>
      </c>
      <c r="D326" s="224"/>
      <c r="E326" s="225">
        <v>-9.9900000000000003E-2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1179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5" t="s">
        <v>2415</v>
      </c>
      <c r="D328" s="224"/>
      <c r="E328" s="225">
        <v>-0.71179000000000003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5" t="s">
        <v>2507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2508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1696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1322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5" t="s">
        <v>2509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2510</v>
      </c>
      <c r="D334" s="224"/>
      <c r="E334" s="225">
        <v>1.9813499999999999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5" t="s">
        <v>2420</v>
      </c>
      <c r="D335" s="224"/>
      <c r="E335" s="225">
        <v>-0.19556999999999999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1599</v>
      </c>
      <c r="D336" s="224"/>
      <c r="E336" s="225">
        <v>-2.1600000000000001E-2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1193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2421</v>
      </c>
      <c r="D338" s="224"/>
      <c r="E338" s="225">
        <v>-0.15390000000000001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2511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2512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1701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1328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5" t="s">
        <v>2513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2514</v>
      </c>
      <c r="D344" s="224"/>
      <c r="E344" s="225">
        <v>5.9440499999999998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2426</v>
      </c>
      <c r="D345" s="224"/>
      <c r="E345" s="225">
        <v>-0.58670999999999995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1607</v>
      </c>
      <c r="D346" s="224"/>
      <c r="E346" s="225">
        <v>-6.4799999999999996E-2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1205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2427</v>
      </c>
      <c r="D348" s="224"/>
      <c r="E348" s="225">
        <v>-0.4617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2515</v>
      </c>
      <c r="D349" s="224"/>
      <c r="E349" s="225">
        <v>2.32809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2429</v>
      </c>
      <c r="D350" s="224"/>
      <c r="E350" s="225">
        <v>-0.22978999999999999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1611</v>
      </c>
      <c r="D351" s="224"/>
      <c r="E351" s="225">
        <v>-2.538E-2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1210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2430</v>
      </c>
      <c r="D353" s="224"/>
      <c r="E353" s="225">
        <v>-0.18082999999999999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2516</v>
      </c>
      <c r="D354" s="224"/>
      <c r="E354" s="225">
        <v>0.39627000000000001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2432</v>
      </c>
      <c r="D355" s="224"/>
      <c r="E355" s="225">
        <v>-3.9109999999999999E-2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1615</v>
      </c>
      <c r="D356" s="224"/>
      <c r="E356" s="225">
        <v>-4.3200000000000001E-3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1215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2433</v>
      </c>
      <c r="D358" s="224"/>
      <c r="E358" s="225">
        <v>-3.0779999999999998E-2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2517</v>
      </c>
      <c r="D359" s="224"/>
      <c r="E359" s="225">
        <v>-7.08406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2518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2519</v>
      </c>
      <c r="D361" s="224"/>
      <c r="E361" s="225">
        <v>0.153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586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518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587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2520</v>
      </c>
      <c r="D365" s="224"/>
      <c r="E365" s="225">
        <v>0.45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1337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1338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46</v>
      </c>
      <c r="B368" s="234" t="s">
        <v>591</v>
      </c>
      <c r="C368" s="244" t="s">
        <v>592</v>
      </c>
      <c r="D368" s="235" t="s">
        <v>293</v>
      </c>
      <c r="E368" s="236">
        <v>5.3647099999999996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306</v>
      </c>
      <c r="S368" s="238" t="s">
        <v>159</v>
      </c>
      <c r="T368" s="239" t="s">
        <v>159</v>
      </c>
      <c r="U368" s="223">
        <v>1.587</v>
      </c>
      <c r="V368" s="223">
        <f>ROUND(E368*U368,2)</f>
        <v>8.51</v>
      </c>
      <c r="W368" s="223"/>
      <c r="X368" s="223" t="s">
        <v>271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272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53" t="s">
        <v>593</v>
      </c>
      <c r="D369" s="251"/>
      <c r="E369" s="251"/>
      <c r="F369" s="251"/>
      <c r="G369" s="251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288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40" t="str">
        <f>C369</f>
        <v>sypaninou z vhodných hornin tř. 1 - 4 nebo materiálem připraveným podél výkopu ve vzdálenosti do 3 m od jeho kraje, pro jakoukoliv hloubku výkopu a jakoukoliv míru zhutnění,</v>
      </c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2521</v>
      </c>
      <c r="D370" s="224"/>
      <c r="E370" s="225">
        <v>5.3647099999999996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1340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33">
        <v>47</v>
      </c>
      <c r="B372" s="234" t="s">
        <v>1341</v>
      </c>
      <c r="C372" s="244" t="s">
        <v>1342</v>
      </c>
      <c r="D372" s="235" t="s">
        <v>277</v>
      </c>
      <c r="E372" s="236">
        <v>44.46</v>
      </c>
      <c r="F372" s="237"/>
      <c r="G372" s="238">
        <f>ROUND(E372*F372,2)</f>
        <v>0</v>
      </c>
      <c r="H372" s="237"/>
      <c r="I372" s="238">
        <f>ROUND(E372*H372,2)</f>
        <v>0</v>
      </c>
      <c r="J372" s="237"/>
      <c r="K372" s="238">
        <f>ROUND(E372*J372,2)</f>
        <v>0</v>
      </c>
      <c r="L372" s="238">
        <v>21</v>
      </c>
      <c r="M372" s="238">
        <f>G372*(1+L372/100)</f>
        <v>0</v>
      </c>
      <c r="N372" s="238">
        <v>0</v>
      </c>
      <c r="O372" s="238">
        <f>ROUND(E372*N372,2)</f>
        <v>0</v>
      </c>
      <c r="P372" s="238">
        <v>0</v>
      </c>
      <c r="Q372" s="238">
        <f>ROUND(E372*P372,2)</f>
        <v>0</v>
      </c>
      <c r="R372" s="238" t="s">
        <v>1343</v>
      </c>
      <c r="S372" s="238" t="s">
        <v>159</v>
      </c>
      <c r="T372" s="239" t="s">
        <v>159</v>
      </c>
      <c r="U372" s="223">
        <v>2.1000000000000001E-2</v>
      </c>
      <c r="V372" s="223">
        <f>ROUND(E372*U372,2)</f>
        <v>0.93</v>
      </c>
      <c r="W372" s="223"/>
      <c r="X372" s="223" t="s">
        <v>271</v>
      </c>
      <c r="Y372" s="214"/>
      <c r="Z372" s="214"/>
      <c r="AA372" s="214"/>
      <c r="AB372" s="214"/>
      <c r="AC372" s="214"/>
      <c r="AD372" s="214"/>
      <c r="AE372" s="214"/>
      <c r="AF372" s="214"/>
      <c r="AG372" s="214" t="s">
        <v>272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3" t="s">
        <v>1344</v>
      </c>
      <c r="D373" s="251"/>
      <c r="E373" s="251"/>
      <c r="F373" s="251"/>
      <c r="G373" s="251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288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2522</v>
      </c>
      <c r="D374" s="224"/>
      <c r="E374" s="225">
        <v>10.26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2523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1347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2524</v>
      </c>
      <c r="D377" s="224"/>
      <c r="E377" s="225">
        <v>34.200000000000003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33">
        <v>48</v>
      </c>
      <c r="B378" s="234" t="s">
        <v>1349</v>
      </c>
      <c r="C378" s="244" t="s">
        <v>1350</v>
      </c>
      <c r="D378" s="235" t="s">
        <v>277</v>
      </c>
      <c r="E378" s="236">
        <v>44.46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0</v>
      </c>
      <c r="O378" s="238">
        <f>ROUND(E378*N378,2)</f>
        <v>0</v>
      </c>
      <c r="P378" s="238">
        <v>0</v>
      </c>
      <c r="Q378" s="238">
        <f>ROUND(E378*P378,2)</f>
        <v>0</v>
      </c>
      <c r="R378" s="238" t="s">
        <v>306</v>
      </c>
      <c r="S378" s="238" t="s">
        <v>159</v>
      </c>
      <c r="T378" s="239" t="s">
        <v>159</v>
      </c>
      <c r="U378" s="223">
        <v>0.17699999999999999</v>
      </c>
      <c r="V378" s="223">
        <f>ROUND(E378*U378,2)</f>
        <v>7.87</v>
      </c>
      <c r="W378" s="223"/>
      <c r="X378" s="223" t="s">
        <v>271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272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53" t="s">
        <v>1351</v>
      </c>
      <c r="D379" s="251"/>
      <c r="E379" s="251"/>
      <c r="F379" s="251"/>
      <c r="G379" s="251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288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40" t="str">
        <f>C379</f>
        <v>s případným nutným přemístěním hromad nebo dočasných skládek na místo potřeby ze vzdálenosti do 30 m, v rovině nebo ve svahu do 1 : 5,</v>
      </c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2522</v>
      </c>
      <c r="D380" s="224"/>
      <c r="E380" s="225">
        <v>10.26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1352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1347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2524</v>
      </c>
      <c r="D383" s="224"/>
      <c r="E383" s="225">
        <v>34.200000000000003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3">
        <v>49</v>
      </c>
      <c r="B384" s="234" t="s">
        <v>1353</v>
      </c>
      <c r="C384" s="244" t="s">
        <v>1354</v>
      </c>
      <c r="D384" s="235" t="s">
        <v>628</v>
      </c>
      <c r="E384" s="236">
        <v>0.55574999999999997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0</v>
      </c>
      <c r="O384" s="238">
        <f>ROUND(E384*N384,2)</f>
        <v>0</v>
      </c>
      <c r="P384" s="238">
        <v>0</v>
      </c>
      <c r="Q384" s="238">
        <f>ROUND(E384*P384,2)</f>
        <v>0</v>
      </c>
      <c r="R384" s="238" t="s">
        <v>1355</v>
      </c>
      <c r="S384" s="238" t="s">
        <v>159</v>
      </c>
      <c r="T384" s="239" t="s">
        <v>159</v>
      </c>
      <c r="U384" s="223">
        <v>0</v>
      </c>
      <c r="V384" s="223">
        <f>ROUND(E384*U384,2)</f>
        <v>0</v>
      </c>
      <c r="W384" s="223"/>
      <c r="X384" s="223" t="s">
        <v>271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272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22.5" outlineLevel="1" x14ac:dyDescent="0.2">
      <c r="A385" s="221"/>
      <c r="B385" s="222"/>
      <c r="C385" s="245" t="s">
        <v>2525</v>
      </c>
      <c r="D385" s="224"/>
      <c r="E385" s="225">
        <v>0.12825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1357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1358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2526</v>
      </c>
      <c r="D388" s="224"/>
      <c r="E388" s="225">
        <v>0.42749999999999999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33">
        <v>50</v>
      </c>
      <c r="B389" s="234" t="s">
        <v>1360</v>
      </c>
      <c r="C389" s="244" t="s">
        <v>1361</v>
      </c>
      <c r="D389" s="235" t="s">
        <v>277</v>
      </c>
      <c r="E389" s="236">
        <v>44.46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0</v>
      </c>
      <c r="O389" s="238">
        <f>ROUND(E389*N389,2)</f>
        <v>0</v>
      </c>
      <c r="P389" s="238">
        <v>0</v>
      </c>
      <c r="Q389" s="238">
        <f>ROUND(E389*P389,2)</f>
        <v>0</v>
      </c>
      <c r="R389" s="238" t="s">
        <v>1343</v>
      </c>
      <c r="S389" s="238" t="s">
        <v>159</v>
      </c>
      <c r="T389" s="239" t="s">
        <v>159</v>
      </c>
      <c r="U389" s="223">
        <v>3.5000000000000001E-3</v>
      </c>
      <c r="V389" s="223">
        <f>ROUND(E389*U389,2)</f>
        <v>0.16</v>
      </c>
      <c r="W389" s="223"/>
      <c r="X389" s="223" t="s">
        <v>271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319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3" t="s">
        <v>1362</v>
      </c>
      <c r="D390" s="251"/>
      <c r="E390" s="251"/>
      <c r="F390" s="251"/>
      <c r="G390" s="251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288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4" t="s">
        <v>1363</v>
      </c>
      <c r="D391" s="252"/>
      <c r="E391" s="252"/>
      <c r="F391" s="252"/>
      <c r="G391" s="252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210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2522</v>
      </c>
      <c r="D392" s="224"/>
      <c r="E392" s="225">
        <v>10.26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1352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1347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2524</v>
      </c>
      <c r="D395" s="224"/>
      <c r="E395" s="225">
        <v>34.200000000000003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33">
        <v>51</v>
      </c>
      <c r="B396" s="234" t="s">
        <v>1364</v>
      </c>
      <c r="C396" s="244" t="s">
        <v>1365</v>
      </c>
      <c r="D396" s="235" t="s">
        <v>277</v>
      </c>
      <c r="E396" s="236">
        <v>44.46</v>
      </c>
      <c r="F396" s="237"/>
      <c r="G396" s="238">
        <f>ROUND(E396*F396,2)</f>
        <v>0</v>
      </c>
      <c r="H396" s="237"/>
      <c r="I396" s="238">
        <f>ROUND(E396*H396,2)</f>
        <v>0</v>
      </c>
      <c r="J396" s="237"/>
      <c r="K396" s="238">
        <f>ROUND(E396*J396,2)</f>
        <v>0</v>
      </c>
      <c r="L396" s="238">
        <v>21</v>
      </c>
      <c r="M396" s="238">
        <f>G396*(1+L396/100)</f>
        <v>0</v>
      </c>
      <c r="N396" s="238">
        <v>0</v>
      </c>
      <c r="O396" s="238">
        <f>ROUND(E396*N396,2)</f>
        <v>0</v>
      </c>
      <c r="P396" s="238">
        <v>0</v>
      </c>
      <c r="Q396" s="238">
        <f>ROUND(E396*P396,2)</f>
        <v>0</v>
      </c>
      <c r="R396" s="238" t="s">
        <v>1343</v>
      </c>
      <c r="S396" s="238" t="s">
        <v>159</v>
      </c>
      <c r="T396" s="239" t="s">
        <v>159</v>
      </c>
      <c r="U396" s="223">
        <v>2E-3</v>
      </c>
      <c r="V396" s="223">
        <f>ROUND(E396*U396,2)</f>
        <v>0.09</v>
      </c>
      <c r="W396" s="223"/>
      <c r="X396" s="223" t="s">
        <v>271</v>
      </c>
      <c r="Y396" s="214"/>
      <c r="Z396" s="214"/>
      <c r="AA396" s="214"/>
      <c r="AB396" s="214"/>
      <c r="AC396" s="214"/>
      <c r="AD396" s="214"/>
      <c r="AE396" s="214"/>
      <c r="AF396" s="214"/>
      <c r="AG396" s="214" t="s">
        <v>319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2522</v>
      </c>
      <c r="D397" s="224"/>
      <c r="E397" s="225">
        <v>10.26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1352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1347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164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2524</v>
      </c>
      <c r="D400" s="224"/>
      <c r="E400" s="225">
        <v>34.200000000000003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52</v>
      </c>
      <c r="B401" s="234" t="s">
        <v>1366</v>
      </c>
      <c r="C401" s="244" t="s">
        <v>1367</v>
      </c>
      <c r="D401" s="235" t="s">
        <v>293</v>
      </c>
      <c r="E401" s="236">
        <v>0.2223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38" t="s">
        <v>1343</v>
      </c>
      <c r="S401" s="238" t="s">
        <v>159</v>
      </c>
      <c r="T401" s="239" t="s">
        <v>159</v>
      </c>
      <c r="U401" s="223">
        <v>1.1950000000000001</v>
      </c>
      <c r="V401" s="223">
        <f>ROUND(E401*U401,2)</f>
        <v>0.27</v>
      </c>
      <c r="W401" s="223"/>
      <c r="X401" s="223" t="s">
        <v>271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272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1368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1368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2527</v>
      </c>
      <c r="D404" s="224"/>
      <c r="E404" s="225">
        <v>5.1299999999999998E-2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1370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1371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2528</v>
      </c>
      <c r="D407" s="224"/>
      <c r="E407" s="225">
        <v>0.17100000000000001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164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3">
        <v>53</v>
      </c>
      <c r="B408" s="234" t="s">
        <v>1373</v>
      </c>
      <c r="C408" s="244" t="s">
        <v>1374</v>
      </c>
      <c r="D408" s="235" t="s">
        <v>293</v>
      </c>
      <c r="E408" s="236">
        <v>0.2223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38" t="s">
        <v>1343</v>
      </c>
      <c r="S408" s="238" t="s">
        <v>159</v>
      </c>
      <c r="T408" s="239" t="s">
        <v>159</v>
      </c>
      <c r="U408" s="223">
        <v>0.88400000000000001</v>
      </c>
      <c r="V408" s="223">
        <f>ROUND(E408*U408,2)</f>
        <v>0.2</v>
      </c>
      <c r="W408" s="223"/>
      <c r="X408" s="223" t="s">
        <v>271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319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1368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1368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164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2527</v>
      </c>
      <c r="D411" s="224"/>
      <c r="E411" s="225">
        <v>5.1299999999999998E-2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1370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1371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2528</v>
      </c>
      <c r="D414" s="224"/>
      <c r="E414" s="225">
        <v>0.17100000000000001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54</v>
      </c>
      <c r="B415" s="234" t="s">
        <v>1375</v>
      </c>
      <c r="C415" s="244" t="s">
        <v>1376</v>
      </c>
      <c r="D415" s="235" t="s">
        <v>293</v>
      </c>
      <c r="E415" s="236">
        <v>6.6689999999999996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0</v>
      </c>
      <c r="O415" s="238">
        <f>ROUND(E415*N415,2)</f>
        <v>0</v>
      </c>
      <c r="P415" s="238">
        <v>0</v>
      </c>
      <c r="Q415" s="238">
        <f>ROUND(E415*P415,2)</f>
        <v>0</v>
      </c>
      <c r="R415" s="238" t="s">
        <v>306</v>
      </c>
      <c r="S415" s="238" t="s">
        <v>159</v>
      </c>
      <c r="T415" s="239" t="s">
        <v>159</v>
      </c>
      <c r="U415" s="223">
        <v>0</v>
      </c>
      <c r="V415" s="223">
        <f>ROUND(E415*U415,2)</f>
        <v>0</v>
      </c>
      <c r="W415" s="223"/>
      <c r="X415" s="223" t="s">
        <v>271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319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1377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45" t="s">
        <v>2407</v>
      </c>
      <c r="D417" s="224"/>
      <c r="E417" s="225">
        <v>1.5389999999999999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1162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1163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5" t="s">
        <v>2408</v>
      </c>
      <c r="D420" s="224"/>
      <c r="E420" s="225">
        <v>5.13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3">
        <v>55</v>
      </c>
      <c r="B421" s="234" t="s">
        <v>603</v>
      </c>
      <c r="C421" s="244" t="s">
        <v>604</v>
      </c>
      <c r="D421" s="235" t="s">
        <v>293</v>
      </c>
      <c r="E421" s="236">
        <v>4.8409500000000003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38" t="s">
        <v>306</v>
      </c>
      <c r="S421" s="238" t="s">
        <v>159</v>
      </c>
      <c r="T421" s="239" t="s">
        <v>159</v>
      </c>
      <c r="U421" s="223">
        <v>0</v>
      </c>
      <c r="V421" s="223">
        <f>ROUND(E421*U421,2)</f>
        <v>0</v>
      </c>
      <c r="W421" s="223"/>
      <c r="X421" s="223" t="s">
        <v>271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272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21"/>
      <c r="B422" s="222"/>
      <c r="C422" s="245" t="s">
        <v>2529</v>
      </c>
      <c r="D422" s="224"/>
      <c r="E422" s="225">
        <v>3.9847800000000002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2056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1380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2530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45" t="s">
        <v>2483</v>
      </c>
      <c r="D426" s="224"/>
      <c r="E426" s="225">
        <v>0.85616999999999999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45" t="s">
        <v>517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21"/>
      <c r="B428" s="222"/>
      <c r="C428" s="245" t="s">
        <v>609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610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33">
        <v>56</v>
      </c>
      <c r="B430" s="234" t="s">
        <v>611</v>
      </c>
      <c r="C430" s="244" t="s">
        <v>612</v>
      </c>
      <c r="D430" s="235" t="s">
        <v>293</v>
      </c>
      <c r="E430" s="236">
        <v>3.9181900000000001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0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306</v>
      </c>
      <c r="S430" s="238" t="s">
        <v>159</v>
      </c>
      <c r="T430" s="239" t="s">
        <v>159</v>
      </c>
      <c r="U430" s="223">
        <v>0</v>
      </c>
      <c r="V430" s="223">
        <f>ROUND(E430*U430,2)</f>
        <v>0</v>
      </c>
      <c r="W430" s="223"/>
      <c r="X430" s="223" t="s">
        <v>271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319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2531</v>
      </c>
      <c r="D431" s="224"/>
      <c r="E431" s="225">
        <v>2.1252200000000001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2059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2532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2533</v>
      </c>
      <c r="D434" s="224"/>
      <c r="E434" s="225">
        <v>0.83238000000000001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2062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2534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2535</v>
      </c>
      <c r="D437" s="224"/>
      <c r="E437" s="225">
        <v>0.14168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2065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2536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2537</v>
      </c>
      <c r="D440" s="224"/>
      <c r="E440" s="225">
        <v>0.153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623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2491</v>
      </c>
      <c r="D442" s="224"/>
      <c r="E442" s="225">
        <v>0.66591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5" t="s">
        <v>533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5" t="s">
        <v>624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625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3">
        <v>57</v>
      </c>
      <c r="B446" s="234" t="s">
        <v>1392</v>
      </c>
      <c r="C446" s="244" t="s">
        <v>1393</v>
      </c>
      <c r="D446" s="235" t="s">
        <v>957</v>
      </c>
      <c r="E446" s="236">
        <v>0.26676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1E-3</v>
      </c>
      <c r="O446" s="238">
        <f>ROUND(E446*N446,2)</f>
        <v>0</v>
      </c>
      <c r="P446" s="238">
        <v>0</v>
      </c>
      <c r="Q446" s="238">
        <f>ROUND(E446*P446,2)</f>
        <v>0</v>
      </c>
      <c r="R446" s="238" t="s">
        <v>629</v>
      </c>
      <c r="S446" s="238" t="s">
        <v>159</v>
      </c>
      <c r="T446" s="239" t="s">
        <v>159</v>
      </c>
      <c r="U446" s="223">
        <v>0</v>
      </c>
      <c r="V446" s="223">
        <f>ROUND(E446*U446,2)</f>
        <v>0</v>
      </c>
      <c r="W446" s="223"/>
      <c r="X446" s="223" t="s">
        <v>630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631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2538</v>
      </c>
      <c r="D447" s="224"/>
      <c r="E447" s="225">
        <v>6.1559999999999997E-2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2539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1396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2540</v>
      </c>
      <c r="D450" s="224"/>
      <c r="E450" s="225">
        <v>0.20519999999999999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33">
        <v>58</v>
      </c>
      <c r="B451" s="234" t="s">
        <v>1398</v>
      </c>
      <c r="C451" s="244" t="s">
        <v>1399</v>
      </c>
      <c r="D451" s="235" t="s">
        <v>1400</v>
      </c>
      <c r="E451" s="236">
        <v>2.2200000000000002E-3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1E-3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629</v>
      </c>
      <c r="S451" s="238" t="s">
        <v>159</v>
      </c>
      <c r="T451" s="239" t="s">
        <v>159</v>
      </c>
      <c r="U451" s="223">
        <v>0</v>
      </c>
      <c r="V451" s="223">
        <f>ROUND(E451*U451,2)</f>
        <v>0</v>
      </c>
      <c r="W451" s="223"/>
      <c r="X451" s="223" t="s">
        <v>630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658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2541</v>
      </c>
      <c r="D452" s="224"/>
      <c r="E452" s="225">
        <v>5.1000000000000004E-4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1402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1403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2542</v>
      </c>
      <c r="D455" s="224"/>
      <c r="E455" s="225">
        <v>1.7099999999999999E-3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33">
        <v>59</v>
      </c>
      <c r="B456" s="234" t="s">
        <v>626</v>
      </c>
      <c r="C456" s="244" t="s">
        <v>627</v>
      </c>
      <c r="D456" s="235" t="s">
        <v>628</v>
      </c>
      <c r="E456" s="236">
        <v>9.3882399999999997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1</v>
      </c>
      <c r="O456" s="238">
        <f>ROUND(E456*N456,2)</f>
        <v>9.39</v>
      </c>
      <c r="P456" s="238">
        <v>0</v>
      </c>
      <c r="Q456" s="238">
        <f>ROUND(E456*P456,2)</f>
        <v>0</v>
      </c>
      <c r="R456" s="238" t="s">
        <v>629</v>
      </c>
      <c r="S456" s="238" t="s">
        <v>159</v>
      </c>
      <c r="T456" s="239" t="s">
        <v>159</v>
      </c>
      <c r="U456" s="223">
        <v>0</v>
      </c>
      <c r="V456" s="223">
        <f>ROUND(E456*U456,2)</f>
        <v>0</v>
      </c>
      <c r="W456" s="223"/>
      <c r="X456" s="223" t="s">
        <v>630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631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2543</v>
      </c>
      <c r="D457" s="224"/>
      <c r="E457" s="225">
        <v>9.3882399999999997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1406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634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635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60</v>
      </c>
      <c r="B461" s="234" t="s">
        <v>636</v>
      </c>
      <c r="C461" s="244" t="s">
        <v>637</v>
      </c>
      <c r="D461" s="235" t="s">
        <v>628</v>
      </c>
      <c r="E461" s="236">
        <v>2.66364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</v>
      </c>
      <c r="O461" s="238">
        <f>ROUND(E461*N461,2)</f>
        <v>2.66</v>
      </c>
      <c r="P461" s="238">
        <v>0</v>
      </c>
      <c r="Q461" s="238">
        <f>ROUND(E461*P461,2)</f>
        <v>0</v>
      </c>
      <c r="R461" s="238" t="s">
        <v>629</v>
      </c>
      <c r="S461" s="238" t="s">
        <v>159</v>
      </c>
      <c r="T461" s="239" t="s">
        <v>159</v>
      </c>
      <c r="U461" s="223">
        <v>0</v>
      </c>
      <c r="V461" s="223">
        <f>ROUND(E461*U461,2)</f>
        <v>0</v>
      </c>
      <c r="W461" s="223"/>
      <c r="X461" s="223" t="s">
        <v>630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631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638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164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639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640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641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21"/>
      <c r="B466" s="222"/>
      <c r="C466" s="245" t="s">
        <v>2544</v>
      </c>
      <c r="D466" s="224"/>
      <c r="E466" s="225">
        <v>2.66364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643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x14ac:dyDescent="0.2">
      <c r="A468" s="227" t="s">
        <v>154</v>
      </c>
      <c r="B468" s="228" t="s">
        <v>91</v>
      </c>
      <c r="C468" s="243" t="s">
        <v>92</v>
      </c>
      <c r="D468" s="229"/>
      <c r="E468" s="230"/>
      <c r="F468" s="231"/>
      <c r="G468" s="231">
        <f>SUMIF(AG469:AG478,"&lt;&gt;NOR",G469:G478)</f>
        <v>0</v>
      </c>
      <c r="H468" s="231"/>
      <c r="I468" s="231">
        <f>SUM(I469:I478)</f>
        <v>0</v>
      </c>
      <c r="J468" s="231"/>
      <c r="K468" s="231">
        <f>SUM(K469:K478)</f>
        <v>0</v>
      </c>
      <c r="L468" s="231"/>
      <c r="M468" s="231">
        <f>SUM(M469:M478)</f>
        <v>0</v>
      </c>
      <c r="N468" s="231"/>
      <c r="O468" s="231">
        <f>SUM(O469:O478)</f>
        <v>2.8299999999999996</v>
      </c>
      <c r="P468" s="231"/>
      <c r="Q468" s="231">
        <f>SUM(Q469:Q478)</f>
        <v>0</v>
      </c>
      <c r="R468" s="231"/>
      <c r="S468" s="231"/>
      <c r="T468" s="232"/>
      <c r="U468" s="226"/>
      <c r="V468" s="226">
        <f>SUM(V469:V478)</f>
        <v>2.6599999999999997</v>
      </c>
      <c r="W468" s="226"/>
      <c r="X468" s="226"/>
      <c r="AG468" t="s">
        <v>155</v>
      </c>
    </row>
    <row r="469" spans="1:60" outlineLevel="1" x14ac:dyDescent="0.2">
      <c r="A469" s="233">
        <v>61</v>
      </c>
      <c r="B469" s="234" t="s">
        <v>644</v>
      </c>
      <c r="C469" s="244" t="s">
        <v>645</v>
      </c>
      <c r="D469" s="235" t="s">
        <v>318</v>
      </c>
      <c r="E469" s="236">
        <v>12.75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0.22106999999999999</v>
      </c>
      <c r="O469" s="238">
        <f>ROUND(E469*N469,2)</f>
        <v>2.82</v>
      </c>
      <c r="P469" s="238">
        <v>0</v>
      </c>
      <c r="Q469" s="238">
        <f>ROUND(E469*P469,2)</f>
        <v>0</v>
      </c>
      <c r="R469" s="238" t="s">
        <v>646</v>
      </c>
      <c r="S469" s="238" t="s">
        <v>159</v>
      </c>
      <c r="T469" s="239" t="s">
        <v>159</v>
      </c>
      <c r="U469" s="223">
        <v>0.185</v>
      </c>
      <c r="V469" s="223">
        <f>ROUND(E469*U469,2)</f>
        <v>2.36</v>
      </c>
      <c r="W469" s="223"/>
      <c r="X469" s="223" t="s">
        <v>271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272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3" t="s">
        <v>647</v>
      </c>
      <c r="D470" s="251"/>
      <c r="E470" s="251"/>
      <c r="F470" s="251"/>
      <c r="G470" s="251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288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40" t="str">
        <f>C470</f>
        <v>se zřízením štěrkopískového lože pod trubky a s jejich obsypem v průměrném celkovém množství do 0,15 m3/m,</v>
      </c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2545</v>
      </c>
      <c r="D471" s="224"/>
      <c r="E471" s="225">
        <v>12.75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164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3">
        <v>62</v>
      </c>
      <c r="B472" s="234" t="s">
        <v>649</v>
      </c>
      <c r="C472" s="244" t="s">
        <v>650</v>
      </c>
      <c r="D472" s="235" t="s">
        <v>277</v>
      </c>
      <c r="E472" s="236">
        <v>4.0055300000000003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1.8000000000000001E-4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294</v>
      </c>
      <c r="S472" s="238" t="s">
        <v>159</v>
      </c>
      <c r="T472" s="239" t="s">
        <v>159</v>
      </c>
      <c r="U472" s="223">
        <v>7.4999999999999997E-2</v>
      </c>
      <c r="V472" s="223">
        <f>ROUND(E472*U472,2)</f>
        <v>0.3</v>
      </c>
      <c r="W472" s="223"/>
      <c r="X472" s="223" t="s">
        <v>271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319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3" t="s">
        <v>651</v>
      </c>
      <c r="D473" s="251"/>
      <c r="E473" s="251"/>
      <c r="F473" s="251"/>
      <c r="G473" s="25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288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2546</v>
      </c>
      <c r="D474" s="224"/>
      <c r="E474" s="225">
        <v>4.0055300000000003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164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63</v>
      </c>
      <c r="B475" s="234" t="s">
        <v>653</v>
      </c>
      <c r="C475" s="244" t="s">
        <v>654</v>
      </c>
      <c r="D475" s="235" t="s">
        <v>318</v>
      </c>
      <c r="E475" s="236">
        <v>13.935750000000001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4.8000000000000001E-4</v>
      </c>
      <c r="O475" s="238">
        <f>ROUND(E475*N475,2)</f>
        <v>0.01</v>
      </c>
      <c r="P475" s="238">
        <v>0</v>
      </c>
      <c r="Q475" s="238">
        <f>ROUND(E475*P475,2)</f>
        <v>0</v>
      </c>
      <c r="R475" s="238" t="s">
        <v>629</v>
      </c>
      <c r="S475" s="238" t="s">
        <v>159</v>
      </c>
      <c r="T475" s="239" t="s">
        <v>159</v>
      </c>
      <c r="U475" s="223">
        <v>0</v>
      </c>
      <c r="V475" s="223">
        <f>ROUND(E475*U475,2)</f>
        <v>0</v>
      </c>
      <c r="W475" s="223"/>
      <c r="X475" s="223" t="s">
        <v>630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631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5" t="s">
        <v>2547</v>
      </c>
      <c r="D476" s="224"/>
      <c r="E476" s="225">
        <v>13.935750000000001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164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33">
        <v>64</v>
      </c>
      <c r="B477" s="234" t="s">
        <v>656</v>
      </c>
      <c r="C477" s="244" t="s">
        <v>657</v>
      </c>
      <c r="D477" s="235" t="s">
        <v>318</v>
      </c>
      <c r="E477" s="236">
        <v>4.6063599999999996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3.8000000000000002E-4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629</v>
      </c>
      <c r="S477" s="238" t="s">
        <v>159</v>
      </c>
      <c r="T477" s="239" t="s">
        <v>159</v>
      </c>
      <c r="U477" s="223">
        <v>0</v>
      </c>
      <c r="V477" s="223">
        <f>ROUND(E477*U477,2)</f>
        <v>0</v>
      </c>
      <c r="W477" s="223"/>
      <c r="X477" s="223" t="s">
        <v>630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658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2548</v>
      </c>
      <c r="D478" s="224"/>
      <c r="E478" s="225">
        <v>4.6063599999999996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154</v>
      </c>
      <c r="B479" s="228" t="s">
        <v>93</v>
      </c>
      <c r="C479" s="243" t="s">
        <v>94</v>
      </c>
      <c r="D479" s="229"/>
      <c r="E479" s="230"/>
      <c r="F479" s="231"/>
      <c r="G479" s="231">
        <f>SUMIF(AG480:AG482,"&lt;&gt;NOR",G480:G482)</f>
        <v>0</v>
      </c>
      <c r="H479" s="231"/>
      <c r="I479" s="231">
        <f>SUM(I480:I482)</f>
        <v>0</v>
      </c>
      <c r="J479" s="231"/>
      <c r="K479" s="231">
        <f>SUM(K480:K482)</f>
        <v>0</v>
      </c>
      <c r="L479" s="231"/>
      <c r="M479" s="231">
        <f>SUM(M480:M482)</f>
        <v>0</v>
      </c>
      <c r="N479" s="231"/>
      <c r="O479" s="231">
        <f>SUM(O480:O482)</f>
        <v>0</v>
      </c>
      <c r="P479" s="231"/>
      <c r="Q479" s="231">
        <f>SUM(Q480:Q482)</f>
        <v>0</v>
      </c>
      <c r="R479" s="231"/>
      <c r="S479" s="231"/>
      <c r="T479" s="232"/>
      <c r="U479" s="226"/>
      <c r="V479" s="226">
        <f>SUM(V480:V482)</f>
        <v>4.9800000000000004</v>
      </c>
      <c r="W479" s="226"/>
      <c r="X479" s="226"/>
      <c r="AG479" t="s">
        <v>155</v>
      </c>
    </row>
    <row r="480" spans="1:60" outlineLevel="1" x14ac:dyDescent="0.2">
      <c r="A480" s="233">
        <v>65</v>
      </c>
      <c r="B480" s="234" t="s">
        <v>660</v>
      </c>
      <c r="C480" s="244" t="s">
        <v>661</v>
      </c>
      <c r="D480" s="235" t="s">
        <v>318</v>
      </c>
      <c r="E480" s="236">
        <v>17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646</v>
      </c>
      <c r="S480" s="238" t="s">
        <v>159</v>
      </c>
      <c r="T480" s="239" t="s">
        <v>159</v>
      </c>
      <c r="U480" s="223">
        <v>0.29299999999999998</v>
      </c>
      <c r="V480" s="223">
        <f>ROUND(E480*U480,2)</f>
        <v>4.9800000000000004</v>
      </c>
      <c r="W480" s="223"/>
      <c r="X480" s="223" t="s">
        <v>271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272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6" t="s">
        <v>662</v>
      </c>
      <c r="D481" s="241"/>
      <c r="E481" s="241"/>
      <c r="F481" s="241"/>
      <c r="G481" s="24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210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2549</v>
      </c>
      <c r="D482" s="224"/>
      <c r="E482" s="225">
        <v>17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x14ac:dyDescent="0.2">
      <c r="A483" s="227" t="s">
        <v>154</v>
      </c>
      <c r="B483" s="228" t="s">
        <v>95</v>
      </c>
      <c r="C483" s="243" t="s">
        <v>96</v>
      </c>
      <c r="D483" s="229"/>
      <c r="E483" s="230"/>
      <c r="F483" s="231"/>
      <c r="G483" s="231">
        <f>SUMIF(AG484:AG487,"&lt;&gt;NOR",G484:G487)</f>
        <v>0</v>
      </c>
      <c r="H483" s="231"/>
      <c r="I483" s="231">
        <f>SUM(I484:I487)</f>
        <v>0</v>
      </c>
      <c r="J483" s="231"/>
      <c r="K483" s="231">
        <f>SUM(K484:K487)</f>
        <v>0</v>
      </c>
      <c r="L483" s="231"/>
      <c r="M483" s="231">
        <f>SUM(M484:M487)</f>
        <v>0</v>
      </c>
      <c r="N483" s="231"/>
      <c r="O483" s="231">
        <f>SUM(O484:O487)</f>
        <v>3.15</v>
      </c>
      <c r="P483" s="231"/>
      <c r="Q483" s="231">
        <f>SUM(Q484:Q487)</f>
        <v>0</v>
      </c>
      <c r="R483" s="231"/>
      <c r="S483" s="231"/>
      <c r="T483" s="232"/>
      <c r="U483" s="226"/>
      <c r="V483" s="226">
        <f>SUM(V484:V487)</f>
        <v>2.19</v>
      </c>
      <c r="W483" s="226"/>
      <c r="X483" s="226"/>
      <c r="AG483" t="s">
        <v>155</v>
      </c>
    </row>
    <row r="484" spans="1:60" outlineLevel="1" x14ac:dyDescent="0.2">
      <c r="A484" s="233">
        <v>66</v>
      </c>
      <c r="B484" s="234" t="s">
        <v>664</v>
      </c>
      <c r="C484" s="244" t="s">
        <v>665</v>
      </c>
      <c r="D484" s="235" t="s">
        <v>293</v>
      </c>
      <c r="E484" s="236">
        <v>1.6663600000000001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1.8907700000000001</v>
      </c>
      <c r="O484" s="238">
        <f>ROUND(E484*N484,2)</f>
        <v>3.15</v>
      </c>
      <c r="P484" s="238">
        <v>0</v>
      </c>
      <c r="Q484" s="238">
        <f>ROUND(E484*P484,2)</f>
        <v>0</v>
      </c>
      <c r="R484" s="238" t="s">
        <v>646</v>
      </c>
      <c r="S484" s="238" t="s">
        <v>159</v>
      </c>
      <c r="T484" s="239" t="s">
        <v>159</v>
      </c>
      <c r="U484" s="223">
        <v>1.3169999999999999</v>
      </c>
      <c r="V484" s="223">
        <f>ROUND(E484*U484,2)</f>
        <v>2.19</v>
      </c>
      <c r="W484" s="223"/>
      <c r="X484" s="223" t="s">
        <v>271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272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3" t="s">
        <v>666</v>
      </c>
      <c r="D485" s="251"/>
      <c r="E485" s="251"/>
      <c r="F485" s="251"/>
      <c r="G485" s="251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288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2550</v>
      </c>
      <c r="D486" s="224"/>
      <c r="E486" s="225">
        <v>1.6663600000000001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1414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164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x14ac:dyDescent="0.2">
      <c r="A488" s="227" t="s">
        <v>154</v>
      </c>
      <c r="B488" s="228" t="s">
        <v>97</v>
      </c>
      <c r="C488" s="243" t="s">
        <v>98</v>
      </c>
      <c r="D488" s="229"/>
      <c r="E488" s="230"/>
      <c r="F488" s="231"/>
      <c r="G488" s="231">
        <f>SUMIF(AG489:AG548,"&lt;&gt;NOR",G489:G548)</f>
        <v>0</v>
      </c>
      <c r="H488" s="231"/>
      <c r="I488" s="231">
        <f>SUM(I489:I548)</f>
        <v>0</v>
      </c>
      <c r="J488" s="231"/>
      <c r="K488" s="231">
        <f>SUM(K489:K548)</f>
        <v>0</v>
      </c>
      <c r="L488" s="231"/>
      <c r="M488" s="231">
        <f>SUM(M489:M548)</f>
        <v>0</v>
      </c>
      <c r="N488" s="231"/>
      <c r="O488" s="231">
        <f>SUM(O489:O548)</f>
        <v>6.8599999999999994</v>
      </c>
      <c r="P488" s="231"/>
      <c r="Q488" s="231">
        <f>SUM(Q489:Q548)</f>
        <v>0</v>
      </c>
      <c r="R488" s="231"/>
      <c r="S488" s="231"/>
      <c r="T488" s="232"/>
      <c r="U488" s="226"/>
      <c r="V488" s="226">
        <f>SUM(V489:V548)</f>
        <v>4.3499999999999996</v>
      </c>
      <c r="W488" s="226"/>
      <c r="X488" s="226"/>
      <c r="AG488" t="s">
        <v>155</v>
      </c>
    </row>
    <row r="489" spans="1:60" outlineLevel="1" x14ac:dyDescent="0.2">
      <c r="A489" s="233">
        <v>67</v>
      </c>
      <c r="B489" s="234" t="s">
        <v>680</v>
      </c>
      <c r="C489" s="244" t="s">
        <v>681</v>
      </c>
      <c r="D489" s="235" t="s">
        <v>277</v>
      </c>
      <c r="E489" s="236">
        <v>3.69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0.30360999999999999</v>
      </c>
      <c r="O489" s="238">
        <f>ROUND(E489*N489,2)</f>
        <v>1.1200000000000001</v>
      </c>
      <c r="P489" s="238">
        <v>0</v>
      </c>
      <c r="Q489" s="238">
        <f>ROUND(E489*P489,2)</f>
        <v>0</v>
      </c>
      <c r="R489" s="238" t="s">
        <v>278</v>
      </c>
      <c r="S489" s="238" t="s">
        <v>159</v>
      </c>
      <c r="T489" s="239" t="s">
        <v>159</v>
      </c>
      <c r="U489" s="223">
        <v>1.6E-2</v>
      </c>
      <c r="V489" s="223">
        <f>ROUND(E489*U489,2)</f>
        <v>0.06</v>
      </c>
      <c r="W489" s="223"/>
      <c r="X489" s="223" t="s">
        <v>271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272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3" t="s">
        <v>682</v>
      </c>
      <c r="D490" s="251"/>
      <c r="E490" s="251"/>
      <c r="F490" s="251"/>
      <c r="G490" s="251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288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2551</v>
      </c>
      <c r="D491" s="224"/>
      <c r="E491" s="225">
        <v>3.69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164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684</v>
      </c>
      <c r="D492" s="224"/>
      <c r="E492" s="225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68</v>
      </c>
      <c r="B493" s="234" t="s">
        <v>680</v>
      </c>
      <c r="C493" s="244" t="s">
        <v>681</v>
      </c>
      <c r="D493" s="235" t="s">
        <v>277</v>
      </c>
      <c r="E493" s="236">
        <v>1.35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0.30360999999999999</v>
      </c>
      <c r="O493" s="238">
        <f>ROUND(E493*N493,2)</f>
        <v>0.41</v>
      </c>
      <c r="P493" s="238">
        <v>0</v>
      </c>
      <c r="Q493" s="238">
        <f>ROUND(E493*P493,2)</f>
        <v>0</v>
      </c>
      <c r="R493" s="238" t="s">
        <v>278</v>
      </c>
      <c r="S493" s="238" t="s">
        <v>159</v>
      </c>
      <c r="T493" s="239" t="s">
        <v>159</v>
      </c>
      <c r="U493" s="223">
        <v>1.6E-2</v>
      </c>
      <c r="V493" s="223">
        <f>ROUND(E493*U493,2)</f>
        <v>0.02</v>
      </c>
      <c r="W493" s="223"/>
      <c r="X493" s="223" t="s">
        <v>271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272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682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288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1740</v>
      </c>
      <c r="D495" s="224"/>
      <c r="E495" s="225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164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1710</v>
      </c>
      <c r="D496" s="224"/>
      <c r="E496" s="225">
        <v>1.35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164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2552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33">
        <v>69</v>
      </c>
      <c r="B498" s="234" t="s">
        <v>685</v>
      </c>
      <c r="C498" s="244" t="s">
        <v>686</v>
      </c>
      <c r="D498" s="235" t="s">
        <v>277</v>
      </c>
      <c r="E498" s="236">
        <v>3.69</v>
      </c>
      <c r="F498" s="237"/>
      <c r="G498" s="238">
        <f>ROUND(E498*F498,2)</f>
        <v>0</v>
      </c>
      <c r="H498" s="237"/>
      <c r="I498" s="238">
        <f>ROUND(E498*H498,2)</f>
        <v>0</v>
      </c>
      <c r="J498" s="237"/>
      <c r="K498" s="238">
        <f>ROUND(E498*J498,2)</f>
        <v>0</v>
      </c>
      <c r="L498" s="238">
        <v>21</v>
      </c>
      <c r="M498" s="238">
        <f>G498*(1+L498/100)</f>
        <v>0</v>
      </c>
      <c r="N498" s="238">
        <v>0.55125000000000002</v>
      </c>
      <c r="O498" s="238">
        <f>ROUND(E498*N498,2)</f>
        <v>2.0299999999999998</v>
      </c>
      <c r="P498" s="238">
        <v>0</v>
      </c>
      <c r="Q498" s="238">
        <f>ROUND(E498*P498,2)</f>
        <v>0</v>
      </c>
      <c r="R498" s="238" t="s">
        <v>278</v>
      </c>
      <c r="S498" s="238" t="s">
        <v>159</v>
      </c>
      <c r="T498" s="239" t="s">
        <v>159</v>
      </c>
      <c r="U498" s="223">
        <v>2.7E-2</v>
      </c>
      <c r="V498" s="223">
        <f>ROUND(E498*U498,2)</f>
        <v>0.1</v>
      </c>
      <c r="W498" s="223"/>
      <c r="X498" s="223" t="s">
        <v>271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272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2551</v>
      </c>
      <c r="D499" s="224"/>
      <c r="E499" s="225">
        <v>3.69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70</v>
      </c>
      <c r="B500" s="234" t="s">
        <v>687</v>
      </c>
      <c r="C500" s="244" t="s">
        <v>688</v>
      </c>
      <c r="D500" s="235" t="s">
        <v>293</v>
      </c>
      <c r="E500" s="236">
        <v>0.3276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1.6867000000000001</v>
      </c>
      <c r="O500" s="238">
        <f>ROUND(E500*N500,2)</f>
        <v>0.55000000000000004</v>
      </c>
      <c r="P500" s="238">
        <v>0</v>
      </c>
      <c r="Q500" s="238">
        <f>ROUND(E500*P500,2)</f>
        <v>0</v>
      </c>
      <c r="R500" s="238" t="s">
        <v>278</v>
      </c>
      <c r="S500" s="238" t="s">
        <v>159</v>
      </c>
      <c r="T500" s="239" t="s">
        <v>159</v>
      </c>
      <c r="U500" s="223">
        <v>0.16200000000000001</v>
      </c>
      <c r="V500" s="223">
        <f>ROUND(E500*U500,2)</f>
        <v>0.05</v>
      </c>
      <c r="W500" s="223"/>
      <c r="X500" s="223" t="s">
        <v>271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272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689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288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2394</v>
      </c>
      <c r="D502" s="224"/>
      <c r="E502" s="225">
        <v>0.1845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164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1557</v>
      </c>
      <c r="D503" s="224"/>
      <c r="E503" s="225">
        <v>6.7500000000000004E-2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164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5" t="s">
        <v>2395</v>
      </c>
      <c r="D504" s="224"/>
      <c r="E504" s="225">
        <v>3.6900000000000002E-2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21"/>
      <c r="B505" s="222"/>
      <c r="C505" s="245" t="s">
        <v>1559</v>
      </c>
      <c r="D505" s="224"/>
      <c r="E505" s="225">
        <v>1.35E-2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164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2396</v>
      </c>
      <c r="D506" s="224"/>
      <c r="E506" s="225">
        <v>1.8450000000000001E-2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164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45" t="s">
        <v>1561</v>
      </c>
      <c r="D507" s="224"/>
      <c r="E507" s="225">
        <v>6.7499999999999999E-3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21"/>
      <c r="B508" s="222"/>
      <c r="C508" s="245" t="s">
        <v>2553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2554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45" t="s">
        <v>2555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164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33">
        <v>71</v>
      </c>
      <c r="B511" s="234" t="s">
        <v>693</v>
      </c>
      <c r="C511" s="244" t="s">
        <v>694</v>
      </c>
      <c r="D511" s="235" t="s">
        <v>628</v>
      </c>
      <c r="E511" s="236">
        <v>0.74592000000000003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1.1000000000000001</v>
      </c>
      <c r="O511" s="238">
        <f>ROUND(E511*N511,2)</f>
        <v>0.82</v>
      </c>
      <c r="P511" s="238">
        <v>0</v>
      </c>
      <c r="Q511" s="238">
        <f>ROUND(E511*P511,2)</f>
        <v>0</v>
      </c>
      <c r="R511" s="238" t="s">
        <v>278</v>
      </c>
      <c r="S511" s="238" t="s">
        <v>159</v>
      </c>
      <c r="T511" s="239" t="s">
        <v>159</v>
      </c>
      <c r="U511" s="223">
        <v>0.16300000000000001</v>
      </c>
      <c r="V511" s="223">
        <f>ROUND(E511*U511,2)</f>
        <v>0.12</v>
      </c>
      <c r="W511" s="223"/>
      <c r="X511" s="223" t="s">
        <v>271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272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3" t="s">
        <v>689</v>
      </c>
      <c r="D512" s="251"/>
      <c r="E512" s="251"/>
      <c r="F512" s="251"/>
      <c r="G512" s="251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288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5" t="s">
        <v>2556</v>
      </c>
      <c r="D513" s="224"/>
      <c r="E513" s="225">
        <v>0.54612000000000005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164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1746</v>
      </c>
      <c r="D514" s="224"/>
      <c r="E514" s="225">
        <v>0.19980000000000001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164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45" t="s">
        <v>2557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33">
        <v>72</v>
      </c>
      <c r="B516" s="234" t="s">
        <v>698</v>
      </c>
      <c r="C516" s="244" t="s">
        <v>699</v>
      </c>
      <c r="D516" s="235" t="s">
        <v>628</v>
      </c>
      <c r="E516" s="236">
        <v>0.70228000000000002</v>
      </c>
      <c r="F516" s="237"/>
      <c r="G516" s="238">
        <f>ROUND(E516*F516,2)</f>
        <v>0</v>
      </c>
      <c r="H516" s="237"/>
      <c r="I516" s="238">
        <f>ROUND(E516*H516,2)</f>
        <v>0</v>
      </c>
      <c r="J516" s="237"/>
      <c r="K516" s="238">
        <f>ROUND(E516*J516,2)</f>
        <v>0</v>
      </c>
      <c r="L516" s="238">
        <v>21</v>
      </c>
      <c r="M516" s="238">
        <f>G516*(1+L516/100)</f>
        <v>0</v>
      </c>
      <c r="N516" s="238">
        <v>1</v>
      </c>
      <c r="O516" s="238">
        <f>ROUND(E516*N516,2)</f>
        <v>0.7</v>
      </c>
      <c r="P516" s="238">
        <v>0</v>
      </c>
      <c r="Q516" s="238">
        <f>ROUND(E516*P516,2)</f>
        <v>0</v>
      </c>
      <c r="R516" s="238" t="s">
        <v>278</v>
      </c>
      <c r="S516" s="238" t="s">
        <v>159</v>
      </c>
      <c r="T516" s="239" t="s">
        <v>159</v>
      </c>
      <c r="U516" s="223">
        <v>0.40600000000000003</v>
      </c>
      <c r="V516" s="223">
        <f>ROUND(E516*U516,2)</f>
        <v>0.28999999999999998</v>
      </c>
      <c r="W516" s="223"/>
      <c r="X516" s="223" t="s">
        <v>271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272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3" t="s">
        <v>689</v>
      </c>
      <c r="D517" s="251"/>
      <c r="E517" s="251"/>
      <c r="F517" s="251"/>
      <c r="G517" s="251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288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2558</v>
      </c>
      <c r="D518" s="224"/>
      <c r="E518" s="225">
        <v>0.70228000000000002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164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21"/>
      <c r="B519" s="222"/>
      <c r="C519" s="245" t="s">
        <v>2559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33">
        <v>73</v>
      </c>
      <c r="B520" s="234" t="s">
        <v>702</v>
      </c>
      <c r="C520" s="244" t="s">
        <v>703</v>
      </c>
      <c r="D520" s="235" t="s">
        <v>277</v>
      </c>
      <c r="E520" s="236">
        <v>1.0249999999999999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0.11545</v>
      </c>
      <c r="O520" s="238">
        <f>ROUND(E520*N520,2)</f>
        <v>0.12</v>
      </c>
      <c r="P520" s="238">
        <v>0</v>
      </c>
      <c r="Q520" s="238">
        <f>ROUND(E520*P520,2)</f>
        <v>0</v>
      </c>
      <c r="R520" s="238" t="s">
        <v>278</v>
      </c>
      <c r="S520" s="238" t="s">
        <v>159</v>
      </c>
      <c r="T520" s="239" t="s">
        <v>159</v>
      </c>
      <c r="U520" s="223">
        <v>4.5999999999999999E-2</v>
      </c>
      <c r="V520" s="223">
        <f>ROUND(E520*U520,2)</f>
        <v>0.05</v>
      </c>
      <c r="W520" s="223"/>
      <c r="X520" s="223" t="s">
        <v>271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272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3" t="s">
        <v>704</v>
      </c>
      <c r="D521" s="251"/>
      <c r="E521" s="251"/>
      <c r="F521" s="251"/>
      <c r="G521" s="251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288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2560</v>
      </c>
      <c r="D522" s="224"/>
      <c r="E522" s="225">
        <v>1.0249999999999999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164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33">
        <v>74</v>
      </c>
      <c r="B523" s="234" t="s">
        <v>706</v>
      </c>
      <c r="C523" s="244" t="s">
        <v>707</v>
      </c>
      <c r="D523" s="235" t="s">
        <v>277</v>
      </c>
      <c r="E523" s="236">
        <v>1.5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9.9900000000000006E-3</v>
      </c>
      <c r="O523" s="238">
        <f>ROUND(E523*N523,2)</f>
        <v>0.01</v>
      </c>
      <c r="P523" s="238">
        <v>0</v>
      </c>
      <c r="Q523" s="238">
        <f>ROUND(E523*P523,2)</f>
        <v>0</v>
      </c>
      <c r="R523" s="238" t="s">
        <v>278</v>
      </c>
      <c r="S523" s="238" t="s">
        <v>159</v>
      </c>
      <c r="T523" s="239" t="s">
        <v>159</v>
      </c>
      <c r="U523" s="223">
        <v>0.01</v>
      </c>
      <c r="V523" s="223">
        <f>ROUND(E523*U523,2)</f>
        <v>0.02</v>
      </c>
      <c r="W523" s="223"/>
      <c r="X523" s="223" t="s">
        <v>271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272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3" t="s">
        <v>708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288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5" t="s">
        <v>2561</v>
      </c>
      <c r="D525" s="224"/>
      <c r="E525" s="225">
        <v>1.23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164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5" t="s">
        <v>2562</v>
      </c>
      <c r="D526" s="224"/>
      <c r="E526" s="225">
        <v>0.27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164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2563</v>
      </c>
      <c r="D527" s="224"/>
      <c r="E527" s="225"/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3">
        <v>75</v>
      </c>
      <c r="B528" s="234" t="s">
        <v>712</v>
      </c>
      <c r="C528" s="244" t="s">
        <v>713</v>
      </c>
      <c r="D528" s="235" t="s">
        <v>277</v>
      </c>
      <c r="E528" s="236">
        <v>7.79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0.10255</v>
      </c>
      <c r="O528" s="238">
        <f>ROUND(E528*N528,2)</f>
        <v>0.8</v>
      </c>
      <c r="P528" s="238">
        <v>0</v>
      </c>
      <c r="Q528" s="238">
        <f>ROUND(E528*P528,2)</f>
        <v>0</v>
      </c>
      <c r="R528" s="238" t="s">
        <v>278</v>
      </c>
      <c r="S528" s="238" t="s">
        <v>159</v>
      </c>
      <c r="T528" s="239" t="s">
        <v>159</v>
      </c>
      <c r="U528" s="223">
        <v>0.111</v>
      </c>
      <c r="V528" s="223">
        <f>ROUND(E528*U528,2)</f>
        <v>0.86</v>
      </c>
      <c r="W528" s="223"/>
      <c r="X528" s="223" t="s">
        <v>271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272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5" t="s">
        <v>2564</v>
      </c>
      <c r="D529" s="224"/>
      <c r="E529" s="225">
        <v>7.79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164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21"/>
      <c r="B530" s="222"/>
      <c r="C530" s="245" t="s">
        <v>2565</v>
      </c>
      <c r="D530" s="224"/>
      <c r="E530" s="225"/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164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3">
        <v>76</v>
      </c>
      <c r="B531" s="234" t="s">
        <v>716</v>
      </c>
      <c r="C531" s="244" t="s">
        <v>717</v>
      </c>
      <c r="D531" s="235" t="s">
        <v>277</v>
      </c>
      <c r="E531" s="236">
        <v>11.48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6.0999999999999997E-4</v>
      </c>
      <c r="O531" s="238">
        <f>ROUND(E531*N531,2)</f>
        <v>0.01</v>
      </c>
      <c r="P531" s="238">
        <v>0</v>
      </c>
      <c r="Q531" s="238">
        <f>ROUND(E531*P531,2)</f>
        <v>0</v>
      </c>
      <c r="R531" s="238" t="s">
        <v>278</v>
      </c>
      <c r="S531" s="238" t="s">
        <v>159</v>
      </c>
      <c r="T531" s="239" t="s">
        <v>159</v>
      </c>
      <c r="U531" s="223">
        <v>2E-3</v>
      </c>
      <c r="V531" s="223">
        <f>ROUND(E531*U531,2)</f>
        <v>0.02</v>
      </c>
      <c r="W531" s="223"/>
      <c r="X531" s="223" t="s">
        <v>271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272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5" t="s">
        <v>2566</v>
      </c>
      <c r="D532" s="224"/>
      <c r="E532" s="225">
        <v>7.79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164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5" t="s">
        <v>2567</v>
      </c>
      <c r="D533" s="224"/>
      <c r="E533" s="225">
        <v>3.69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164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2568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5" t="s">
        <v>2568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77</v>
      </c>
      <c r="B536" s="234" t="s">
        <v>1759</v>
      </c>
      <c r="C536" s="244" t="s">
        <v>1760</v>
      </c>
      <c r="D536" s="235" t="s">
        <v>277</v>
      </c>
      <c r="E536" s="236">
        <v>1.35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0.21242</v>
      </c>
      <c r="O536" s="238">
        <f>ROUND(E536*N536,2)</f>
        <v>0.28999999999999998</v>
      </c>
      <c r="P536" s="238">
        <v>0</v>
      </c>
      <c r="Q536" s="238">
        <f>ROUND(E536*P536,2)</f>
        <v>0</v>
      </c>
      <c r="R536" s="238" t="s">
        <v>278</v>
      </c>
      <c r="S536" s="238" t="s">
        <v>159</v>
      </c>
      <c r="T536" s="239" t="s">
        <v>159</v>
      </c>
      <c r="U536" s="223">
        <v>0.80100000000000005</v>
      </c>
      <c r="V536" s="223">
        <f>ROUND(E536*U536,2)</f>
        <v>1.08</v>
      </c>
      <c r="W536" s="223"/>
      <c r="X536" s="223" t="s">
        <v>271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272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3" t="s">
        <v>1761</v>
      </c>
      <c r="D537" s="251"/>
      <c r="E537" s="251"/>
      <c r="F537" s="251"/>
      <c r="G537" s="251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288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40" t="str">
        <f>C537</f>
        <v>s provedením lože tl. do 40 mm, s vyplněním spár, s dvojím beraněním a se smetením přebytečného materiálu na vzdálenost do 3 m</v>
      </c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1710</v>
      </c>
      <c r="D538" s="224"/>
      <c r="E538" s="225">
        <v>1.35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164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78</v>
      </c>
      <c r="B539" s="234" t="s">
        <v>721</v>
      </c>
      <c r="C539" s="244" t="s">
        <v>722</v>
      </c>
      <c r="D539" s="235" t="s">
        <v>325</v>
      </c>
      <c r="E539" s="236">
        <v>1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0</v>
      </c>
      <c r="O539" s="238">
        <f>ROUND(E539*N539,2)</f>
        <v>0</v>
      </c>
      <c r="P539" s="238">
        <v>0</v>
      </c>
      <c r="Q539" s="238">
        <f>ROUND(E539*P539,2)</f>
        <v>0</v>
      </c>
      <c r="R539" s="238" t="s">
        <v>723</v>
      </c>
      <c r="S539" s="238" t="s">
        <v>159</v>
      </c>
      <c r="T539" s="239" t="s">
        <v>159</v>
      </c>
      <c r="U539" s="223">
        <v>1</v>
      </c>
      <c r="V539" s="223">
        <f>ROUND(E539*U539,2)</f>
        <v>1</v>
      </c>
      <c r="W539" s="223"/>
      <c r="X539" s="223" t="s">
        <v>724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725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726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2569</v>
      </c>
      <c r="D541" s="224"/>
      <c r="E541" s="225">
        <v>1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164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728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164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3">
        <v>79</v>
      </c>
      <c r="B543" s="234" t="s">
        <v>729</v>
      </c>
      <c r="C543" s="244" t="s">
        <v>730</v>
      </c>
      <c r="D543" s="235" t="s">
        <v>325</v>
      </c>
      <c r="E543" s="236">
        <v>0.68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38" t="s">
        <v>723</v>
      </c>
      <c r="S543" s="238" t="s">
        <v>159</v>
      </c>
      <c r="T543" s="239" t="s">
        <v>159</v>
      </c>
      <c r="U543" s="223">
        <v>1</v>
      </c>
      <c r="V543" s="223">
        <f>ROUND(E543*U543,2)</f>
        <v>0.68</v>
      </c>
      <c r="W543" s="223"/>
      <c r="X543" s="223" t="s">
        <v>724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731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2570</v>
      </c>
      <c r="D544" s="224"/>
      <c r="E544" s="225">
        <v>0.68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80</v>
      </c>
      <c r="B545" s="234" t="s">
        <v>733</v>
      </c>
      <c r="C545" s="244" t="s">
        <v>734</v>
      </c>
      <c r="D545" s="235" t="s">
        <v>735</v>
      </c>
      <c r="E545" s="236">
        <v>0.68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736</v>
      </c>
      <c r="S545" s="238" t="s">
        <v>159</v>
      </c>
      <c r="T545" s="239" t="s">
        <v>159</v>
      </c>
      <c r="U545" s="223">
        <v>0</v>
      </c>
      <c r="V545" s="223">
        <f>ROUND(E545*U545,2)</f>
        <v>0</v>
      </c>
      <c r="W545" s="223"/>
      <c r="X545" s="223" t="s">
        <v>737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738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6" t="s">
        <v>739</v>
      </c>
      <c r="D546" s="241"/>
      <c r="E546" s="241"/>
      <c r="F546" s="241"/>
      <c r="G546" s="241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210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4" t="s">
        <v>740</v>
      </c>
      <c r="D547" s="252"/>
      <c r="E547" s="252"/>
      <c r="F547" s="252"/>
      <c r="G547" s="252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210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2570</v>
      </c>
      <c r="D548" s="224"/>
      <c r="E548" s="225">
        <v>0.68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164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x14ac:dyDescent="0.2">
      <c r="A549" s="227" t="s">
        <v>154</v>
      </c>
      <c r="B549" s="228" t="s">
        <v>99</v>
      </c>
      <c r="C549" s="243" t="s">
        <v>100</v>
      </c>
      <c r="D549" s="229"/>
      <c r="E549" s="230"/>
      <c r="F549" s="231"/>
      <c r="G549" s="231">
        <f>SUMIF(AG550:AG567,"&lt;&gt;NOR",G550:G567)</f>
        <v>0</v>
      </c>
      <c r="H549" s="231"/>
      <c r="I549" s="231">
        <f>SUM(I550:I567)</f>
        <v>0</v>
      </c>
      <c r="J549" s="231"/>
      <c r="K549" s="231">
        <f>SUM(K550:K567)</f>
        <v>0</v>
      </c>
      <c r="L549" s="231"/>
      <c r="M549" s="231">
        <f>SUM(M550:M567)</f>
        <v>0</v>
      </c>
      <c r="N549" s="231"/>
      <c r="O549" s="231">
        <f>SUM(O550:O567)</f>
        <v>0.06</v>
      </c>
      <c r="P549" s="231"/>
      <c r="Q549" s="231">
        <f>SUM(Q550:Q567)</f>
        <v>0</v>
      </c>
      <c r="R549" s="231"/>
      <c r="S549" s="231"/>
      <c r="T549" s="232"/>
      <c r="U549" s="226"/>
      <c r="V549" s="226">
        <f>SUM(V550:V567)</f>
        <v>16.07</v>
      </c>
      <c r="W549" s="226"/>
      <c r="X549" s="226"/>
      <c r="AG549" t="s">
        <v>155</v>
      </c>
    </row>
    <row r="550" spans="1:60" ht="22.5" outlineLevel="1" x14ac:dyDescent="0.2">
      <c r="A550" s="233">
        <v>81</v>
      </c>
      <c r="B550" s="234" t="s">
        <v>2072</v>
      </c>
      <c r="C550" s="244" t="s">
        <v>2073</v>
      </c>
      <c r="D550" s="235" t="s">
        <v>318</v>
      </c>
      <c r="E550" s="236">
        <v>17</v>
      </c>
      <c r="F550" s="237"/>
      <c r="G550" s="238">
        <f>ROUND(E550*F550,2)</f>
        <v>0</v>
      </c>
      <c r="H550" s="237"/>
      <c r="I550" s="238">
        <f>ROUND(E550*H550,2)</f>
        <v>0</v>
      </c>
      <c r="J550" s="237"/>
      <c r="K550" s="238">
        <f>ROUND(E550*J550,2)</f>
        <v>0</v>
      </c>
      <c r="L550" s="238">
        <v>21</v>
      </c>
      <c r="M550" s="238">
        <f>G550*(1+L550/100)</f>
        <v>0</v>
      </c>
      <c r="N550" s="238">
        <v>0</v>
      </c>
      <c r="O550" s="238">
        <f>ROUND(E550*N550,2)</f>
        <v>0</v>
      </c>
      <c r="P550" s="238">
        <v>0</v>
      </c>
      <c r="Q550" s="238">
        <f>ROUND(E550*P550,2)</f>
        <v>0</v>
      </c>
      <c r="R550" s="238" t="s">
        <v>646</v>
      </c>
      <c r="S550" s="238" t="s">
        <v>159</v>
      </c>
      <c r="T550" s="239" t="s">
        <v>159</v>
      </c>
      <c r="U550" s="223">
        <v>5.3999999999999999E-2</v>
      </c>
      <c r="V550" s="223">
        <f>ROUND(E550*U550,2)</f>
        <v>0.92</v>
      </c>
      <c r="W550" s="223"/>
      <c r="X550" s="223" t="s">
        <v>271</v>
      </c>
      <c r="Y550" s="214"/>
      <c r="Z550" s="214"/>
      <c r="AA550" s="214"/>
      <c r="AB550" s="214"/>
      <c r="AC550" s="214"/>
      <c r="AD550" s="214"/>
      <c r="AE550" s="214"/>
      <c r="AF550" s="214"/>
      <c r="AG550" s="214" t="s">
        <v>272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3" t="s">
        <v>666</v>
      </c>
      <c r="D551" s="251"/>
      <c r="E551" s="251"/>
      <c r="F551" s="251"/>
      <c r="G551" s="251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288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45" t="s">
        <v>2549</v>
      </c>
      <c r="D552" s="224"/>
      <c r="E552" s="225">
        <v>17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164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33">
        <v>82</v>
      </c>
      <c r="B553" s="234" t="s">
        <v>782</v>
      </c>
      <c r="C553" s="244" t="s">
        <v>783</v>
      </c>
      <c r="D553" s="235" t="s">
        <v>318</v>
      </c>
      <c r="E553" s="236">
        <v>17</v>
      </c>
      <c r="F553" s="237"/>
      <c r="G553" s="238">
        <f>ROUND(E553*F553,2)</f>
        <v>0</v>
      </c>
      <c r="H553" s="237"/>
      <c r="I553" s="238">
        <f>ROUND(E553*H553,2)</f>
        <v>0</v>
      </c>
      <c r="J553" s="237"/>
      <c r="K553" s="238">
        <f>ROUND(E553*J553,2)</f>
        <v>0</v>
      </c>
      <c r="L553" s="238">
        <v>21</v>
      </c>
      <c r="M553" s="238">
        <f>G553*(1+L553/100)</f>
        <v>0</v>
      </c>
      <c r="N553" s="238">
        <v>0</v>
      </c>
      <c r="O553" s="238">
        <f>ROUND(E553*N553,2)</f>
        <v>0</v>
      </c>
      <c r="P553" s="238">
        <v>0</v>
      </c>
      <c r="Q553" s="238">
        <f>ROUND(E553*P553,2)</f>
        <v>0</v>
      </c>
      <c r="R553" s="238" t="s">
        <v>646</v>
      </c>
      <c r="S553" s="238" t="s">
        <v>159</v>
      </c>
      <c r="T553" s="239" t="s">
        <v>159</v>
      </c>
      <c r="U553" s="223">
        <v>4.3999999999999997E-2</v>
      </c>
      <c r="V553" s="223">
        <f>ROUND(E553*U553,2)</f>
        <v>0.75</v>
      </c>
      <c r="W553" s="223"/>
      <c r="X553" s="223" t="s">
        <v>271</v>
      </c>
      <c r="Y553" s="214"/>
      <c r="Z553" s="214"/>
      <c r="AA553" s="214"/>
      <c r="AB553" s="214"/>
      <c r="AC553" s="214"/>
      <c r="AD553" s="214"/>
      <c r="AE553" s="214"/>
      <c r="AF553" s="214"/>
      <c r="AG553" s="214" t="s">
        <v>272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3" t="s">
        <v>784</v>
      </c>
      <c r="D554" s="251"/>
      <c r="E554" s="251"/>
      <c r="F554" s="251"/>
      <c r="G554" s="251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288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40" t="str">
        <f>C554</f>
        <v>přísun, montáže, demontáže a odsunu zkoušecího čerpadla, napuštění tlakovou vodou a dodání vody pro tlakovou zkoušku,</v>
      </c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2549</v>
      </c>
      <c r="D555" s="224"/>
      <c r="E555" s="225">
        <v>17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164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33">
        <v>83</v>
      </c>
      <c r="B556" s="234" t="s">
        <v>785</v>
      </c>
      <c r="C556" s="244" t="s">
        <v>786</v>
      </c>
      <c r="D556" s="235" t="s">
        <v>787</v>
      </c>
      <c r="E556" s="236">
        <v>1.17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3.5029999999999999E-2</v>
      </c>
      <c r="O556" s="238">
        <f>ROUND(E556*N556,2)</f>
        <v>0.04</v>
      </c>
      <c r="P556" s="238">
        <v>0</v>
      </c>
      <c r="Q556" s="238">
        <f>ROUND(E556*P556,2)</f>
        <v>0</v>
      </c>
      <c r="R556" s="238" t="s">
        <v>646</v>
      </c>
      <c r="S556" s="238" t="s">
        <v>159</v>
      </c>
      <c r="T556" s="239" t="s">
        <v>159</v>
      </c>
      <c r="U556" s="223">
        <v>10.130000000000001</v>
      </c>
      <c r="V556" s="223">
        <f>ROUND(E556*U556,2)</f>
        <v>11.85</v>
      </c>
      <c r="W556" s="223"/>
      <c r="X556" s="223" t="s">
        <v>271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272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33.75" outlineLevel="1" x14ac:dyDescent="0.2">
      <c r="A557" s="221"/>
      <c r="B557" s="222"/>
      <c r="C557" s="253" t="s">
        <v>788</v>
      </c>
      <c r="D557" s="251"/>
      <c r="E557" s="251"/>
      <c r="F557" s="251"/>
      <c r="G557" s="251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288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40" t="str">
        <f>C557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2571</v>
      </c>
      <c r="D558" s="224"/>
      <c r="E558" s="225">
        <v>1.17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164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33">
        <v>84</v>
      </c>
      <c r="B559" s="234" t="s">
        <v>1439</v>
      </c>
      <c r="C559" s="244" t="s">
        <v>1440</v>
      </c>
      <c r="D559" s="235" t="s">
        <v>318</v>
      </c>
      <c r="E559" s="236">
        <v>17</v>
      </c>
      <c r="F559" s="237"/>
      <c r="G559" s="238">
        <f>ROUND(E559*F559,2)</f>
        <v>0</v>
      </c>
      <c r="H559" s="237"/>
      <c r="I559" s="238">
        <f>ROUND(E559*H559,2)</f>
        <v>0</v>
      </c>
      <c r="J559" s="237"/>
      <c r="K559" s="238">
        <f>ROUND(E559*J559,2)</f>
        <v>0</v>
      </c>
      <c r="L559" s="238">
        <v>21</v>
      </c>
      <c r="M559" s="238">
        <f>G559*(1+L559/100)</f>
        <v>0</v>
      </c>
      <c r="N559" s="238">
        <v>0</v>
      </c>
      <c r="O559" s="238">
        <f>ROUND(E559*N559,2)</f>
        <v>0</v>
      </c>
      <c r="P559" s="238">
        <v>0</v>
      </c>
      <c r="Q559" s="238">
        <f>ROUND(E559*P559,2)</f>
        <v>0</v>
      </c>
      <c r="R559" s="238" t="s">
        <v>646</v>
      </c>
      <c r="S559" s="238" t="s">
        <v>159</v>
      </c>
      <c r="T559" s="239" t="s">
        <v>159</v>
      </c>
      <c r="U559" s="223">
        <v>0.15</v>
      </c>
      <c r="V559" s="223">
        <f>ROUND(E559*U559,2)</f>
        <v>2.5499999999999998</v>
      </c>
      <c r="W559" s="223"/>
      <c r="X559" s="223" t="s">
        <v>271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319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792</v>
      </c>
      <c r="D560" s="251"/>
      <c r="E560" s="251"/>
      <c r="F560" s="251"/>
      <c r="G560" s="251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288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40" t="str">
        <f>C560</f>
        <v>napuštění a vypuštění vody, dodání vody a desinfekčního prostředku, náklady na bakteriologický rozbor vody,</v>
      </c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2572</v>
      </c>
      <c r="D561" s="224"/>
      <c r="E561" s="225">
        <v>17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164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3">
        <v>85</v>
      </c>
      <c r="B562" s="234" t="s">
        <v>2074</v>
      </c>
      <c r="C562" s="244" t="s">
        <v>2075</v>
      </c>
      <c r="D562" s="235" t="s">
        <v>743</v>
      </c>
      <c r="E562" s="236">
        <v>3.7555000000000001</v>
      </c>
      <c r="F562" s="237"/>
      <c r="G562" s="238">
        <f>ROUND(E562*F562,2)</f>
        <v>0</v>
      </c>
      <c r="H562" s="237"/>
      <c r="I562" s="238">
        <f>ROUND(E562*H562,2)</f>
        <v>0</v>
      </c>
      <c r="J562" s="237"/>
      <c r="K562" s="238">
        <f>ROUND(E562*J562,2)</f>
        <v>0</v>
      </c>
      <c r="L562" s="238">
        <v>21</v>
      </c>
      <c r="M562" s="238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38" t="s">
        <v>629</v>
      </c>
      <c r="S562" s="238" t="s">
        <v>159</v>
      </c>
      <c r="T562" s="239" t="s">
        <v>159</v>
      </c>
      <c r="U562" s="223">
        <v>0</v>
      </c>
      <c r="V562" s="223">
        <f>ROUND(E562*U562,2)</f>
        <v>0</v>
      </c>
      <c r="W562" s="223"/>
      <c r="X562" s="223" t="s">
        <v>630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658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821</v>
      </c>
      <c r="D563" s="224"/>
      <c r="E563" s="225">
        <v>2.0299999999999998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2573</v>
      </c>
      <c r="D564" s="224"/>
      <c r="E564" s="225">
        <v>1.7255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164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33">
        <v>86</v>
      </c>
      <c r="B565" s="234" t="s">
        <v>2076</v>
      </c>
      <c r="C565" s="244" t="s">
        <v>2077</v>
      </c>
      <c r="D565" s="235" t="s">
        <v>318</v>
      </c>
      <c r="E565" s="236">
        <v>18.581</v>
      </c>
      <c r="F565" s="237"/>
      <c r="G565" s="238">
        <f>ROUND(E565*F565,2)</f>
        <v>0</v>
      </c>
      <c r="H565" s="237"/>
      <c r="I565" s="238">
        <f>ROUND(E565*H565,2)</f>
        <v>0</v>
      </c>
      <c r="J565" s="237"/>
      <c r="K565" s="238">
        <f>ROUND(E565*J565,2)</f>
        <v>0</v>
      </c>
      <c r="L565" s="238">
        <v>21</v>
      </c>
      <c r="M565" s="238">
        <f>G565*(1+L565/100)</f>
        <v>0</v>
      </c>
      <c r="N565" s="238">
        <v>1.06E-3</v>
      </c>
      <c r="O565" s="238">
        <f>ROUND(E565*N565,2)</f>
        <v>0.02</v>
      </c>
      <c r="P565" s="238">
        <v>0</v>
      </c>
      <c r="Q565" s="238">
        <f>ROUND(E565*P565,2)</f>
        <v>0</v>
      </c>
      <c r="R565" s="238" t="s">
        <v>629</v>
      </c>
      <c r="S565" s="238" t="s">
        <v>159</v>
      </c>
      <c r="T565" s="239" t="s">
        <v>2078</v>
      </c>
      <c r="U565" s="223">
        <v>0</v>
      </c>
      <c r="V565" s="223">
        <f>ROUND(E565*U565,2)</f>
        <v>0</v>
      </c>
      <c r="W565" s="223"/>
      <c r="X565" s="223" t="s">
        <v>630</v>
      </c>
      <c r="Y565" s="214"/>
      <c r="Z565" s="214"/>
      <c r="AA565" s="214"/>
      <c r="AB565" s="214"/>
      <c r="AC565" s="214"/>
      <c r="AD565" s="214"/>
      <c r="AE565" s="214"/>
      <c r="AF565" s="214"/>
      <c r="AG565" s="214" t="s">
        <v>825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2574</v>
      </c>
      <c r="D566" s="224"/>
      <c r="E566" s="225">
        <v>18.581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827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164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x14ac:dyDescent="0.2">
      <c r="A568" s="227" t="s">
        <v>154</v>
      </c>
      <c r="B568" s="228" t="s">
        <v>101</v>
      </c>
      <c r="C568" s="243" t="s">
        <v>102</v>
      </c>
      <c r="D568" s="229"/>
      <c r="E568" s="230"/>
      <c r="F568" s="231"/>
      <c r="G568" s="231">
        <f>SUMIF(AG569:AG625,"&lt;&gt;NOR",G569:G625)</f>
        <v>0</v>
      </c>
      <c r="H568" s="231"/>
      <c r="I568" s="231">
        <f>SUM(I569:I625)</f>
        <v>0</v>
      </c>
      <c r="J568" s="231"/>
      <c r="K568" s="231">
        <f>SUM(K569:K625)</f>
        <v>0</v>
      </c>
      <c r="L568" s="231"/>
      <c r="M568" s="231">
        <f>SUM(M569:M625)</f>
        <v>0</v>
      </c>
      <c r="N568" s="231"/>
      <c r="O568" s="231">
        <f>SUM(O569:O625)</f>
        <v>1.6500000000000001</v>
      </c>
      <c r="P568" s="231"/>
      <c r="Q568" s="231">
        <f>SUM(Q569:Q625)</f>
        <v>0.46</v>
      </c>
      <c r="R568" s="231"/>
      <c r="S568" s="231"/>
      <c r="T568" s="232"/>
      <c r="U568" s="226"/>
      <c r="V568" s="226">
        <f>SUM(V569:V625)</f>
        <v>5.92</v>
      </c>
      <c r="W568" s="226"/>
      <c r="X568" s="226"/>
      <c r="AG568" t="s">
        <v>155</v>
      </c>
    </row>
    <row r="569" spans="1:60" outlineLevel="1" x14ac:dyDescent="0.2">
      <c r="A569" s="233">
        <v>87</v>
      </c>
      <c r="B569" s="234" t="s">
        <v>901</v>
      </c>
      <c r="C569" s="244" t="s">
        <v>902</v>
      </c>
      <c r="D569" s="235" t="s">
        <v>743</v>
      </c>
      <c r="E569" s="236">
        <v>3</v>
      </c>
      <c r="F569" s="237"/>
      <c r="G569" s="238">
        <f>ROUND(E569*F569,2)</f>
        <v>0</v>
      </c>
      <c r="H569" s="237"/>
      <c r="I569" s="238">
        <f>ROUND(E569*H569,2)</f>
        <v>0</v>
      </c>
      <c r="J569" s="237"/>
      <c r="K569" s="238">
        <f>ROUND(E569*J569,2)</f>
        <v>0</v>
      </c>
      <c r="L569" s="238">
        <v>21</v>
      </c>
      <c r="M569" s="238">
        <f>G569*(1+L569/100)</f>
        <v>0</v>
      </c>
      <c r="N569" s="238">
        <v>6.6000000000000003E-2</v>
      </c>
      <c r="O569" s="238">
        <f>ROUND(E569*N569,2)</f>
        <v>0.2</v>
      </c>
      <c r="P569" s="238">
        <v>0</v>
      </c>
      <c r="Q569" s="238">
        <f>ROUND(E569*P569,2)</f>
        <v>0</v>
      </c>
      <c r="R569" s="238" t="s">
        <v>278</v>
      </c>
      <c r="S569" s="238" t="s">
        <v>159</v>
      </c>
      <c r="T569" s="239" t="s">
        <v>159</v>
      </c>
      <c r="U569" s="223">
        <v>0.17</v>
      </c>
      <c r="V569" s="223">
        <f>ROUND(E569*U569,2)</f>
        <v>0.51</v>
      </c>
      <c r="W569" s="223"/>
      <c r="X569" s="223" t="s">
        <v>271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272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21"/>
      <c r="B570" s="222"/>
      <c r="C570" s="245" t="s">
        <v>2575</v>
      </c>
      <c r="D570" s="224"/>
      <c r="E570" s="225">
        <v>2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164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45" t="s">
        <v>2576</v>
      </c>
      <c r="D571" s="224"/>
      <c r="E571" s="225">
        <v>1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164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3">
        <v>88</v>
      </c>
      <c r="B572" s="234" t="s">
        <v>905</v>
      </c>
      <c r="C572" s="244" t="s">
        <v>906</v>
      </c>
      <c r="D572" s="235" t="s">
        <v>743</v>
      </c>
      <c r="E572" s="236">
        <v>1</v>
      </c>
      <c r="F572" s="237"/>
      <c r="G572" s="238">
        <f>ROUND(E572*F572,2)</f>
        <v>0</v>
      </c>
      <c r="H572" s="237"/>
      <c r="I572" s="238">
        <f>ROUND(E572*H572,2)</f>
        <v>0</v>
      </c>
      <c r="J572" s="237"/>
      <c r="K572" s="238">
        <f>ROUND(E572*J572,2)</f>
        <v>0</v>
      </c>
      <c r="L572" s="238">
        <v>21</v>
      </c>
      <c r="M572" s="238">
        <f>G572*(1+L572/100)</f>
        <v>0</v>
      </c>
      <c r="N572" s="238">
        <v>0.127</v>
      </c>
      <c r="O572" s="238">
        <f>ROUND(E572*N572,2)</f>
        <v>0.13</v>
      </c>
      <c r="P572" s="238">
        <v>0</v>
      </c>
      <c r="Q572" s="238">
        <f>ROUND(E572*P572,2)</f>
        <v>0</v>
      </c>
      <c r="R572" s="238" t="s">
        <v>278</v>
      </c>
      <c r="S572" s="238" t="s">
        <v>159</v>
      </c>
      <c r="T572" s="239" t="s">
        <v>159</v>
      </c>
      <c r="U572" s="223">
        <v>0.19</v>
      </c>
      <c r="V572" s="223">
        <f>ROUND(E572*U572,2)</f>
        <v>0.19</v>
      </c>
      <c r="W572" s="223"/>
      <c r="X572" s="223" t="s">
        <v>271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272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2577</v>
      </c>
      <c r="D573" s="224"/>
      <c r="E573" s="225">
        <v>1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164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45" t="s">
        <v>908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164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33">
        <v>89</v>
      </c>
      <c r="B575" s="234" t="s">
        <v>909</v>
      </c>
      <c r="C575" s="244" t="s">
        <v>910</v>
      </c>
      <c r="D575" s="235" t="s">
        <v>911</v>
      </c>
      <c r="E575" s="236">
        <v>1</v>
      </c>
      <c r="F575" s="237"/>
      <c r="G575" s="238">
        <f>ROUND(E575*F575,2)</f>
        <v>0</v>
      </c>
      <c r="H575" s="237"/>
      <c r="I575" s="238">
        <f>ROUND(E575*H575,2)</f>
        <v>0</v>
      </c>
      <c r="J575" s="237"/>
      <c r="K575" s="238">
        <f>ROUND(E575*J575,2)</f>
        <v>0</v>
      </c>
      <c r="L575" s="238">
        <v>21</v>
      </c>
      <c r="M575" s="238">
        <f>G575*(1+L575/100)</f>
        <v>0</v>
      </c>
      <c r="N575" s="238">
        <v>0.13</v>
      </c>
      <c r="O575" s="238">
        <f>ROUND(E575*N575,2)</f>
        <v>0.13</v>
      </c>
      <c r="P575" s="238">
        <v>0</v>
      </c>
      <c r="Q575" s="238">
        <f>ROUND(E575*P575,2)</f>
        <v>0</v>
      </c>
      <c r="R575" s="238" t="s">
        <v>278</v>
      </c>
      <c r="S575" s="238" t="s">
        <v>159</v>
      </c>
      <c r="T575" s="239" t="s">
        <v>159</v>
      </c>
      <c r="U575" s="223">
        <v>1.3</v>
      </c>
      <c r="V575" s="223">
        <f>ROUND(E575*U575,2)</f>
        <v>1.3</v>
      </c>
      <c r="W575" s="223"/>
      <c r="X575" s="223" t="s">
        <v>271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272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21"/>
      <c r="B576" s="222"/>
      <c r="C576" s="245" t="s">
        <v>2578</v>
      </c>
      <c r="D576" s="224"/>
      <c r="E576" s="225">
        <v>1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908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164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33">
        <v>90</v>
      </c>
      <c r="B578" s="234" t="s">
        <v>913</v>
      </c>
      <c r="C578" s="244" t="s">
        <v>914</v>
      </c>
      <c r="D578" s="235" t="s">
        <v>743</v>
      </c>
      <c r="E578" s="236">
        <v>4.25</v>
      </c>
      <c r="F578" s="237"/>
      <c r="G578" s="238">
        <f>ROUND(E578*F578,2)</f>
        <v>0</v>
      </c>
      <c r="H578" s="237"/>
      <c r="I578" s="238">
        <f>ROUND(E578*H578,2)</f>
        <v>0</v>
      </c>
      <c r="J578" s="237"/>
      <c r="K578" s="238">
        <f>ROUND(E578*J578,2)</f>
        <v>0</v>
      </c>
      <c r="L578" s="238">
        <v>21</v>
      </c>
      <c r="M578" s="238">
        <f>G578*(1+L578/100)</f>
        <v>0</v>
      </c>
      <c r="N578" s="238">
        <v>0</v>
      </c>
      <c r="O578" s="238">
        <f>ROUND(E578*N578,2)</f>
        <v>0</v>
      </c>
      <c r="P578" s="238">
        <v>0</v>
      </c>
      <c r="Q578" s="238">
        <f>ROUND(E578*P578,2)</f>
        <v>0</v>
      </c>
      <c r="R578" s="238" t="s">
        <v>278</v>
      </c>
      <c r="S578" s="238" t="s">
        <v>159</v>
      </c>
      <c r="T578" s="239" t="s">
        <v>159</v>
      </c>
      <c r="U578" s="223">
        <v>0</v>
      </c>
      <c r="V578" s="223">
        <f>ROUND(E578*U578,2)</f>
        <v>0</v>
      </c>
      <c r="W578" s="223"/>
      <c r="X578" s="223" t="s">
        <v>271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272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2579</v>
      </c>
      <c r="D579" s="224"/>
      <c r="E579" s="225">
        <v>2.8333300000000001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5" t="s">
        <v>2580</v>
      </c>
      <c r="D580" s="224"/>
      <c r="E580" s="225">
        <v>1.4166700000000001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164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3">
        <v>91</v>
      </c>
      <c r="B581" s="234" t="s">
        <v>917</v>
      </c>
      <c r="C581" s="244" t="s">
        <v>918</v>
      </c>
      <c r="D581" s="235" t="s">
        <v>743</v>
      </c>
      <c r="E581" s="236">
        <v>1.4166700000000001</v>
      </c>
      <c r="F581" s="237"/>
      <c r="G581" s="238">
        <f>ROUND(E581*F581,2)</f>
        <v>0</v>
      </c>
      <c r="H581" s="237"/>
      <c r="I581" s="238">
        <f>ROUND(E581*H581,2)</f>
        <v>0</v>
      </c>
      <c r="J581" s="237"/>
      <c r="K581" s="238">
        <f>ROUND(E581*J581,2)</f>
        <v>0</v>
      </c>
      <c r="L581" s="238">
        <v>21</v>
      </c>
      <c r="M581" s="238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38" t="s">
        <v>278</v>
      </c>
      <c r="S581" s="238" t="s">
        <v>159</v>
      </c>
      <c r="T581" s="239" t="s">
        <v>159</v>
      </c>
      <c r="U581" s="223">
        <v>0</v>
      </c>
      <c r="V581" s="223">
        <f>ROUND(E581*U581,2)</f>
        <v>0</v>
      </c>
      <c r="W581" s="223"/>
      <c r="X581" s="223" t="s">
        <v>271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272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2581</v>
      </c>
      <c r="D582" s="224"/>
      <c r="E582" s="225">
        <v>1.4166700000000001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908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164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33">
        <v>92</v>
      </c>
      <c r="B584" s="234" t="s">
        <v>920</v>
      </c>
      <c r="C584" s="244" t="s">
        <v>921</v>
      </c>
      <c r="D584" s="235" t="s">
        <v>911</v>
      </c>
      <c r="E584" s="236">
        <v>0.34166999999999997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0</v>
      </c>
      <c r="O584" s="238">
        <f>ROUND(E584*N584,2)</f>
        <v>0</v>
      </c>
      <c r="P584" s="238">
        <v>0</v>
      </c>
      <c r="Q584" s="238">
        <f>ROUND(E584*P584,2)</f>
        <v>0</v>
      </c>
      <c r="R584" s="238" t="s">
        <v>278</v>
      </c>
      <c r="S584" s="238" t="s">
        <v>159</v>
      </c>
      <c r="T584" s="239" t="s">
        <v>159</v>
      </c>
      <c r="U584" s="223">
        <v>0</v>
      </c>
      <c r="V584" s="223">
        <f>ROUND(E584*U584,2)</f>
        <v>0</v>
      </c>
      <c r="W584" s="223"/>
      <c r="X584" s="223" t="s">
        <v>271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272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45" t="s">
        <v>2582</v>
      </c>
      <c r="D585" s="224"/>
      <c r="E585" s="225">
        <v>0.34166999999999997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164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908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93</v>
      </c>
      <c r="B587" s="234" t="s">
        <v>923</v>
      </c>
      <c r="C587" s="244" t="s">
        <v>924</v>
      </c>
      <c r="D587" s="235" t="s">
        <v>743</v>
      </c>
      <c r="E587" s="236">
        <v>3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6.7000000000000004E-2</v>
      </c>
      <c r="O587" s="238">
        <f>ROUND(E587*N587,2)</f>
        <v>0.2</v>
      </c>
      <c r="P587" s="238">
        <v>6.6000000000000003E-2</v>
      </c>
      <c r="Q587" s="238">
        <f>ROUND(E587*P587,2)</f>
        <v>0.2</v>
      </c>
      <c r="R587" s="238" t="s">
        <v>278</v>
      </c>
      <c r="S587" s="238" t="s">
        <v>159</v>
      </c>
      <c r="T587" s="239" t="s">
        <v>159</v>
      </c>
      <c r="U587" s="223">
        <v>0.1105</v>
      </c>
      <c r="V587" s="223">
        <f>ROUND(E587*U587,2)</f>
        <v>0.33</v>
      </c>
      <c r="W587" s="223"/>
      <c r="X587" s="223" t="s">
        <v>271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272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2575</v>
      </c>
      <c r="D588" s="224"/>
      <c r="E588" s="225">
        <v>2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2576</v>
      </c>
      <c r="D589" s="224"/>
      <c r="E589" s="225">
        <v>1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164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33">
        <v>94</v>
      </c>
      <c r="B590" s="234" t="s">
        <v>925</v>
      </c>
      <c r="C590" s="244" t="s">
        <v>926</v>
      </c>
      <c r="D590" s="235" t="s">
        <v>743</v>
      </c>
      <c r="E590" s="236">
        <v>1</v>
      </c>
      <c r="F590" s="237"/>
      <c r="G590" s="238">
        <f>ROUND(E590*F590,2)</f>
        <v>0</v>
      </c>
      <c r="H590" s="237"/>
      <c r="I590" s="238">
        <f>ROUND(E590*H590,2)</f>
        <v>0</v>
      </c>
      <c r="J590" s="237"/>
      <c r="K590" s="238">
        <f>ROUND(E590*J590,2)</f>
        <v>0</v>
      </c>
      <c r="L590" s="238">
        <v>21</v>
      </c>
      <c r="M590" s="238">
        <f>G590*(1+L590/100)</f>
        <v>0</v>
      </c>
      <c r="N590" s="238">
        <v>0.127</v>
      </c>
      <c r="O590" s="238">
        <f>ROUND(E590*N590,2)</f>
        <v>0.13</v>
      </c>
      <c r="P590" s="238">
        <v>0.127</v>
      </c>
      <c r="Q590" s="238">
        <f>ROUND(E590*P590,2)</f>
        <v>0.13</v>
      </c>
      <c r="R590" s="238" t="s">
        <v>278</v>
      </c>
      <c r="S590" s="238" t="s">
        <v>159</v>
      </c>
      <c r="T590" s="239" t="s">
        <v>159</v>
      </c>
      <c r="U590" s="223">
        <v>0.11</v>
      </c>
      <c r="V590" s="223">
        <f>ROUND(E590*U590,2)</f>
        <v>0.11</v>
      </c>
      <c r="W590" s="223"/>
      <c r="X590" s="223" t="s">
        <v>271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272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2577</v>
      </c>
      <c r="D591" s="224"/>
      <c r="E591" s="225">
        <v>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164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908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164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33">
        <v>95</v>
      </c>
      <c r="B593" s="234" t="s">
        <v>927</v>
      </c>
      <c r="C593" s="244" t="s">
        <v>928</v>
      </c>
      <c r="D593" s="235" t="s">
        <v>911</v>
      </c>
      <c r="E593" s="236">
        <v>1</v>
      </c>
      <c r="F593" s="237"/>
      <c r="G593" s="238">
        <f>ROUND(E593*F593,2)</f>
        <v>0</v>
      </c>
      <c r="H593" s="237"/>
      <c r="I593" s="238">
        <f>ROUND(E593*H593,2)</f>
        <v>0</v>
      </c>
      <c r="J593" s="237"/>
      <c r="K593" s="238">
        <f>ROUND(E593*J593,2)</f>
        <v>0</v>
      </c>
      <c r="L593" s="238">
        <v>21</v>
      </c>
      <c r="M593" s="238">
        <f>G593*(1+L593/100)</f>
        <v>0</v>
      </c>
      <c r="N593" s="238">
        <v>0.13</v>
      </c>
      <c r="O593" s="238">
        <f>ROUND(E593*N593,2)</f>
        <v>0.13</v>
      </c>
      <c r="P593" s="238">
        <v>0.13</v>
      </c>
      <c r="Q593" s="238">
        <f>ROUND(E593*P593,2)</f>
        <v>0.13</v>
      </c>
      <c r="R593" s="238" t="s">
        <v>278</v>
      </c>
      <c r="S593" s="238" t="s">
        <v>159</v>
      </c>
      <c r="T593" s="239" t="s">
        <v>159</v>
      </c>
      <c r="U593" s="223">
        <v>0.2</v>
      </c>
      <c r="V593" s="223">
        <f>ROUND(E593*U593,2)</f>
        <v>0.2</v>
      </c>
      <c r="W593" s="223"/>
      <c r="X593" s="223" t="s">
        <v>271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272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45" t="s">
        <v>2578</v>
      </c>
      <c r="D594" s="224"/>
      <c r="E594" s="225">
        <v>1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164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908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164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33">
        <v>96</v>
      </c>
      <c r="B596" s="234" t="s">
        <v>929</v>
      </c>
      <c r="C596" s="244" t="s">
        <v>930</v>
      </c>
      <c r="D596" s="235" t="s">
        <v>318</v>
      </c>
      <c r="E596" s="236">
        <v>4.0999999999999996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8.2320000000000004E-2</v>
      </c>
      <c r="O596" s="238">
        <f>ROUND(E596*N596,2)</f>
        <v>0.34</v>
      </c>
      <c r="P596" s="238">
        <v>0</v>
      </c>
      <c r="Q596" s="238">
        <f>ROUND(E596*P596,2)</f>
        <v>0</v>
      </c>
      <c r="R596" s="238" t="s">
        <v>278</v>
      </c>
      <c r="S596" s="238" t="s">
        <v>159</v>
      </c>
      <c r="T596" s="239" t="s">
        <v>159</v>
      </c>
      <c r="U596" s="223">
        <v>0.13600000000000001</v>
      </c>
      <c r="V596" s="223">
        <f>ROUND(E596*U596,2)</f>
        <v>0.56000000000000005</v>
      </c>
      <c r="W596" s="223"/>
      <c r="X596" s="223" t="s">
        <v>271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272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53" t="s">
        <v>931</v>
      </c>
      <c r="D597" s="251"/>
      <c r="E597" s="251"/>
      <c r="F597" s="251"/>
      <c r="G597" s="251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288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40" t="str">
        <f>C597</f>
        <v>tl. do 12 cm, do lože z cementové malty tl. do 2 cm, s vyplněním a zatřením spár cementovou maltou s podkladní vrstvou z betonu prostého C 12/15 tl. 5 až 10 cm</v>
      </c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2583</v>
      </c>
      <c r="D598" s="224"/>
      <c r="E598" s="225">
        <v>4.0999999999999996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33">
        <v>97</v>
      </c>
      <c r="B599" s="234" t="s">
        <v>933</v>
      </c>
      <c r="C599" s="244" t="s">
        <v>934</v>
      </c>
      <c r="D599" s="235" t="s">
        <v>318</v>
      </c>
      <c r="E599" s="236">
        <v>4.0999999999999996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3.6999999999999999E-4</v>
      </c>
      <c r="O599" s="238">
        <f>ROUND(E599*N599,2)</f>
        <v>0</v>
      </c>
      <c r="P599" s="238">
        <v>0</v>
      </c>
      <c r="Q599" s="238">
        <f>ROUND(E599*P599,2)</f>
        <v>0</v>
      </c>
      <c r="R599" s="238" t="s">
        <v>278</v>
      </c>
      <c r="S599" s="238" t="s">
        <v>159</v>
      </c>
      <c r="T599" s="239" t="s">
        <v>159</v>
      </c>
      <c r="U599" s="223">
        <v>4.8000000000000001E-2</v>
      </c>
      <c r="V599" s="223">
        <f>ROUND(E599*U599,2)</f>
        <v>0.2</v>
      </c>
      <c r="W599" s="223"/>
      <c r="X599" s="223" t="s">
        <v>271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319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2584</v>
      </c>
      <c r="D600" s="224"/>
      <c r="E600" s="225">
        <v>4.0999999999999996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164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98</v>
      </c>
      <c r="B601" s="234" t="s">
        <v>935</v>
      </c>
      <c r="C601" s="244" t="s">
        <v>936</v>
      </c>
      <c r="D601" s="235" t="s">
        <v>318</v>
      </c>
      <c r="E601" s="236">
        <v>4.0999999999999996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278</v>
      </c>
      <c r="S601" s="238" t="s">
        <v>159</v>
      </c>
      <c r="T601" s="239" t="s">
        <v>159</v>
      </c>
      <c r="U601" s="223">
        <v>1.2E-2</v>
      </c>
      <c r="V601" s="223">
        <f>ROUND(E601*U601,2)</f>
        <v>0.05</v>
      </c>
      <c r="W601" s="223"/>
      <c r="X601" s="223" t="s">
        <v>271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319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3" t="s">
        <v>937</v>
      </c>
      <c r="D602" s="251"/>
      <c r="E602" s="251"/>
      <c r="F602" s="251"/>
      <c r="G602" s="251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288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5" t="s">
        <v>2584</v>
      </c>
      <c r="D603" s="224"/>
      <c r="E603" s="225">
        <v>4.0999999999999996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164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33">
        <v>99</v>
      </c>
      <c r="B604" s="234" t="s">
        <v>1777</v>
      </c>
      <c r="C604" s="244" t="s">
        <v>1778</v>
      </c>
      <c r="D604" s="235" t="s">
        <v>318</v>
      </c>
      <c r="E604" s="236">
        <v>1.5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0.188</v>
      </c>
      <c r="O604" s="238">
        <f>ROUND(E604*N604,2)</f>
        <v>0.28000000000000003</v>
      </c>
      <c r="P604" s="238">
        <v>0</v>
      </c>
      <c r="Q604" s="238">
        <f>ROUND(E604*P604,2)</f>
        <v>0</v>
      </c>
      <c r="R604" s="238" t="s">
        <v>278</v>
      </c>
      <c r="S604" s="238" t="s">
        <v>159</v>
      </c>
      <c r="T604" s="239" t="s">
        <v>159</v>
      </c>
      <c r="U604" s="223">
        <v>0.27200000000000002</v>
      </c>
      <c r="V604" s="223">
        <f>ROUND(E604*U604,2)</f>
        <v>0.41</v>
      </c>
      <c r="W604" s="223"/>
      <c r="X604" s="223" t="s">
        <v>271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272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3" t="s">
        <v>1779</v>
      </c>
      <c r="D605" s="251"/>
      <c r="E605" s="251"/>
      <c r="F605" s="251"/>
      <c r="G605" s="251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288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1567</v>
      </c>
      <c r="D606" s="224"/>
      <c r="E606" s="225">
        <v>1.5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164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33">
        <v>100</v>
      </c>
      <c r="B607" s="234" t="s">
        <v>938</v>
      </c>
      <c r="C607" s="244" t="s">
        <v>939</v>
      </c>
      <c r="D607" s="235" t="s">
        <v>318</v>
      </c>
      <c r="E607" s="236">
        <v>1.8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2.0000000000000002E-5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278</v>
      </c>
      <c r="S607" s="238" t="s">
        <v>159</v>
      </c>
      <c r="T607" s="239" t="s">
        <v>159</v>
      </c>
      <c r="U607" s="223">
        <v>3.1E-2</v>
      </c>
      <c r="V607" s="223">
        <f>ROUND(E607*U607,2)</f>
        <v>0.06</v>
      </c>
      <c r="W607" s="223"/>
      <c r="X607" s="223" t="s">
        <v>271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319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940</v>
      </c>
      <c r="D608" s="251"/>
      <c r="E608" s="251"/>
      <c r="F608" s="251"/>
      <c r="G608" s="251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288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2585</v>
      </c>
      <c r="D609" s="224"/>
      <c r="E609" s="225">
        <v>1.8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164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5" t="s">
        <v>2586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33">
        <v>101</v>
      </c>
      <c r="B611" s="234" t="s">
        <v>943</v>
      </c>
      <c r="C611" s="244" t="s">
        <v>944</v>
      </c>
      <c r="D611" s="235" t="s">
        <v>318</v>
      </c>
      <c r="E611" s="236">
        <v>8.1999999999999993</v>
      </c>
      <c r="F611" s="237"/>
      <c r="G611" s="238">
        <f>ROUND(E611*F611,2)</f>
        <v>0</v>
      </c>
      <c r="H611" s="237"/>
      <c r="I611" s="238">
        <f>ROUND(E611*H611,2)</f>
        <v>0</v>
      </c>
      <c r="J611" s="237"/>
      <c r="K611" s="238">
        <f>ROUND(E611*J611,2)</f>
        <v>0</v>
      </c>
      <c r="L611" s="238">
        <v>21</v>
      </c>
      <c r="M611" s="238">
        <f>G611*(1+L611/100)</f>
        <v>0</v>
      </c>
      <c r="N611" s="238">
        <v>2.0000000000000002E-5</v>
      </c>
      <c r="O611" s="238">
        <f>ROUND(E611*N611,2)</f>
        <v>0</v>
      </c>
      <c r="P611" s="238">
        <v>0</v>
      </c>
      <c r="Q611" s="238">
        <f>ROUND(E611*P611,2)</f>
        <v>0</v>
      </c>
      <c r="R611" s="238" t="s">
        <v>278</v>
      </c>
      <c r="S611" s="238" t="s">
        <v>159</v>
      </c>
      <c r="T611" s="239" t="s">
        <v>159</v>
      </c>
      <c r="U611" s="223">
        <v>3.1E-2</v>
      </c>
      <c r="V611" s="223">
        <f>ROUND(E611*U611,2)</f>
        <v>0.25</v>
      </c>
      <c r="W611" s="223"/>
      <c r="X611" s="223" t="s">
        <v>271</v>
      </c>
      <c r="Y611" s="214"/>
      <c r="Z611" s="214"/>
      <c r="AA611" s="214"/>
      <c r="AB611" s="214"/>
      <c r="AC611" s="214"/>
      <c r="AD611" s="214"/>
      <c r="AE611" s="214"/>
      <c r="AF611" s="214"/>
      <c r="AG611" s="214" t="s">
        <v>319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3" t="s">
        <v>940</v>
      </c>
      <c r="D612" s="251"/>
      <c r="E612" s="251"/>
      <c r="F612" s="251"/>
      <c r="G612" s="251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288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5" t="s">
        <v>2587</v>
      </c>
      <c r="D613" s="224"/>
      <c r="E613" s="225">
        <v>8.1999999999999993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164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33">
        <v>102</v>
      </c>
      <c r="B614" s="234" t="s">
        <v>946</v>
      </c>
      <c r="C614" s="244" t="s">
        <v>947</v>
      </c>
      <c r="D614" s="235" t="s">
        <v>318</v>
      </c>
      <c r="E614" s="236">
        <v>10</v>
      </c>
      <c r="F614" s="237"/>
      <c r="G614" s="238">
        <f>ROUND(E614*F614,2)</f>
        <v>0</v>
      </c>
      <c r="H614" s="237"/>
      <c r="I614" s="238">
        <f>ROUND(E614*H614,2)</f>
        <v>0</v>
      </c>
      <c r="J614" s="237"/>
      <c r="K614" s="238">
        <f>ROUND(E614*J614,2)</f>
        <v>0</v>
      </c>
      <c r="L614" s="238">
        <v>21</v>
      </c>
      <c r="M614" s="238">
        <f>G614*(1+L614/100)</f>
        <v>0</v>
      </c>
      <c r="N614" s="238">
        <v>0</v>
      </c>
      <c r="O614" s="238">
        <f>ROUND(E614*N614,2)</f>
        <v>0</v>
      </c>
      <c r="P614" s="238">
        <v>0</v>
      </c>
      <c r="Q614" s="238">
        <f>ROUND(E614*P614,2)</f>
        <v>0</v>
      </c>
      <c r="R614" s="238" t="s">
        <v>278</v>
      </c>
      <c r="S614" s="238" t="s">
        <v>159</v>
      </c>
      <c r="T614" s="239" t="s">
        <v>159</v>
      </c>
      <c r="U614" s="223">
        <v>0.12</v>
      </c>
      <c r="V614" s="223">
        <f>ROUND(E614*U614,2)</f>
        <v>1.2</v>
      </c>
      <c r="W614" s="223"/>
      <c r="X614" s="223" t="s">
        <v>271</v>
      </c>
      <c r="Y614" s="214"/>
      <c r="Z614" s="214"/>
      <c r="AA614" s="214"/>
      <c r="AB614" s="214"/>
      <c r="AC614" s="214"/>
      <c r="AD614" s="214"/>
      <c r="AE614" s="214"/>
      <c r="AF614" s="214"/>
      <c r="AG614" s="214" t="s">
        <v>272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3" t="s">
        <v>948</v>
      </c>
      <c r="D615" s="251"/>
      <c r="E615" s="251"/>
      <c r="F615" s="251"/>
      <c r="G615" s="251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288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2587</v>
      </c>
      <c r="D616" s="224"/>
      <c r="E616" s="225">
        <v>8.1999999999999993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164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2588</v>
      </c>
      <c r="D617" s="224"/>
      <c r="E617" s="225">
        <v>1.8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164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2586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164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33">
        <v>103</v>
      </c>
      <c r="B619" s="234" t="s">
        <v>950</v>
      </c>
      <c r="C619" s="244" t="s">
        <v>951</v>
      </c>
      <c r="D619" s="235" t="s">
        <v>318</v>
      </c>
      <c r="E619" s="236">
        <v>10</v>
      </c>
      <c r="F619" s="237"/>
      <c r="G619" s="238">
        <f>ROUND(E619*F619,2)</f>
        <v>0</v>
      </c>
      <c r="H619" s="237"/>
      <c r="I619" s="238">
        <f>ROUND(E619*H619,2)</f>
        <v>0</v>
      </c>
      <c r="J619" s="237"/>
      <c r="K619" s="238">
        <f>ROUND(E619*J619,2)</f>
        <v>0</v>
      </c>
      <c r="L619" s="238">
        <v>21</v>
      </c>
      <c r="M619" s="238">
        <f>G619*(1+L619/100)</f>
        <v>0</v>
      </c>
      <c r="N619" s="238">
        <v>0</v>
      </c>
      <c r="O619" s="238">
        <f>ROUND(E619*N619,2)</f>
        <v>0</v>
      </c>
      <c r="P619" s="238">
        <v>0</v>
      </c>
      <c r="Q619" s="238">
        <f>ROUND(E619*P619,2)</f>
        <v>0</v>
      </c>
      <c r="R619" s="238" t="s">
        <v>278</v>
      </c>
      <c r="S619" s="238" t="s">
        <v>159</v>
      </c>
      <c r="T619" s="239" t="s">
        <v>159</v>
      </c>
      <c r="U619" s="223">
        <v>5.5E-2</v>
      </c>
      <c r="V619" s="223">
        <f>ROUND(E619*U619,2)</f>
        <v>0.55000000000000004</v>
      </c>
      <c r="W619" s="223"/>
      <c r="X619" s="223" t="s">
        <v>271</v>
      </c>
      <c r="Y619" s="214"/>
      <c r="Z619" s="214"/>
      <c r="AA619" s="214"/>
      <c r="AB619" s="214"/>
      <c r="AC619" s="214"/>
      <c r="AD619" s="214"/>
      <c r="AE619" s="214"/>
      <c r="AF619" s="214"/>
      <c r="AG619" s="214" t="s">
        <v>272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3" t="s">
        <v>952</v>
      </c>
      <c r="D620" s="251"/>
      <c r="E620" s="251"/>
      <c r="F620" s="251"/>
      <c r="G620" s="251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288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2587</v>
      </c>
      <c r="D621" s="224"/>
      <c r="E621" s="225">
        <v>8.1999999999999993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164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2588</v>
      </c>
      <c r="D622" s="224"/>
      <c r="E622" s="225">
        <v>1.8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164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2586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33">
        <v>104</v>
      </c>
      <c r="B624" s="234" t="s">
        <v>953</v>
      </c>
      <c r="C624" s="244" t="s">
        <v>954</v>
      </c>
      <c r="D624" s="235" t="s">
        <v>743</v>
      </c>
      <c r="E624" s="236">
        <v>4.0999999999999996</v>
      </c>
      <c r="F624" s="237"/>
      <c r="G624" s="238">
        <f>ROUND(E624*F624,2)</f>
        <v>0</v>
      </c>
      <c r="H624" s="237"/>
      <c r="I624" s="238">
        <f>ROUND(E624*H624,2)</f>
        <v>0</v>
      </c>
      <c r="J624" s="237"/>
      <c r="K624" s="238">
        <f>ROUND(E624*J624,2)</f>
        <v>0</v>
      </c>
      <c r="L624" s="238">
        <v>21</v>
      </c>
      <c r="M624" s="238">
        <f>G624*(1+L624/100)</f>
        <v>0</v>
      </c>
      <c r="N624" s="238">
        <v>2.7E-2</v>
      </c>
      <c r="O624" s="238">
        <f>ROUND(E624*N624,2)</f>
        <v>0.11</v>
      </c>
      <c r="P624" s="238">
        <v>0</v>
      </c>
      <c r="Q624" s="238">
        <f>ROUND(E624*P624,2)</f>
        <v>0</v>
      </c>
      <c r="R624" s="238" t="s">
        <v>629</v>
      </c>
      <c r="S624" s="238" t="s">
        <v>159</v>
      </c>
      <c r="T624" s="239" t="s">
        <v>159</v>
      </c>
      <c r="U624" s="223">
        <v>0</v>
      </c>
      <c r="V624" s="223">
        <f>ROUND(E624*U624,2)</f>
        <v>0</v>
      </c>
      <c r="W624" s="223"/>
      <c r="X624" s="223" t="s">
        <v>630</v>
      </c>
      <c r="Y624" s="214"/>
      <c r="Z624" s="214"/>
      <c r="AA624" s="214"/>
      <c r="AB624" s="214"/>
      <c r="AC624" s="214"/>
      <c r="AD624" s="214"/>
      <c r="AE624" s="214"/>
      <c r="AF624" s="214"/>
      <c r="AG624" s="214" t="s">
        <v>631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2583</v>
      </c>
      <c r="D625" s="224"/>
      <c r="E625" s="225">
        <v>4.0999999999999996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x14ac:dyDescent="0.2">
      <c r="A626" s="227" t="s">
        <v>154</v>
      </c>
      <c r="B626" s="228" t="s">
        <v>103</v>
      </c>
      <c r="C626" s="243" t="s">
        <v>104</v>
      </c>
      <c r="D626" s="229"/>
      <c r="E626" s="230"/>
      <c r="F626" s="231"/>
      <c r="G626" s="231">
        <f>SUMIF(AG627:AG635,"&lt;&gt;NOR",G627:G635)</f>
        <v>0</v>
      </c>
      <c r="H626" s="231"/>
      <c r="I626" s="231">
        <f>SUM(I627:I635)</f>
        <v>0</v>
      </c>
      <c r="J626" s="231"/>
      <c r="K626" s="231">
        <f>SUM(K627:K635)</f>
        <v>0</v>
      </c>
      <c r="L626" s="231"/>
      <c r="M626" s="231">
        <f>SUM(M627:M635)</f>
        <v>0</v>
      </c>
      <c r="N626" s="231"/>
      <c r="O626" s="231">
        <f>SUM(O627:O635)</f>
        <v>0</v>
      </c>
      <c r="P626" s="231"/>
      <c r="Q626" s="231">
        <f>SUM(Q627:Q635)</f>
        <v>0</v>
      </c>
      <c r="R626" s="231"/>
      <c r="S626" s="231"/>
      <c r="T626" s="232"/>
      <c r="U626" s="226"/>
      <c r="V626" s="226">
        <f>SUM(V627:V635)</f>
        <v>0.18</v>
      </c>
      <c r="W626" s="226"/>
      <c r="X626" s="226"/>
      <c r="AG626" t="s">
        <v>155</v>
      </c>
    </row>
    <row r="627" spans="1:60" ht="22.5" outlineLevel="1" x14ac:dyDescent="0.2">
      <c r="A627" s="233">
        <v>105</v>
      </c>
      <c r="B627" s="234" t="s">
        <v>955</v>
      </c>
      <c r="C627" s="244" t="s">
        <v>956</v>
      </c>
      <c r="D627" s="235" t="s">
        <v>957</v>
      </c>
      <c r="E627" s="236">
        <v>2</v>
      </c>
      <c r="F627" s="237"/>
      <c r="G627" s="238">
        <f>ROUND(E627*F627,2)</f>
        <v>0</v>
      </c>
      <c r="H627" s="237"/>
      <c r="I627" s="238">
        <f>ROUND(E627*H627,2)</f>
        <v>0</v>
      </c>
      <c r="J627" s="237"/>
      <c r="K627" s="238">
        <f>ROUND(E627*J627,2)</f>
        <v>0</v>
      </c>
      <c r="L627" s="238">
        <v>21</v>
      </c>
      <c r="M627" s="238">
        <f>G627*(1+L627/100)</f>
        <v>0</v>
      </c>
      <c r="N627" s="238">
        <v>1E-3</v>
      </c>
      <c r="O627" s="238">
        <f>ROUND(E627*N627,2)</f>
        <v>0</v>
      </c>
      <c r="P627" s="238">
        <v>0</v>
      </c>
      <c r="Q627" s="238">
        <f>ROUND(E627*P627,2)</f>
        <v>0</v>
      </c>
      <c r="R627" s="238" t="s">
        <v>678</v>
      </c>
      <c r="S627" s="238" t="s">
        <v>159</v>
      </c>
      <c r="T627" s="239" t="s">
        <v>159</v>
      </c>
      <c r="U627" s="223">
        <v>4.3999999999999997E-2</v>
      </c>
      <c r="V627" s="223">
        <f>ROUND(E627*U627,2)</f>
        <v>0.09</v>
      </c>
      <c r="W627" s="223"/>
      <c r="X627" s="223" t="s">
        <v>271</v>
      </c>
      <c r="Y627" s="214"/>
      <c r="Z627" s="214"/>
      <c r="AA627" s="214"/>
      <c r="AB627" s="214"/>
      <c r="AC627" s="214"/>
      <c r="AD627" s="214"/>
      <c r="AE627" s="214"/>
      <c r="AF627" s="214"/>
      <c r="AG627" s="214" t="s">
        <v>272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3" t="s">
        <v>958</v>
      </c>
      <c r="D628" s="251"/>
      <c r="E628" s="251"/>
      <c r="F628" s="251"/>
      <c r="G628" s="251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288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4" t="s">
        <v>959</v>
      </c>
      <c r="D629" s="252"/>
      <c r="E629" s="252"/>
      <c r="F629" s="252"/>
      <c r="G629" s="252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210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2589</v>
      </c>
      <c r="D630" s="224"/>
      <c r="E630" s="225">
        <v>1.64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5" t="s">
        <v>2590</v>
      </c>
      <c r="D631" s="224"/>
      <c r="E631" s="225">
        <v>0.36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164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2591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33">
        <v>106</v>
      </c>
      <c r="B633" s="234" t="s">
        <v>963</v>
      </c>
      <c r="C633" s="244" t="s">
        <v>964</v>
      </c>
      <c r="D633" s="235" t="s">
        <v>277</v>
      </c>
      <c r="E633" s="236">
        <v>43.68</v>
      </c>
      <c r="F633" s="237"/>
      <c r="G633" s="238">
        <f>ROUND(E633*F633,2)</f>
        <v>0</v>
      </c>
      <c r="H633" s="237"/>
      <c r="I633" s="238">
        <f>ROUND(E633*H633,2)</f>
        <v>0</v>
      </c>
      <c r="J633" s="237"/>
      <c r="K633" s="238">
        <f>ROUND(E633*J633,2)</f>
        <v>0</v>
      </c>
      <c r="L633" s="238">
        <v>21</v>
      </c>
      <c r="M633" s="238">
        <f>G633*(1+L633/100)</f>
        <v>0</v>
      </c>
      <c r="N633" s="238">
        <v>0</v>
      </c>
      <c r="O633" s="238">
        <f>ROUND(E633*N633,2)</f>
        <v>0</v>
      </c>
      <c r="P633" s="238">
        <v>0</v>
      </c>
      <c r="Q633" s="238">
        <f>ROUND(E633*P633,2)</f>
        <v>0</v>
      </c>
      <c r="R633" s="238" t="s">
        <v>278</v>
      </c>
      <c r="S633" s="238" t="s">
        <v>159</v>
      </c>
      <c r="T633" s="239" t="s">
        <v>159</v>
      </c>
      <c r="U633" s="223">
        <v>2E-3</v>
      </c>
      <c r="V633" s="223">
        <f>ROUND(E633*U633,2)</f>
        <v>0.09</v>
      </c>
      <c r="W633" s="223"/>
      <c r="X633" s="223" t="s">
        <v>271</v>
      </c>
      <c r="Y633" s="214"/>
      <c r="Z633" s="214"/>
      <c r="AA633" s="214"/>
      <c r="AB633" s="214"/>
      <c r="AC633" s="214"/>
      <c r="AD633" s="214"/>
      <c r="AE633" s="214"/>
      <c r="AF633" s="214"/>
      <c r="AG633" s="214" t="s">
        <v>272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2592</v>
      </c>
      <c r="D634" s="224"/>
      <c r="E634" s="225">
        <v>31.98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1788</v>
      </c>
      <c r="D635" s="224"/>
      <c r="E635" s="225">
        <v>11.7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x14ac:dyDescent="0.2">
      <c r="A636" s="227" t="s">
        <v>154</v>
      </c>
      <c r="B636" s="228" t="s">
        <v>105</v>
      </c>
      <c r="C636" s="243" t="s">
        <v>106</v>
      </c>
      <c r="D636" s="229"/>
      <c r="E636" s="230"/>
      <c r="F636" s="231"/>
      <c r="G636" s="231">
        <f>SUMIF(AG637:AG641,"&lt;&gt;NOR",G637:G641)</f>
        <v>0</v>
      </c>
      <c r="H636" s="231"/>
      <c r="I636" s="231">
        <f>SUM(I637:I641)</f>
        <v>0</v>
      </c>
      <c r="J636" s="231"/>
      <c r="K636" s="231">
        <f>SUM(K637:K641)</f>
        <v>0</v>
      </c>
      <c r="L636" s="231"/>
      <c r="M636" s="231">
        <f>SUM(M637:M641)</f>
        <v>0</v>
      </c>
      <c r="N636" s="231"/>
      <c r="O636" s="231">
        <f>SUM(O637:O641)</f>
        <v>0</v>
      </c>
      <c r="P636" s="231"/>
      <c r="Q636" s="231">
        <f>SUM(Q637:Q641)</f>
        <v>0.35</v>
      </c>
      <c r="R636" s="231"/>
      <c r="S636" s="231"/>
      <c r="T636" s="232"/>
      <c r="U636" s="226"/>
      <c r="V636" s="226">
        <f>SUM(V637:V641)</f>
        <v>1.1200000000000001</v>
      </c>
      <c r="W636" s="226"/>
      <c r="X636" s="226"/>
      <c r="AG636" t="s">
        <v>155</v>
      </c>
    </row>
    <row r="637" spans="1:60" outlineLevel="1" x14ac:dyDescent="0.2">
      <c r="A637" s="233">
        <v>107</v>
      </c>
      <c r="B637" s="234" t="s">
        <v>967</v>
      </c>
      <c r="C637" s="244" t="s">
        <v>968</v>
      </c>
      <c r="D637" s="235" t="s">
        <v>293</v>
      </c>
      <c r="E637" s="236">
        <v>0.14249999999999999</v>
      </c>
      <c r="F637" s="237"/>
      <c r="G637" s="238">
        <f>ROUND(E637*F637,2)</f>
        <v>0</v>
      </c>
      <c r="H637" s="237"/>
      <c r="I637" s="238">
        <f>ROUND(E637*H637,2)</f>
        <v>0</v>
      </c>
      <c r="J637" s="237"/>
      <c r="K637" s="238">
        <f>ROUND(E637*J637,2)</f>
        <v>0</v>
      </c>
      <c r="L637" s="238">
        <v>21</v>
      </c>
      <c r="M637" s="238">
        <f>G637*(1+L637/100)</f>
        <v>0</v>
      </c>
      <c r="N637" s="238">
        <v>2.33E-3</v>
      </c>
      <c r="O637" s="238">
        <f>ROUND(E637*N637,2)</f>
        <v>0</v>
      </c>
      <c r="P637" s="238">
        <v>2.4470000000000001</v>
      </c>
      <c r="Q637" s="238">
        <f>ROUND(E637*P637,2)</f>
        <v>0.35</v>
      </c>
      <c r="R637" s="238" t="s">
        <v>678</v>
      </c>
      <c r="S637" s="238" t="s">
        <v>159</v>
      </c>
      <c r="T637" s="239" t="s">
        <v>159</v>
      </c>
      <c r="U637" s="223">
        <v>7.8559999999999999</v>
      </c>
      <c r="V637" s="223">
        <f>ROUND(E637*U637,2)</f>
        <v>1.1200000000000001</v>
      </c>
      <c r="W637" s="223"/>
      <c r="X637" s="223" t="s">
        <v>271</v>
      </c>
      <c r="Y637" s="214"/>
      <c r="Z637" s="214"/>
      <c r="AA637" s="214"/>
      <c r="AB637" s="214"/>
      <c r="AC637" s="214"/>
      <c r="AD637" s="214"/>
      <c r="AE637" s="214"/>
      <c r="AF637" s="214"/>
      <c r="AG637" s="214" t="s">
        <v>272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3" t="s">
        <v>969</v>
      </c>
      <c r="D638" s="251"/>
      <c r="E638" s="251"/>
      <c r="F638" s="251"/>
      <c r="G638" s="251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288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40" t="str">
        <f>C638</f>
        <v>s naložením vybouraných hmot a suti na dopravní prostředek nebo s odklizením na hromady do vzdálenosti 20 m</v>
      </c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4" t="s">
        <v>970</v>
      </c>
      <c r="D639" s="252"/>
      <c r="E639" s="252"/>
      <c r="F639" s="252"/>
      <c r="G639" s="252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210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40" t="str">
        <f>C639</f>
        <v>Včetně bourání geotextilií, výplně otvorů tvárnic, drenáží, trubek a dilatačních prvků apod. zabudovaných v bouraných konstrukcích.</v>
      </c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5" t="s">
        <v>2080</v>
      </c>
      <c r="D640" s="224"/>
      <c r="E640" s="225">
        <v>0.04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164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2593</v>
      </c>
      <c r="D641" s="224"/>
      <c r="E641" s="225">
        <v>0.10249999999999999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164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x14ac:dyDescent="0.2">
      <c r="A642" s="227" t="s">
        <v>154</v>
      </c>
      <c r="B642" s="228" t="s">
        <v>107</v>
      </c>
      <c r="C642" s="243" t="s">
        <v>108</v>
      </c>
      <c r="D642" s="229"/>
      <c r="E642" s="230"/>
      <c r="F642" s="231"/>
      <c r="G642" s="231">
        <f>SUMIF(AG643:AG756,"&lt;&gt;NOR",G643:G756)</f>
        <v>0</v>
      </c>
      <c r="H642" s="231"/>
      <c r="I642" s="231">
        <f>SUM(I643:I756)</f>
        <v>0</v>
      </c>
      <c r="J642" s="231"/>
      <c r="K642" s="231">
        <f>SUM(K643:K756)</f>
        <v>0</v>
      </c>
      <c r="L642" s="231"/>
      <c r="M642" s="231">
        <f>SUM(M643:M756)</f>
        <v>0</v>
      </c>
      <c r="N642" s="231"/>
      <c r="O642" s="231">
        <f>SUM(O643:O756)</f>
        <v>0</v>
      </c>
      <c r="P642" s="231"/>
      <c r="Q642" s="231">
        <f>SUM(Q643:Q756)</f>
        <v>0</v>
      </c>
      <c r="R642" s="231"/>
      <c r="S642" s="231"/>
      <c r="T642" s="232"/>
      <c r="U642" s="226"/>
      <c r="V642" s="226">
        <f>SUM(V643:V756)</f>
        <v>1.1000000000000001</v>
      </c>
      <c r="W642" s="226"/>
      <c r="X642" s="226"/>
      <c r="AG642" t="s">
        <v>155</v>
      </c>
    </row>
    <row r="643" spans="1:60" ht="22.5" outlineLevel="1" x14ac:dyDescent="0.2">
      <c r="A643" s="233">
        <v>108</v>
      </c>
      <c r="B643" s="234" t="s">
        <v>1790</v>
      </c>
      <c r="C643" s="244" t="s">
        <v>1791</v>
      </c>
      <c r="D643" s="235" t="s">
        <v>318</v>
      </c>
      <c r="E643" s="236">
        <v>1.5</v>
      </c>
      <c r="F643" s="237"/>
      <c r="G643" s="238">
        <f>ROUND(E643*F643,2)</f>
        <v>0</v>
      </c>
      <c r="H643" s="237"/>
      <c r="I643" s="238">
        <f>ROUND(E643*H643,2)</f>
        <v>0</v>
      </c>
      <c r="J643" s="237"/>
      <c r="K643" s="238">
        <f>ROUND(E643*J643,2)</f>
        <v>0</v>
      </c>
      <c r="L643" s="238">
        <v>21</v>
      </c>
      <c r="M643" s="238">
        <f>G643*(1+L643/100)</f>
        <v>0</v>
      </c>
      <c r="N643" s="238">
        <v>0</v>
      </c>
      <c r="O643" s="238">
        <f>ROUND(E643*N643,2)</f>
        <v>0</v>
      </c>
      <c r="P643" s="238">
        <v>0</v>
      </c>
      <c r="Q643" s="238">
        <f>ROUND(E643*P643,2)</f>
        <v>0</v>
      </c>
      <c r="R643" s="238" t="s">
        <v>278</v>
      </c>
      <c r="S643" s="238" t="s">
        <v>159</v>
      </c>
      <c r="T643" s="239" t="s">
        <v>159</v>
      </c>
      <c r="U643" s="223">
        <v>0.09</v>
      </c>
      <c r="V643" s="223">
        <f>ROUND(E643*U643,2)</f>
        <v>0.14000000000000001</v>
      </c>
      <c r="W643" s="223"/>
      <c r="X643" s="223" t="s">
        <v>271</v>
      </c>
      <c r="Y643" s="214"/>
      <c r="Z643" s="214"/>
      <c r="AA643" s="214"/>
      <c r="AB643" s="214"/>
      <c r="AC643" s="214"/>
      <c r="AD643" s="214"/>
      <c r="AE643" s="214"/>
      <c r="AF643" s="214"/>
      <c r="AG643" s="214" t="s">
        <v>272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53" t="s">
        <v>1792</v>
      </c>
      <c r="D644" s="251"/>
      <c r="E644" s="251"/>
      <c r="F644" s="251"/>
      <c r="G644" s="251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288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40" t="str">
        <f>C644</f>
        <v>krajníků, desek nebo panelů od spojovacího materiálu s odklizením a uložením očištěných hmot a spojovacího materiálu na skládku na vzdálenost do 10 m</v>
      </c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5" t="s">
        <v>1567</v>
      </c>
      <c r="D645" s="224"/>
      <c r="E645" s="225">
        <v>1.5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164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33">
        <v>109</v>
      </c>
      <c r="B646" s="234" t="s">
        <v>1793</v>
      </c>
      <c r="C646" s="244" t="s">
        <v>1794</v>
      </c>
      <c r="D646" s="235" t="s">
        <v>277</v>
      </c>
      <c r="E646" s="236">
        <v>1.35</v>
      </c>
      <c r="F646" s="237"/>
      <c r="G646" s="238">
        <f>ROUND(E646*F646,2)</f>
        <v>0</v>
      </c>
      <c r="H646" s="237"/>
      <c r="I646" s="238">
        <f>ROUND(E646*H646,2)</f>
        <v>0</v>
      </c>
      <c r="J646" s="237"/>
      <c r="K646" s="238">
        <f>ROUND(E646*J646,2)</f>
        <v>0</v>
      </c>
      <c r="L646" s="238">
        <v>21</v>
      </c>
      <c r="M646" s="238">
        <f>G646*(1+L646/100)</f>
        <v>0</v>
      </c>
      <c r="N646" s="238">
        <v>0</v>
      </c>
      <c r="O646" s="238">
        <f>ROUND(E646*N646,2)</f>
        <v>0</v>
      </c>
      <c r="P646" s="238">
        <v>0</v>
      </c>
      <c r="Q646" s="238">
        <f>ROUND(E646*P646,2)</f>
        <v>0</v>
      </c>
      <c r="R646" s="238" t="s">
        <v>278</v>
      </c>
      <c r="S646" s="238" t="s">
        <v>159</v>
      </c>
      <c r="T646" s="239" t="s">
        <v>159</v>
      </c>
      <c r="U646" s="223">
        <v>0.115</v>
      </c>
      <c r="V646" s="223">
        <f>ROUND(E646*U646,2)</f>
        <v>0.16</v>
      </c>
      <c r="W646" s="223"/>
      <c r="X646" s="223" t="s">
        <v>271</v>
      </c>
      <c r="Y646" s="214"/>
      <c r="Z646" s="214"/>
      <c r="AA646" s="214"/>
      <c r="AB646" s="214"/>
      <c r="AC646" s="214"/>
      <c r="AD646" s="214"/>
      <c r="AE646" s="214"/>
      <c r="AF646" s="214"/>
      <c r="AG646" s="214" t="s">
        <v>319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1" x14ac:dyDescent="0.2">
      <c r="A647" s="221"/>
      <c r="B647" s="222"/>
      <c r="C647" s="253" t="s">
        <v>1792</v>
      </c>
      <c r="D647" s="251"/>
      <c r="E647" s="251"/>
      <c r="F647" s="251"/>
      <c r="G647" s="251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288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40" t="str">
        <f>C647</f>
        <v>krajníků, desek nebo panelů od spojovacího materiálu s odklizením a uložením očištěných hmot a spojovacího materiálu na skládku na vzdálenost do 10 m</v>
      </c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45" t="s">
        <v>1547</v>
      </c>
      <c r="D648" s="224"/>
      <c r="E648" s="225">
        <v>1.35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164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3">
        <v>110</v>
      </c>
      <c r="B649" s="234" t="s">
        <v>973</v>
      </c>
      <c r="C649" s="244" t="s">
        <v>974</v>
      </c>
      <c r="D649" s="235" t="s">
        <v>628</v>
      </c>
      <c r="E649" s="236">
        <v>7.5830200000000003</v>
      </c>
      <c r="F649" s="237"/>
      <c r="G649" s="238">
        <f>ROUND(E649*F649,2)</f>
        <v>0</v>
      </c>
      <c r="H649" s="237"/>
      <c r="I649" s="238">
        <f>ROUND(E649*H649,2)</f>
        <v>0</v>
      </c>
      <c r="J649" s="237"/>
      <c r="K649" s="238">
        <f>ROUND(E649*J649,2)</f>
        <v>0</v>
      </c>
      <c r="L649" s="238">
        <v>21</v>
      </c>
      <c r="M649" s="238">
        <f>G649*(1+L649/100)</f>
        <v>0</v>
      </c>
      <c r="N649" s="238">
        <v>0</v>
      </c>
      <c r="O649" s="238">
        <f>ROUND(E649*N649,2)</f>
        <v>0</v>
      </c>
      <c r="P649" s="238">
        <v>0</v>
      </c>
      <c r="Q649" s="238">
        <f>ROUND(E649*P649,2)</f>
        <v>0</v>
      </c>
      <c r="R649" s="238" t="s">
        <v>278</v>
      </c>
      <c r="S649" s="238" t="s">
        <v>159</v>
      </c>
      <c r="T649" s="239" t="s">
        <v>159</v>
      </c>
      <c r="U649" s="223">
        <v>9.9000000000000005E-2</v>
      </c>
      <c r="V649" s="223">
        <f>ROUND(E649*U649,2)</f>
        <v>0.75</v>
      </c>
      <c r="W649" s="223"/>
      <c r="X649" s="223" t="s">
        <v>271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975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3" t="s">
        <v>976</v>
      </c>
      <c r="D650" s="251"/>
      <c r="E650" s="251"/>
      <c r="F650" s="251"/>
      <c r="G650" s="251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288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5" t="s">
        <v>1795</v>
      </c>
      <c r="D651" s="224"/>
      <c r="E651" s="225">
        <v>0.1593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164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1796</v>
      </c>
      <c r="D652" s="224"/>
      <c r="E652" s="225">
        <v>0.29699999999999999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164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1471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2594</v>
      </c>
      <c r="D654" s="224"/>
      <c r="E654" s="225">
        <v>3.4907400000000002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2595</v>
      </c>
      <c r="D655" s="224"/>
      <c r="E655" s="225">
        <v>0.81179999999999997</v>
      </c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1799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1475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164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2596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2597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2598</v>
      </c>
      <c r="D660" s="224"/>
      <c r="E660" s="225">
        <v>0.45100000000000001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290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2599</v>
      </c>
      <c r="D662" s="224"/>
      <c r="E662" s="225">
        <v>0.34133000000000002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1804</v>
      </c>
      <c r="D663" s="224"/>
      <c r="E663" s="225">
        <v>0.12488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45" t="s">
        <v>2600</v>
      </c>
      <c r="D664" s="224"/>
      <c r="E664" s="225">
        <v>6.8269999999999997E-2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5" t="s">
        <v>1806</v>
      </c>
      <c r="D665" s="224"/>
      <c r="E665" s="225">
        <v>2.4979999999999999E-2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2601</v>
      </c>
      <c r="D666" s="224"/>
      <c r="E666" s="225">
        <v>3.4130000000000001E-2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1808</v>
      </c>
      <c r="D667" s="224"/>
      <c r="E667" s="225">
        <v>1.2489999999999999E-2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5" t="s">
        <v>2556</v>
      </c>
      <c r="D668" s="224"/>
      <c r="E668" s="225">
        <v>0.54612000000000005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1746</v>
      </c>
      <c r="D669" s="224"/>
      <c r="E669" s="225">
        <v>0.19980000000000001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1809</v>
      </c>
      <c r="D670" s="224"/>
      <c r="E670" s="225">
        <v>0.2175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5" t="s">
        <v>2085</v>
      </c>
      <c r="D671" s="224"/>
      <c r="E671" s="225">
        <v>9.7879999999999995E-2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2602</v>
      </c>
      <c r="D672" s="224"/>
      <c r="E672" s="225">
        <v>0.25081999999999999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1487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1488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164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1489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2603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2604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5" t="s">
        <v>2605</v>
      </c>
      <c r="D678" s="224"/>
      <c r="E678" s="225">
        <v>0.19800000000000001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45" t="s">
        <v>2606</v>
      </c>
      <c r="D679" s="224"/>
      <c r="E679" s="225">
        <v>0.127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2607</v>
      </c>
      <c r="D680" s="224"/>
      <c r="E680" s="225">
        <v>0.13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2608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164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2609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33">
        <v>111</v>
      </c>
      <c r="B683" s="234" t="s">
        <v>1006</v>
      </c>
      <c r="C683" s="244" t="s">
        <v>1007</v>
      </c>
      <c r="D683" s="235" t="s">
        <v>628</v>
      </c>
      <c r="E683" s="236">
        <v>5.1397199999999996</v>
      </c>
      <c r="F683" s="237"/>
      <c r="G683" s="238">
        <f>ROUND(E683*F683,2)</f>
        <v>0</v>
      </c>
      <c r="H683" s="237"/>
      <c r="I683" s="238">
        <f>ROUND(E683*H683,2)</f>
        <v>0</v>
      </c>
      <c r="J683" s="237"/>
      <c r="K683" s="238">
        <f>ROUND(E683*J683,2)</f>
        <v>0</v>
      </c>
      <c r="L683" s="238">
        <v>21</v>
      </c>
      <c r="M683" s="238">
        <f>G683*(1+L683/100)</f>
        <v>0</v>
      </c>
      <c r="N683" s="238">
        <v>0</v>
      </c>
      <c r="O683" s="238">
        <f>ROUND(E683*N683,2)</f>
        <v>0</v>
      </c>
      <c r="P683" s="238">
        <v>0</v>
      </c>
      <c r="Q683" s="238">
        <f>ROUND(E683*P683,2)</f>
        <v>0</v>
      </c>
      <c r="R683" s="238" t="s">
        <v>1008</v>
      </c>
      <c r="S683" s="238" t="s">
        <v>159</v>
      </c>
      <c r="T683" s="239" t="s">
        <v>159</v>
      </c>
      <c r="U683" s="223">
        <v>0</v>
      </c>
      <c r="V683" s="223">
        <f>ROUND(E683*U683,2)</f>
        <v>0</v>
      </c>
      <c r="W683" s="223"/>
      <c r="X683" s="223" t="s">
        <v>271</v>
      </c>
      <c r="Y683" s="214"/>
      <c r="Z683" s="214"/>
      <c r="AA683" s="214"/>
      <c r="AB683" s="214"/>
      <c r="AC683" s="214"/>
      <c r="AD683" s="214"/>
      <c r="AE683" s="214"/>
      <c r="AF683" s="214"/>
      <c r="AG683" s="214" t="s">
        <v>272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1818</v>
      </c>
      <c r="D684" s="224"/>
      <c r="E684" s="225">
        <v>0.29699999999999999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1498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164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5" t="s">
        <v>2610</v>
      </c>
      <c r="D686" s="224"/>
      <c r="E686" s="225">
        <v>3.4907400000000002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1820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1501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164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5" t="s">
        <v>2611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2599</v>
      </c>
      <c r="D690" s="224"/>
      <c r="E690" s="225">
        <v>0.34133000000000002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1804</v>
      </c>
      <c r="D691" s="224"/>
      <c r="E691" s="225">
        <v>0.12488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5" t="s">
        <v>2600</v>
      </c>
      <c r="D692" s="224"/>
      <c r="E692" s="225">
        <v>6.8269999999999997E-2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5" t="s">
        <v>1806</v>
      </c>
      <c r="D693" s="224"/>
      <c r="E693" s="225">
        <v>2.4979999999999999E-2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5" t="s">
        <v>2601</v>
      </c>
      <c r="D694" s="224"/>
      <c r="E694" s="225">
        <v>3.4130000000000001E-2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5" t="s">
        <v>1808</v>
      </c>
      <c r="D695" s="224"/>
      <c r="E695" s="225">
        <v>1.2489999999999999E-2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5" t="s">
        <v>2556</v>
      </c>
      <c r="D696" s="224"/>
      <c r="E696" s="225">
        <v>0.54612000000000005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5" t="s">
        <v>1746</v>
      </c>
      <c r="D697" s="224"/>
      <c r="E697" s="225">
        <v>0.19980000000000001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164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5" t="s">
        <v>2603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45" t="s">
        <v>2604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33">
        <v>112</v>
      </c>
      <c r="B700" s="234" t="s">
        <v>1015</v>
      </c>
      <c r="C700" s="244" t="s">
        <v>1016</v>
      </c>
      <c r="D700" s="235" t="s">
        <v>628</v>
      </c>
      <c r="E700" s="236">
        <v>0.35589999999999999</v>
      </c>
      <c r="F700" s="237"/>
      <c r="G700" s="238">
        <f>ROUND(E700*F700,2)</f>
        <v>0</v>
      </c>
      <c r="H700" s="237"/>
      <c r="I700" s="238">
        <f>ROUND(E700*H700,2)</f>
        <v>0</v>
      </c>
      <c r="J700" s="237"/>
      <c r="K700" s="238">
        <f>ROUND(E700*J700,2)</f>
        <v>0</v>
      </c>
      <c r="L700" s="238">
        <v>21</v>
      </c>
      <c r="M700" s="238">
        <f>G700*(1+L700/100)</f>
        <v>0</v>
      </c>
      <c r="N700" s="238">
        <v>0</v>
      </c>
      <c r="O700" s="238">
        <f>ROUND(E700*N700,2)</f>
        <v>0</v>
      </c>
      <c r="P700" s="238">
        <v>0</v>
      </c>
      <c r="Q700" s="238">
        <f>ROUND(E700*P700,2)</f>
        <v>0</v>
      </c>
      <c r="R700" s="238" t="s">
        <v>1008</v>
      </c>
      <c r="S700" s="238" t="s">
        <v>159</v>
      </c>
      <c r="T700" s="239" t="s">
        <v>159</v>
      </c>
      <c r="U700" s="223">
        <v>0</v>
      </c>
      <c r="V700" s="223">
        <f>ROUND(E700*U700,2)</f>
        <v>0</v>
      </c>
      <c r="W700" s="223"/>
      <c r="X700" s="223" t="s">
        <v>271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272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2088</v>
      </c>
      <c r="D701" s="224"/>
      <c r="E701" s="225">
        <v>6.8599999999999994E-2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45" t="s">
        <v>2612</v>
      </c>
      <c r="D702" s="224"/>
      <c r="E702" s="225">
        <v>0.17579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164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45" t="s">
        <v>1823</v>
      </c>
      <c r="D703" s="224"/>
      <c r="E703" s="225">
        <v>0.11151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5" t="s">
        <v>1506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1507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45" t="s">
        <v>1508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33">
        <v>113</v>
      </c>
      <c r="B707" s="234" t="s">
        <v>1023</v>
      </c>
      <c r="C707" s="244" t="s">
        <v>1024</v>
      </c>
      <c r="D707" s="235" t="s">
        <v>628</v>
      </c>
      <c r="E707" s="236">
        <v>0.15253</v>
      </c>
      <c r="F707" s="237"/>
      <c r="G707" s="238">
        <f>ROUND(E707*F707,2)</f>
        <v>0</v>
      </c>
      <c r="H707" s="237"/>
      <c r="I707" s="238">
        <f>ROUND(E707*H707,2)</f>
        <v>0</v>
      </c>
      <c r="J707" s="237"/>
      <c r="K707" s="238">
        <f>ROUND(E707*J707,2)</f>
        <v>0</v>
      </c>
      <c r="L707" s="238">
        <v>21</v>
      </c>
      <c r="M707" s="238">
        <f>G707*(1+L707/100)</f>
        <v>0</v>
      </c>
      <c r="N707" s="238">
        <v>0</v>
      </c>
      <c r="O707" s="238">
        <f>ROUND(E707*N707,2)</f>
        <v>0</v>
      </c>
      <c r="P707" s="238">
        <v>0</v>
      </c>
      <c r="Q707" s="238">
        <f>ROUND(E707*P707,2)</f>
        <v>0</v>
      </c>
      <c r="R707" s="238" t="s">
        <v>1008</v>
      </c>
      <c r="S707" s="238" t="s">
        <v>159</v>
      </c>
      <c r="T707" s="239" t="s">
        <v>159</v>
      </c>
      <c r="U707" s="223">
        <v>0</v>
      </c>
      <c r="V707" s="223">
        <f>ROUND(E707*U707,2)</f>
        <v>0</v>
      </c>
      <c r="W707" s="223"/>
      <c r="X707" s="223" t="s">
        <v>271</v>
      </c>
      <c r="Y707" s="214"/>
      <c r="Z707" s="214"/>
      <c r="AA707" s="214"/>
      <c r="AB707" s="214"/>
      <c r="AC707" s="214"/>
      <c r="AD707" s="214"/>
      <c r="AE707" s="214"/>
      <c r="AF707" s="214"/>
      <c r="AG707" s="214" t="s">
        <v>319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45" t="s">
        <v>2090</v>
      </c>
      <c r="D708" s="224"/>
      <c r="E708" s="225">
        <v>2.9399999999999999E-2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45" t="s">
        <v>2613</v>
      </c>
      <c r="D709" s="224"/>
      <c r="E709" s="225">
        <v>7.5340000000000004E-2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164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5" t="s">
        <v>1825</v>
      </c>
      <c r="D710" s="224"/>
      <c r="E710" s="225">
        <v>4.7789999999999999E-2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1512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5" t="s">
        <v>1513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1514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33">
        <v>114</v>
      </c>
      <c r="B714" s="234" t="s">
        <v>1031</v>
      </c>
      <c r="C714" s="244" t="s">
        <v>1032</v>
      </c>
      <c r="D714" s="235" t="s">
        <v>628</v>
      </c>
      <c r="E714" s="236">
        <v>1.0192600000000001</v>
      </c>
      <c r="F714" s="237"/>
      <c r="G714" s="238">
        <f>ROUND(E714*F714,2)</f>
        <v>0</v>
      </c>
      <c r="H714" s="237"/>
      <c r="I714" s="238">
        <f>ROUND(E714*H714,2)</f>
        <v>0</v>
      </c>
      <c r="J714" s="237"/>
      <c r="K714" s="238">
        <f>ROUND(E714*J714,2)</f>
        <v>0</v>
      </c>
      <c r="L714" s="238">
        <v>21</v>
      </c>
      <c r="M714" s="238">
        <f>G714*(1+L714/100)</f>
        <v>0</v>
      </c>
      <c r="N714" s="238">
        <v>0</v>
      </c>
      <c r="O714" s="238">
        <f>ROUND(E714*N714,2)</f>
        <v>0</v>
      </c>
      <c r="P714" s="238">
        <v>0</v>
      </c>
      <c r="Q714" s="238">
        <f>ROUND(E714*P714,2)</f>
        <v>0</v>
      </c>
      <c r="R714" s="238" t="s">
        <v>1008</v>
      </c>
      <c r="S714" s="238" t="s">
        <v>159</v>
      </c>
      <c r="T714" s="239" t="s">
        <v>159</v>
      </c>
      <c r="U714" s="223">
        <v>0</v>
      </c>
      <c r="V714" s="223">
        <f>ROUND(E714*U714,2)</f>
        <v>0</v>
      </c>
      <c r="W714" s="223"/>
      <c r="X714" s="223" t="s">
        <v>271</v>
      </c>
      <c r="Y714" s="214"/>
      <c r="Z714" s="214"/>
      <c r="AA714" s="214"/>
      <c r="AB714" s="214"/>
      <c r="AC714" s="214"/>
      <c r="AD714" s="214"/>
      <c r="AE714" s="214"/>
      <c r="AF714" s="214"/>
      <c r="AG714" s="214" t="s">
        <v>272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45" t="s">
        <v>2614</v>
      </c>
      <c r="D715" s="224"/>
      <c r="E715" s="225">
        <v>0.56825999999999999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2608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164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45" t="s">
        <v>2615</v>
      </c>
      <c r="D717" s="224"/>
      <c r="E717" s="225">
        <v>0.45100000000000001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33">
        <v>115</v>
      </c>
      <c r="B718" s="234" t="s">
        <v>1035</v>
      </c>
      <c r="C718" s="244" t="s">
        <v>1032</v>
      </c>
      <c r="D718" s="235" t="s">
        <v>628</v>
      </c>
      <c r="E718" s="236">
        <v>0.24354000000000001</v>
      </c>
      <c r="F718" s="237"/>
      <c r="G718" s="238">
        <f>ROUND(E718*F718,2)</f>
        <v>0</v>
      </c>
      <c r="H718" s="237"/>
      <c r="I718" s="238">
        <f>ROUND(E718*H718,2)</f>
        <v>0</v>
      </c>
      <c r="J718" s="237"/>
      <c r="K718" s="238">
        <f>ROUND(E718*J718,2)</f>
        <v>0</v>
      </c>
      <c r="L718" s="238">
        <v>21</v>
      </c>
      <c r="M718" s="238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38" t="s">
        <v>1008</v>
      </c>
      <c r="S718" s="238" t="s">
        <v>159</v>
      </c>
      <c r="T718" s="239" t="s">
        <v>159</v>
      </c>
      <c r="U718" s="223">
        <v>0</v>
      </c>
      <c r="V718" s="223">
        <f>ROUND(E718*U718,2)</f>
        <v>0</v>
      </c>
      <c r="W718" s="223"/>
      <c r="X718" s="223" t="s">
        <v>271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319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2616</v>
      </c>
      <c r="D719" s="224"/>
      <c r="E719" s="225">
        <v>0.24354000000000001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5" t="s">
        <v>2609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164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116</v>
      </c>
      <c r="B721" s="234" t="s">
        <v>1037</v>
      </c>
      <c r="C721" s="244" t="s">
        <v>1038</v>
      </c>
      <c r="D721" s="235" t="s">
        <v>628</v>
      </c>
      <c r="E721" s="236">
        <v>1.107E-2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1008</v>
      </c>
      <c r="S721" s="238" t="s">
        <v>159</v>
      </c>
      <c r="T721" s="239" t="s">
        <v>159</v>
      </c>
      <c r="U721" s="223">
        <v>0</v>
      </c>
      <c r="V721" s="223">
        <f>ROUND(E721*U721,2)</f>
        <v>0</v>
      </c>
      <c r="W721" s="223"/>
      <c r="X721" s="223" t="s">
        <v>271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319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2617</v>
      </c>
      <c r="D722" s="224"/>
      <c r="E722" s="225">
        <v>1.107E-2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3">
        <v>117</v>
      </c>
      <c r="B723" s="234" t="s">
        <v>1040</v>
      </c>
      <c r="C723" s="244" t="s">
        <v>1041</v>
      </c>
      <c r="D723" s="235" t="s">
        <v>628</v>
      </c>
      <c r="E723" s="236">
        <v>7.5830200000000003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1042</v>
      </c>
      <c r="S723" s="238" t="s">
        <v>159</v>
      </c>
      <c r="T723" s="239" t="s">
        <v>159</v>
      </c>
      <c r="U723" s="223">
        <v>6.0000000000000001E-3</v>
      </c>
      <c r="V723" s="223">
        <f>ROUND(E723*U723,2)</f>
        <v>0.05</v>
      </c>
      <c r="W723" s="223"/>
      <c r="X723" s="223" t="s">
        <v>271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975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3" t="s">
        <v>1043</v>
      </c>
      <c r="D724" s="251"/>
      <c r="E724" s="251"/>
      <c r="F724" s="251"/>
      <c r="G724" s="251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288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1795</v>
      </c>
      <c r="D725" s="224"/>
      <c r="E725" s="225">
        <v>0.1593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164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5" t="s">
        <v>1796</v>
      </c>
      <c r="D726" s="224"/>
      <c r="E726" s="225">
        <v>0.29699999999999999</v>
      </c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164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45" t="s">
        <v>1471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45" t="s">
        <v>2594</v>
      </c>
      <c r="D728" s="224"/>
      <c r="E728" s="225">
        <v>3.4907400000000002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45" t="s">
        <v>2595</v>
      </c>
      <c r="D729" s="224"/>
      <c r="E729" s="225">
        <v>0.81179999999999997</v>
      </c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45" t="s">
        <v>1799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45" t="s">
        <v>1475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164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45" t="s">
        <v>2596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45" t="s">
        <v>2597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164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5" t="s">
        <v>2598</v>
      </c>
      <c r="D734" s="224"/>
      <c r="E734" s="225">
        <v>0.45100000000000001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164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290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2599</v>
      </c>
      <c r="D736" s="224"/>
      <c r="E736" s="225">
        <v>0.34133000000000002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1804</v>
      </c>
      <c r="D737" s="224"/>
      <c r="E737" s="225">
        <v>0.12488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21"/>
      <c r="B738" s="222"/>
      <c r="C738" s="245" t="s">
        <v>2600</v>
      </c>
      <c r="D738" s="224"/>
      <c r="E738" s="225">
        <v>6.8269999999999997E-2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21"/>
      <c r="B739" s="222"/>
      <c r="C739" s="245" t="s">
        <v>1806</v>
      </c>
      <c r="D739" s="224"/>
      <c r="E739" s="225">
        <v>2.4979999999999999E-2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45" t="s">
        <v>2601</v>
      </c>
      <c r="D740" s="224"/>
      <c r="E740" s="225">
        <v>3.4130000000000001E-2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164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ht="22.5" outlineLevel="1" x14ac:dyDescent="0.2">
      <c r="A741" s="221"/>
      <c r="B741" s="222"/>
      <c r="C741" s="245" t="s">
        <v>1808</v>
      </c>
      <c r="D741" s="224"/>
      <c r="E741" s="225">
        <v>1.2489999999999999E-2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5" t="s">
        <v>2556</v>
      </c>
      <c r="D742" s="224"/>
      <c r="E742" s="225">
        <v>0.54612000000000005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1746</v>
      </c>
      <c r="D743" s="224"/>
      <c r="E743" s="225">
        <v>0.19980000000000001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1809</v>
      </c>
      <c r="D744" s="224"/>
      <c r="E744" s="225">
        <v>0.2175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45" t="s">
        <v>2085</v>
      </c>
      <c r="D745" s="224"/>
      <c r="E745" s="225">
        <v>9.7879999999999995E-2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164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45" t="s">
        <v>2602</v>
      </c>
      <c r="D746" s="224"/>
      <c r="E746" s="225">
        <v>0.25081999999999999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164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45" t="s">
        <v>1487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164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45" t="s">
        <v>1488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45" t="s">
        <v>1489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164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21"/>
      <c r="B750" s="222"/>
      <c r="C750" s="245" t="s">
        <v>2603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164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45" t="s">
        <v>2604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164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45" t="s">
        <v>2605</v>
      </c>
      <c r="D752" s="224"/>
      <c r="E752" s="225">
        <v>0.19800000000000001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164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5" t="s">
        <v>2606</v>
      </c>
      <c r="D753" s="224"/>
      <c r="E753" s="225">
        <v>0.127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164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45" t="s">
        <v>2607</v>
      </c>
      <c r="D754" s="224"/>
      <c r="E754" s="225">
        <v>0.13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164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45" t="s">
        <v>2608</v>
      </c>
      <c r="D755" s="224"/>
      <c r="E755" s="225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45" t="s">
        <v>2609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164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x14ac:dyDescent="0.2">
      <c r="A757" s="227" t="s">
        <v>154</v>
      </c>
      <c r="B757" s="228" t="s">
        <v>109</v>
      </c>
      <c r="C757" s="243" t="s">
        <v>110</v>
      </c>
      <c r="D757" s="229"/>
      <c r="E757" s="230"/>
      <c r="F757" s="231"/>
      <c r="G757" s="231">
        <f>SUMIF(AG758:AG770,"&lt;&gt;NOR",G758:G770)</f>
        <v>0</v>
      </c>
      <c r="H757" s="231"/>
      <c r="I757" s="231">
        <f>SUM(I758:I770)</f>
        <v>0</v>
      </c>
      <c r="J757" s="231"/>
      <c r="K757" s="231">
        <f>SUM(K758:K770)</f>
        <v>0</v>
      </c>
      <c r="L757" s="231"/>
      <c r="M757" s="231">
        <f>SUM(M758:M770)</f>
        <v>0</v>
      </c>
      <c r="N757" s="231"/>
      <c r="O757" s="231">
        <f>SUM(O758:O770)</f>
        <v>0</v>
      </c>
      <c r="P757" s="231"/>
      <c r="Q757" s="231">
        <f>SUM(Q758:Q770)</f>
        <v>0</v>
      </c>
      <c r="R757" s="231"/>
      <c r="S757" s="231"/>
      <c r="T757" s="232"/>
      <c r="U757" s="226"/>
      <c r="V757" s="226">
        <f>SUM(V758:V770)</f>
        <v>26.44</v>
      </c>
      <c r="W757" s="226"/>
      <c r="X757" s="226"/>
      <c r="AG757" t="s">
        <v>155</v>
      </c>
    </row>
    <row r="758" spans="1:60" ht="22.5" outlineLevel="1" x14ac:dyDescent="0.2">
      <c r="A758" s="233">
        <v>118</v>
      </c>
      <c r="B758" s="234" t="s">
        <v>1044</v>
      </c>
      <c r="C758" s="244" t="s">
        <v>1045</v>
      </c>
      <c r="D758" s="235" t="s">
        <v>628</v>
      </c>
      <c r="E758" s="236">
        <v>26.843139999999998</v>
      </c>
      <c r="F758" s="237"/>
      <c r="G758" s="238">
        <f>ROUND(E758*F758,2)</f>
        <v>0</v>
      </c>
      <c r="H758" s="237"/>
      <c r="I758" s="238">
        <f>ROUND(E758*H758,2)</f>
        <v>0</v>
      </c>
      <c r="J758" s="237"/>
      <c r="K758" s="238">
        <f>ROUND(E758*J758,2)</f>
        <v>0</v>
      </c>
      <c r="L758" s="238">
        <v>21</v>
      </c>
      <c r="M758" s="238">
        <f>G758*(1+L758/100)</f>
        <v>0</v>
      </c>
      <c r="N758" s="238">
        <v>0</v>
      </c>
      <c r="O758" s="238">
        <f>ROUND(E758*N758,2)</f>
        <v>0</v>
      </c>
      <c r="P758" s="238">
        <v>0</v>
      </c>
      <c r="Q758" s="238">
        <f>ROUND(E758*P758,2)</f>
        <v>0</v>
      </c>
      <c r="R758" s="238" t="s">
        <v>646</v>
      </c>
      <c r="S758" s="238" t="s">
        <v>159</v>
      </c>
      <c r="T758" s="239" t="s">
        <v>159</v>
      </c>
      <c r="U758" s="223">
        <v>0.21149999999999999</v>
      </c>
      <c r="V758" s="223">
        <f>ROUND(E758*U758,2)</f>
        <v>5.68</v>
      </c>
      <c r="W758" s="223"/>
      <c r="X758" s="223" t="s">
        <v>1046</v>
      </c>
      <c r="Y758" s="214"/>
      <c r="Z758" s="214"/>
      <c r="AA758" s="214"/>
      <c r="AB758" s="214"/>
      <c r="AC758" s="214"/>
      <c r="AD758" s="214"/>
      <c r="AE758" s="214"/>
      <c r="AF758" s="214"/>
      <c r="AG758" s="214" t="s">
        <v>1047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3" t="s">
        <v>1048</v>
      </c>
      <c r="D759" s="251"/>
      <c r="E759" s="251"/>
      <c r="F759" s="251"/>
      <c r="G759" s="251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288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54" t="s">
        <v>1049</v>
      </c>
      <c r="D760" s="252"/>
      <c r="E760" s="252"/>
      <c r="F760" s="252"/>
      <c r="G760" s="252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210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45" t="s">
        <v>1050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164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ht="22.5" outlineLevel="1" x14ac:dyDescent="0.2">
      <c r="A762" s="221"/>
      <c r="B762" s="222"/>
      <c r="C762" s="245" t="s">
        <v>2618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164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45" t="s">
        <v>2619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164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45" t="s">
        <v>2620</v>
      </c>
      <c r="D764" s="224"/>
      <c r="E764" s="225">
        <v>26.843139999999998</v>
      </c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164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ht="33.75" outlineLevel="1" x14ac:dyDescent="0.2">
      <c r="A765" s="233">
        <v>119</v>
      </c>
      <c r="B765" s="234" t="s">
        <v>1055</v>
      </c>
      <c r="C765" s="244" t="s">
        <v>1056</v>
      </c>
      <c r="D765" s="235" t="s">
        <v>628</v>
      </c>
      <c r="E765" s="236">
        <v>26.843139999999998</v>
      </c>
      <c r="F765" s="237"/>
      <c r="G765" s="238">
        <f>ROUND(E765*F765,2)</f>
        <v>0</v>
      </c>
      <c r="H765" s="237"/>
      <c r="I765" s="238">
        <f>ROUND(E765*H765,2)</f>
        <v>0</v>
      </c>
      <c r="J765" s="237"/>
      <c r="K765" s="238">
        <f>ROUND(E765*J765,2)</f>
        <v>0</v>
      </c>
      <c r="L765" s="238">
        <v>21</v>
      </c>
      <c r="M765" s="238">
        <f>G765*(1+L765/100)</f>
        <v>0</v>
      </c>
      <c r="N765" s="238">
        <v>0</v>
      </c>
      <c r="O765" s="238">
        <f>ROUND(E765*N765,2)</f>
        <v>0</v>
      </c>
      <c r="P765" s="238">
        <v>0</v>
      </c>
      <c r="Q765" s="238">
        <f>ROUND(E765*P765,2)</f>
        <v>0</v>
      </c>
      <c r="R765" s="238" t="s">
        <v>646</v>
      </c>
      <c r="S765" s="238" t="s">
        <v>159</v>
      </c>
      <c r="T765" s="239" t="s">
        <v>159</v>
      </c>
      <c r="U765" s="223">
        <v>0.77339999999999998</v>
      </c>
      <c r="V765" s="223">
        <f>ROUND(E765*U765,2)</f>
        <v>20.76</v>
      </c>
      <c r="W765" s="223"/>
      <c r="X765" s="223" t="s">
        <v>1046</v>
      </c>
      <c r="Y765" s="214"/>
      <c r="Z765" s="214"/>
      <c r="AA765" s="214"/>
      <c r="AB765" s="214"/>
      <c r="AC765" s="214"/>
      <c r="AD765" s="214"/>
      <c r="AE765" s="214"/>
      <c r="AF765" s="214"/>
      <c r="AG765" s="214" t="s">
        <v>1047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3" t="s">
        <v>1048</v>
      </c>
      <c r="D766" s="251"/>
      <c r="E766" s="251"/>
      <c r="F766" s="251"/>
      <c r="G766" s="251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288</v>
      </c>
      <c r="AH766" s="214"/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45" t="s">
        <v>1050</v>
      </c>
      <c r="D767" s="224"/>
      <c r="E767" s="225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164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ht="22.5" outlineLevel="1" x14ac:dyDescent="0.2">
      <c r="A768" s="221"/>
      <c r="B768" s="222"/>
      <c r="C768" s="245" t="s">
        <v>2618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164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2619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45" t="s">
        <v>2620</v>
      </c>
      <c r="D770" s="224"/>
      <c r="E770" s="225">
        <v>26.843139999999998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164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x14ac:dyDescent="0.2">
      <c r="A771" s="227" t="s">
        <v>154</v>
      </c>
      <c r="B771" s="228" t="s">
        <v>115</v>
      </c>
      <c r="C771" s="243" t="s">
        <v>116</v>
      </c>
      <c r="D771" s="229"/>
      <c r="E771" s="230"/>
      <c r="F771" s="231"/>
      <c r="G771" s="231">
        <f>SUMIF(AG772:AG788,"&lt;&gt;NOR",G772:G788)</f>
        <v>0</v>
      </c>
      <c r="H771" s="231"/>
      <c r="I771" s="231">
        <f>SUM(I772:I788)</f>
        <v>0</v>
      </c>
      <c r="J771" s="231"/>
      <c r="K771" s="231">
        <f>SUM(K772:K788)</f>
        <v>0</v>
      </c>
      <c r="L771" s="231"/>
      <c r="M771" s="231">
        <f>SUM(M772:M788)</f>
        <v>0</v>
      </c>
      <c r="N771" s="231"/>
      <c r="O771" s="231">
        <f>SUM(O772:O788)</f>
        <v>0.17</v>
      </c>
      <c r="P771" s="231"/>
      <c r="Q771" s="231">
        <f>SUM(Q772:Q788)</f>
        <v>0</v>
      </c>
      <c r="R771" s="231"/>
      <c r="S771" s="231"/>
      <c r="T771" s="232"/>
      <c r="U771" s="226"/>
      <c r="V771" s="226">
        <f>SUM(V772:V788)</f>
        <v>9.509999999999998</v>
      </c>
      <c r="W771" s="226"/>
      <c r="X771" s="226"/>
      <c r="AG771" t="s">
        <v>155</v>
      </c>
    </row>
    <row r="772" spans="1:60" outlineLevel="1" x14ac:dyDescent="0.2">
      <c r="A772" s="233">
        <v>120</v>
      </c>
      <c r="B772" s="234" t="s">
        <v>1061</v>
      </c>
      <c r="C772" s="244" t="s">
        <v>1062</v>
      </c>
      <c r="D772" s="235" t="s">
        <v>318</v>
      </c>
      <c r="E772" s="236">
        <v>7.6</v>
      </c>
      <c r="F772" s="237"/>
      <c r="G772" s="238">
        <f>ROUND(E772*F772,2)</f>
        <v>0</v>
      </c>
      <c r="H772" s="237"/>
      <c r="I772" s="238">
        <f>ROUND(E772*H772,2)</f>
        <v>0</v>
      </c>
      <c r="J772" s="237"/>
      <c r="K772" s="238">
        <f>ROUND(E772*J772,2)</f>
        <v>0</v>
      </c>
      <c r="L772" s="238">
        <v>21</v>
      </c>
      <c r="M772" s="238">
        <f>G772*(1+L772/100)</f>
        <v>0</v>
      </c>
      <c r="N772" s="238">
        <v>2.1940000000000001E-2</v>
      </c>
      <c r="O772" s="238">
        <f>ROUND(E772*N772,2)</f>
        <v>0.17</v>
      </c>
      <c r="P772" s="238">
        <v>0</v>
      </c>
      <c r="Q772" s="238">
        <f>ROUND(E772*P772,2)</f>
        <v>0</v>
      </c>
      <c r="R772" s="238" t="s">
        <v>1063</v>
      </c>
      <c r="S772" s="238" t="s">
        <v>159</v>
      </c>
      <c r="T772" s="239" t="s">
        <v>159</v>
      </c>
      <c r="U772" s="223">
        <v>0.84499999999999997</v>
      </c>
      <c r="V772" s="223">
        <f>ROUND(E772*U772,2)</f>
        <v>6.42</v>
      </c>
      <c r="W772" s="223"/>
      <c r="X772" s="223" t="s">
        <v>271</v>
      </c>
      <c r="Y772" s="214"/>
      <c r="Z772" s="214"/>
      <c r="AA772" s="214"/>
      <c r="AB772" s="214"/>
      <c r="AC772" s="214"/>
      <c r="AD772" s="214"/>
      <c r="AE772" s="214"/>
      <c r="AF772" s="214"/>
      <c r="AG772" s="214" t="s">
        <v>319</v>
      </c>
      <c r="AH772" s="214"/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53" t="s">
        <v>1064</v>
      </c>
      <c r="D773" s="251"/>
      <c r="E773" s="251"/>
      <c r="F773" s="251"/>
      <c r="G773" s="251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288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4" t="s">
        <v>1065</v>
      </c>
      <c r="D774" s="252"/>
      <c r="E774" s="252"/>
      <c r="F774" s="252"/>
      <c r="G774" s="252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210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ht="22.5" outlineLevel="1" x14ac:dyDescent="0.2">
      <c r="A775" s="221"/>
      <c r="B775" s="222"/>
      <c r="C775" s="245" t="s">
        <v>1523</v>
      </c>
      <c r="D775" s="224"/>
      <c r="E775" s="225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164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ht="22.5" outlineLevel="1" x14ac:dyDescent="0.2">
      <c r="A776" s="221"/>
      <c r="B776" s="222"/>
      <c r="C776" s="245" t="s">
        <v>1522</v>
      </c>
      <c r="D776" s="224"/>
      <c r="E776" s="225">
        <v>3.8</v>
      </c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164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22.5" outlineLevel="1" x14ac:dyDescent="0.2">
      <c r="A777" s="221"/>
      <c r="B777" s="222"/>
      <c r="C777" s="245" t="s">
        <v>1522</v>
      </c>
      <c r="D777" s="224"/>
      <c r="E777" s="225">
        <v>3.8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164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33">
        <v>121</v>
      </c>
      <c r="B778" s="234" t="s">
        <v>1069</v>
      </c>
      <c r="C778" s="244" t="s">
        <v>1070</v>
      </c>
      <c r="D778" s="235" t="s">
        <v>318</v>
      </c>
      <c r="E778" s="236">
        <v>7.6</v>
      </c>
      <c r="F778" s="237"/>
      <c r="G778" s="238">
        <f>ROUND(E778*F778,2)</f>
        <v>0</v>
      </c>
      <c r="H778" s="237"/>
      <c r="I778" s="238">
        <f>ROUND(E778*H778,2)</f>
        <v>0</v>
      </c>
      <c r="J778" s="237"/>
      <c r="K778" s="238">
        <f>ROUND(E778*J778,2)</f>
        <v>0</v>
      </c>
      <c r="L778" s="238">
        <v>21</v>
      </c>
      <c r="M778" s="238">
        <f>G778*(1+L778/100)</f>
        <v>0</v>
      </c>
      <c r="N778" s="238">
        <v>0</v>
      </c>
      <c r="O778" s="238">
        <f>ROUND(E778*N778,2)</f>
        <v>0</v>
      </c>
      <c r="P778" s="238">
        <v>0</v>
      </c>
      <c r="Q778" s="238">
        <f>ROUND(E778*P778,2)</f>
        <v>0</v>
      </c>
      <c r="R778" s="238" t="s">
        <v>1063</v>
      </c>
      <c r="S778" s="238" t="s">
        <v>159</v>
      </c>
      <c r="T778" s="239" t="s">
        <v>159</v>
      </c>
      <c r="U778" s="223">
        <v>0.36799999999999999</v>
      </c>
      <c r="V778" s="223">
        <f>ROUND(E778*U778,2)</f>
        <v>2.8</v>
      </c>
      <c r="W778" s="223"/>
      <c r="X778" s="223" t="s">
        <v>271</v>
      </c>
      <c r="Y778" s="214"/>
      <c r="Z778" s="214"/>
      <c r="AA778" s="214"/>
      <c r="AB778" s="214"/>
      <c r="AC778" s="214"/>
      <c r="AD778" s="214"/>
      <c r="AE778" s="214"/>
      <c r="AF778" s="214"/>
      <c r="AG778" s="214" t="s">
        <v>319</v>
      </c>
      <c r="AH778" s="214"/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53" t="s">
        <v>1064</v>
      </c>
      <c r="D779" s="251"/>
      <c r="E779" s="251"/>
      <c r="F779" s="251"/>
      <c r="G779" s="251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288</v>
      </c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54" t="s">
        <v>1071</v>
      </c>
      <c r="D780" s="252"/>
      <c r="E780" s="252"/>
      <c r="F780" s="252"/>
      <c r="G780" s="252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210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45" t="s">
        <v>1523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164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ht="22.5" outlineLevel="1" x14ac:dyDescent="0.2">
      <c r="A782" s="221"/>
      <c r="B782" s="222"/>
      <c r="C782" s="245" t="s">
        <v>1522</v>
      </c>
      <c r="D782" s="224"/>
      <c r="E782" s="225">
        <v>3.8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164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45" t="s">
        <v>1522</v>
      </c>
      <c r="D783" s="224"/>
      <c r="E783" s="225">
        <v>3.8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164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33">
        <v>122</v>
      </c>
      <c r="B784" s="234" t="s">
        <v>1072</v>
      </c>
      <c r="C784" s="244" t="s">
        <v>1073</v>
      </c>
      <c r="D784" s="235" t="s">
        <v>628</v>
      </c>
      <c r="E784" s="236">
        <v>0.16674</v>
      </c>
      <c r="F784" s="237"/>
      <c r="G784" s="238">
        <f>ROUND(E784*F784,2)</f>
        <v>0</v>
      </c>
      <c r="H784" s="237"/>
      <c r="I784" s="238">
        <f>ROUND(E784*H784,2)</f>
        <v>0</v>
      </c>
      <c r="J784" s="237"/>
      <c r="K784" s="238">
        <f>ROUND(E784*J784,2)</f>
        <v>0</v>
      </c>
      <c r="L784" s="238">
        <v>21</v>
      </c>
      <c r="M784" s="238">
        <f>G784*(1+L784/100)</f>
        <v>0</v>
      </c>
      <c r="N784" s="238">
        <v>0</v>
      </c>
      <c r="O784" s="238">
        <f>ROUND(E784*N784,2)</f>
        <v>0</v>
      </c>
      <c r="P784" s="238">
        <v>0</v>
      </c>
      <c r="Q784" s="238">
        <f>ROUND(E784*P784,2)</f>
        <v>0</v>
      </c>
      <c r="R784" s="238" t="s">
        <v>1074</v>
      </c>
      <c r="S784" s="238" t="s">
        <v>159</v>
      </c>
      <c r="T784" s="239" t="s">
        <v>159</v>
      </c>
      <c r="U784" s="223">
        <v>1.7509999999999999</v>
      </c>
      <c r="V784" s="223">
        <f>ROUND(E784*U784,2)</f>
        <v>0.28999999999999998</v>
      </c>
      <c r="W784" s="223"/>
      <c r="X784" s="223" t="s">
        <v>1046</v>
      </c>
      <c r="Y784" s="214"/>
      <c r="Z784" s="214"/>
      <c r="AA784" s="214"/>
      <c r="AB784" s="214"/>
      <c r="AC784" s="214"/>
      <c r="AD784" s="214"/>
      <c r="AE784" s="214"/>
      <c r="AF784" s="214"/>
      <c r="AG784" s="214" t="s">
        <v>1047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3" t="s">
        <v>1075</v>
      </c>
      <c r="D785" s="251"/>
      <c r="E785" s="251"/>
      <c r="F785" s="251"/>
      <c r="G785" s="251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288</v>
      </c>
      <c r="AH785" s="214"/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45" t="s">
        <v>1050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164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45" t="s">
        <v>2621</v>
      </c>
      <c r="D787" s="224"/>
      <c r="E787" s="225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164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45" t="s">
        <v>2096</v>
      </c>
      <c r="D788" s="224"/>
      <c r="E788" s="225">
        <v>0.16674</v>
      </c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164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x14ac:dyDescent="0.2">
      <c r="A789" s="227" t="s">
        <v>154</v>
      </c>
      <c r="B789" s="228" t="s">
        <v>117</v>
      </c>
      <c r="C789" s="243" t="s">
        <v>118</v>
      </c>
      <c r="D789" s="229"/>
      <c r="E789" s="230"/>
      <c r="F789" s="231"/>
      <c r="G789" s="231">
        <f>SUMIF(AG790:AG801,"&lt;&gt;NOR",G790:G801)</f>
        <v>0</v>
      </c>
      <c r="H789" s="231"/>
      <c r="I789" s="231">
        <f>SUM(I790:I801)</f>
        <v>0</v>
      </c>
      <c r="J789" s="231"/>
      <c r="K789" s="231">
        <f>SUM(K790:K801)</f>
        <v>0</v>
      </c>
      <c r="L789" s="231"/>
      <c r="M789" s="231">
        <f>SUM(M790:M801)</f>
        <v>0</v>
      </c>
      <c r="N789" s="231"/>
      <c r="O789" s="231">
        <f>SUM(O790:O801)</f>
        <v>0</v>
      </c>
      <c r="P789" s="231"/>
      <c r="Q789" s="231">
        <f>SUM(Q790:Q801)</f>
        <v>0</v>
      </c>
      <c r="R789" s="231"/>
      <c r="S789" s="231"/>
      <c r="T789" s="232"/>
      <c r="U789" s="226"/>
      <c r="V789" s="226">
        <f>SUM(V790:V801)</f>
        <v>1.23</v>
      </c>
      <c r="W789" s="226"/>
      <c r="X789" s="226"/>
      <c r="AG789" t="s">
        <v>155</v>
      </c>
    </row>
    <row r="790" spans="1:60" outlineLevel="1" x14ac:dyDescent="0.2">
      <c r="A790" s="233">
        <v>123</v>
      </c>
      <c r="B790" s="234" t="s">
        <v>1078</v>
      </c>
      <c r="C790" s="244" t="s">
        <v>1079</v>
      </c>
      <c r="D790" s="235" t="s">
        <v>318</v>
      </c>
      <c r="E790" s="236">
        <v>17</v>
      </c>
      <c r="F790" s="237"/>
      <c r="G790" s="238">
        <f>ROUND(E790*F790,2)</f>
        <v>0</v>
      </c>
      <c r="H790" s="237"/>
      <c r="I790" s="238">
        <f>ROUND(E790*H790,2)</f>
        <v>0</v>
      </c>
      <c r="J790" s="237"/>
      <c r="K790" s="238">
        <f>ROUND(E790*J790,2)</f>
        <v>0</v>
      </c>
      <c r="L790" s="238">
        <v>21</v>
      </c>
      <c r="M790" s="238">
        <f>G790*(1+L790/100)</f>
        <v>0</v>
      </c>
      <c r="N790" s="238">
        <v>0</v>
      </c>
      <c r="O790" s="238">
        <f>ROUND(E790*N790,2)</f>
        <v>0</v>
      </c>
      <c r="P790" s="238">
        <v>0</v>
      </c>
      <c r="Q790" s="238">
        <f>ROUND(E790*P790,2)</f>
        <v>0</v>
      </c>
      <c r="R790" s="238" t="s">
        <v>646</v>
      </c>
      <c r="S790" s="238" t="s">
        <v>159</v>
      </c>
      <c r="T790" s="239" t="s">
        <v>159</v>
      </c>
      <c r="U790" s="223">
        <v>2.5999999999999999E-2</v>
      </c>
      <c r="V790" s="223">
        <f>ROUND(E790*U790,2)</f>
        <v>0.44</v>
      </c>
      <c r="W790" s="223"/>
      <c r="X790" s="223" t="s">
        <v>271</v>
      </c>
      <c r="Y790" s="214"/>
      <c r="Z790" s="214"/>
      <c r="AA790" s="214"/>
      <c r="AB790" s="214"/>
      <c r="AC790" s="214"/>
      <c r="AD790" s="214"/>
      <c r="AE790" s="214"/>
      <c r="AF790" s="214"/>
      <c r="AG790" s="214" t="s">
        <v>319</v>
      </c>
      <c r="AH790" s="214"/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45" t="s">
        <v>2622</v>
      </c>
      <c r="D791" s="224"/>
      <c r="E791" s="225">
        <v>17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164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45" t="s">
        <v>2623</v>
      </c>
      <c r="D792" s="224"/>
      <c r="E792" s="225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164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33">
        <v>124</v>
      </c>
      <c r="B793" s="234" t="s">
        <v>1082</v>
      </c>
      <c r="C793" s="244" t="s">
        <v>1083</v>
      </c>
      <c r="D793" s="235" t="s">
        <v>318</v>
      </c>
      <c r="E793" s="236">
        <v>17</v>
      </c>
      <c r="F793" s="237"/>
      <c r="G793" s="238">
        <f>ROUND(E793*F793,2)</f>
        <v>0</v>
      </c>
      <c r="H793" s="237"/>
      <c r="I793" s="238">
        <f>ROUND(E793*H793,2)</f>
        <v>0</v>
      </c>
      <c r="J793" s="237"/>
      <c r="K793" s="238">
        <f>ROUND(E793*J793,2)</f>
        <v>0</v>
      </c>
      <c r="L793" s="238">
        <v>21</v>
      </c>
      <c r="M793" s="238">
        <f>G793*(1+L793/100)</f>
        <v>0</v>
      </c>
      <c r="N793" s="238">
        <v>0</v>
      </c>
      <c r="O793" s="238">
        <f>ROUND(E793*N793,2)</f>
        <v>0</v>
      </c>
      <c r="P793" s="238">
        <v>0</v>
      </c>
      <c r="Q793" s="238">
        <f>ROUND(E793*P793,2)</f>
        <v>0</v>
      </c>
      <c r="R793" s="238" t="s">
        <v>117</v>
      </c>
      <c r="S793" s="238" t="s">
        <v>159</v>
      </c>
      <c r="T793" s="239" t="s">
        <v>159</v>
      </c>
      <c r="U793" s="223">
        <v>4.6330000000000003E-2</v>
      </c>
      <c r="V793" s="223">
        <f>ROUND(E793*U793,2)</f>
        <v>0.79</v>
      </c>
      <c r="W793" s="223"/>
      <c r="X793" s="223" t="s">
        <v>271</v>
      </c>
      <c r="Y793" s="214"/>
      <c r="Z793" s="214"/>
      <c r="AA793" s="214"/>
      <c r="AB793" s="214"/>
      <c r="AC793" s="214"/>
      <c r="AD793" s="214"/>
      <c r="AE793" s="214"/>
      <c r="AF793" s="214"/>
      <c r="AG793" s="214" t="s">
        <v>319</v>
      </c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2622</v>
      </c>
      <c r="D794" s="224"/>
      <c r="E794" s="225">
        <v>17</v>
      </c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45" t="s">
        <v>2623</v>
      </c>
      <c r="D795" s="224"/>
      <c r="E795" s="225"/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164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33">
        <v>125</v>
      </c>
      <c r="B796" s="234" t="s">
        <v>1084</v>
      </c>
      <c r="C796" s="244" t="s">
        <v>1085</v>
      </c>
      <c r="D796" s="235" t="s">
        <v>318</v>
      </c>
      <c r="E796" s="236">
        <v>18.7</v>
      </c>
      <c r="F796" s="237"/>
      <c r="G796" s="238">
        <f>ROUND(E796*F796,2)</f>
        <v>0</v>
      </c>
      <c r="H796" s="237"/>
      <c r="I796" s="238">
        <f>ROUND(E796*H796,2)</f>
        <v>0</v>
      </c>
      <c r="J796" s="237"/>
      <c r="K796" s="238">
        <f>ROUND(E796*J796,2)</f>
        <v>0</v>
      </c>
      <c r="L796" s="238">
        <v>21</v>
      </c>
      <c r="M796" s="238">
        <f>G796*(1+L796/100)</f>
        <v>0</v>
      </c>
      <c r="N796" s="238">
        <v>0</v>
      </c>
      <c r="O796" s="238">
        <f>ROUND(E796*N796,2)</f>
        <v>0</v>
      </c>
      <c r="P796" s="238">
        <v>0</v>
      </c>
      <c r="Q796" s="238">
        <f>ROUND(E796*P796,2)</f>
        <v>0</v>
      </c>
      <c r="R796" s="238" t="s">
        <v>629</v>
      </c>
      <c r="S796" s="238" t="s">
        <v>159</v>
      </c>
      <c r="T796" s="239" t="s">
        <v>159</v>
      </c>
      <c r="U796" s="223">
        <v>0</v>
      </c>
      <c r="V796" s="223">
        <f>ROUND(E796*U796,2)</f>
        <v>0</v>
      </c>
      <c r="W796" s="223"/>
      <c r="X796" s="223" t="s">
        <v>630</v>
      </c>
      <c r="Y796" s="214"/>
      <c r="Z796" s="214"/>
      <c r="AA796" s="214"/>
      <c r="AB796" s="214"/>
      <c r="AC796" s="214"/>
      <c r="AD796" s="214"/>
      <c r="AE796" s="214"/>
      <c r="AF796" s="214"/>
      <c r="AG796" s="214" t="s">
        <v>658</v>
      </c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45" t="s">
        <v>2624</v>
      </c>
      <c r="D797" s="224"/>
      <c r="E797" s="225">
        <v>18.7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164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45" t="s">
        <v>2625</v>
      </c>
      <c r="D798" s="224"/>
      <c r="E798" s="225"/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164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ht="33.75" outlineLevel="1" x14ac:dyDescent="0.2">
      <c r="A799" s="233">
        <v>126</v>
      </c>
      <c r="B799" s="234" t="s">
        <v>1088</v>
      </c>
      <c r="C799" s="244" t="s">
        <v>1089</v>
      </c>
      <c r="D799" s="235" t="s">
        <v>318</v>
      </c>
      <c r="E799" s="236">
        <v>18.7</v>
      </c>
      <c r="F799" s="237"/>
      <c r="G799" s="238">
        <f>ROUND(E799*F799,2)</f>
        <v>0</v>
      </c>
      <c r="H799" s="237"/>
      <c r="I799" s="238">
        <f>ROUND(E799*H799,2)</f>
        <v>0</v>
      </c>
      <c r="J799" s="237"/>
      <c r="K799" s="238">
        <f>ROUND(E799*J799,2)</f>
        <v>0</v>
      </c>
      <c r="L799" s="238">
        <v>21</v>
      </c>
      <c r="M799" s="238">
        <f>G799*(1+L799/100)</f>
        <v>0</v>
      </c>
      <c r="N799" s="238">
        <v>4.0000000000000003E-5</v>
      </c>
      <c r="O799" s="238">
        <f>ROUND(E799*N799,2)</f>
        <v>0</v>
      </c>
      <c r="P799" s="238">
        <v>0</v>
      </c>
      <c r="Q799" s="238">
        <f>ROUND(E799*P799,2)</f>
        <v>0</v>
      </c>
      <c r="R799" s="238" t="s">
        <v>629</v>
      </c>
      <c r="S799" s="238" t="s">
        <v>159</v>
      </c>
      <c r="T799" s="239" t="s">
        <v>159</v>
      </c>
      <c r="U799" s="223">
        <v>0</v>
      </c>
      <c r="V799" s="223">
        <f>ROUND(E799*U799,2)</f>
        <v>0</v>
      </c>
      <c r="W799" s="223"/>
      <c r="X799" s="223" t="s">
        <v>630</v>
      </c>
      <c r="Y799" s="214"/>
      <c r="Z799" s="214"/>
      <c r="AA799" s="214"/>
      <c r="AB799" s="214"/>
      <c r="AC799" s="214"/>
      <c r="AD799" s="214"/>
      <c r="AE799" s="214"/>
      <c r="AF799" s="214"/>
      <c r="AG799" s="214" t="s">
        <v>658</v>
      </c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45" t="s">
        <v>2626</v>
      </c>
      <c r="D800" s="224"/>
      <c r="E800" s="225">
        <v>18.7</v>
      </c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164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45" t="s">
        <v>2625</v>
      </c>
      <c r="D801" s="224"/>
      <c r="E801" s="225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164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x14ac:dyDescent="0.2">
      <c r="A802" s="227" t="s">
        <v>154</v>
      </c>
      <c r="B802" s="228" t="s">
        <v>119</v>
      </c>
      <c r="C802" s="243" t="s">
        <v>120</v>
      </c>
      <c r="D802" s="229"/>
      <c r="E802" s="230"/>
      <c r="F802" s="231"/>
      <c r="G802" s="231">
        <f>SUMIF(AG803:AG804,"&lt;&gt;NOR",G803:G804)</f>
        <v>0</v>
      </c>
      <c r="H802" s="231"/>
      <c r="I802" s="231">
        <f>SUM(I803:I804)</f>
        <v>0</v>
      </c>
      <c r="J802" s="231"/>
      <c r="K802" s="231">
        <f>SUM(K803:K804)</f>
        <v>0</v>
      </c>
      <c r="L802" s="231"/>
      <c r="M802" s="231">
        <f>SUM(M803:M804)</f>
        <v>0</v>
      </c>
      <c r="N802" s="231"/>
      <c r="O802" s="231">
        <f>SUM(O803:O804)</f>
        <v>0</v>
      </c>
      <c r="P802" s="231"/>
      <c r="Q802" s="231">
        <f>SUM(Q803:Q804)</f>
        <v>0</v>
      </c>
      <c r="R802" s="231"/>
      <c r="S802" s="231"/>
      <c r="T802" s="232"/>
      <c r="U802" s="226"/>
      <c r="V802" s="226">
        <f>SUM(V803:V804)</f>
        <v>0</v>
      </c>
      <c r="W802" s="226"/>
      <c r="X802" s="226"/>
      <c r="AG802" t="s">
        <v>155</v>
      </c>
    </row>
    <row r="803" spans="1:60" outlineLevel="1" x14ac:dyDescent="0.2">
      <c r="A803" s="233">
        <v>127</v>
      </c>
      <c r="B803" s="234" t="s">
        <v>2099</v>
      </c>
      <c r="C803" s="244" t="s">
        <v>2100</v>
      </c>
      <c r="D803" s="235" t="s">
        <v>318</v>
      </c>
      <c r="E803" s="236">
        <v>17</v>
      </c>
      <c r="F803" s="237"/>
      <c r="G803" s="238">
        <f>ROUND(E803*F803,2)</f>
        <v>0</v>
      </c>
      <c r="H803" s="237"/>
      <c r="I803" s="238">
        <f>ROUND(E803*H803,2)</f>
        <v>0</v>
      </c>
      <c r="J803" s="237"/>
      <c r="K803" s="238">
        <f>ROUND(E803*J803,2)</f>
        <v>0</v>
      </c>
      <c r="L803" s="238">
        <v>21</v>
      </c>
      <c r="M803" s="238">
        <f>G803*(1+L803/100)</f>
        <v>0</v>
      </c>
      <c r="N803" s="238">
        <v>0</v>
      </c>
      <c r="O803" s="238">
        <f>ROUND(E803*N803,2)</f>
        <v>0</v>
      </c>
      <c r="P803" s="238">
        <v>0</v>
      </c>
      <c r="Q803" s="238">
        <f>ROUND(E803*P803,2)</f>
        <v>0</v>
      </c>
      <c r="R803" s="238"/>
      <c r="S803" s="238" t="s">
        <v>159</v>
      </c>
      <c r="T803" s="239" t="s">
        <v>159</v>
      </c>
      <c r="U803" s="223">
        <v>0</v>
      </c>
      <c r="V803" s="223">
        <f>ROUND(E803*U803,2)</f>
        <v>0</v>
      </c>
      <c r="W803" s="223"/>
      <c r="X803" s="223" t="s">
        <v>271</v>
      </c>
      <c r="Y803" s="214"/>
      <c r="Z803" s="214"/>
      <c r="AA803" s="214"/>
      <c r="AB803" s="214"/>
      <c r="AC803" s="214"/>
      <c r="AD803" s="214"/>
      <c r="AE803" s="214"/>
      <c r="AF803" s="214"/>
      <c r="AG803" s="214" t="s">
        <v>272</v>
      </c>
      <c r="AH803" s="214"/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45" t="s">
        <v>2627</v>
      </c>
      <c r="D804" s="224"/>
      <c r="E804" s="225">
        <v>17</v>
      </c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164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x14ac:dyDescent="0.2">
      <c r="A805" s="227" t="s">
        <v>154</v>
      </c>
      <c r="B805" s="228" t="s">
        <v>121</v>
      </c>
      <c r="C805" s="243" t="s">
        <v>122</v>
      </c>
      <c r="D805" s="229"/>
      <c r="E805" s="230"/>
      <c r="F805" s="231"/>
      <c r="G805" s="231">
        <f>SUMIF(AG806:AG808,"&lt;&gt;NOR",G806:G808)</f>
        <v>0</v>
      </c>
      <c r="H805" s="231"/>
      <c r="I805" s="231">
        <f>SUM(I806:I808)</f>
        <v>0</v>
      </c>
      <c r="J805" s="231"/>
      <c r="K805" s="231">
        <f>SUM(K806:K808)</f>
        <v>0</v>
      </c>
      <c r="L805" s="231"/>
      <c r="M805" s="231">
        <f>SUM(M806:M808)</f>
        <v>0</v>
      </c>
      <c r="N805" s="231"/>
      <c r="O805" s="231">
        <f>SUM(O806:O808)</f>
        <v>0</v>
      </c>
      <c r="P805" s="231"/>
      <c r="Q805" s="231">
        <f>SUM(Q806:Q808)</f>
        <v>0</v>
      </c>
      <c r="R805" s="231"/>
      <c r="S805" s="231"/>
      <c r="T805" s="232"/>
      <c r="U805" s="226"/>
      <c r="V805" s="226">
        <f>SUM(V806:V808)</f>
        <v>0.35</v>
      </c>
      <c r="W805" s="226"/>
      <c r="X805" s="226"/>
      <c r="AG805" t="s">
        <v>155</v>
      </c>
    </row>
    <row r="806" spans="1:60" outlineLevel="1" x14ac:dyDescent="0.2">
      <c r="A806" s="233">
        <v>128</v>
      </c>
      <c r="B806" s="234" t="s">
        <v>1094</v>
      </c>
      <c r="C806" s="244" t="s">
        <v>1095</v>
      </c>
      <c r="D806" s="235" t="s">
        <v>1096</v>
      </c>
      <c r="E806" s="236">
        <v>8.5000000000000006E-2</v>
      </c>
      <c r="F806" s="237"/>
      <c r="G806" s="238">
        <f>ROUND(E806*F806,2)</f>
        <v>0</v>
      </c>
      <c r="H806" s="237"/>
      <c r="I806" s="238">
        <f>ROUND(E806*H806,2)</f>
        <v>0</v>
      </c>
      <c r="J806" s="237"/>
      <c r="K806" s="238">
        <f>ROUND(E806*J806,2)</f>
        <v>0</v>
      </c>
      <c r="L806" s="238">
        <v>21</v>
      </c>
      <c r="M806" s="238">
        <f>G806*(1+L806/100)</f>
        <v>0</v>
      </c>
      <c r="N806" s="238">
        <v>3.4209999999999997E-2</v>
      </c>
      <c r="O806" s="238">
        <f>ROUND(E806*N806,2)</f>
        <v>0</v>
      </c>
      <c r="P806" s="238">
        <v>0</v>
      </c>
      <c r="Q806" s="238">
        <f>ROUND(E806*P806,2)</f>
        <v>0</v>
      </c>
      <c r="R806" s="238"/>
      <c r="S806" s="238" t="s">
        <v>159</v>
      </c>
      <c r="T806" s="239" t="s">
        <v>159</v>
      </c>
      <c r="U806" s="223">
        <v>4.0999999999999996</v>
      </c>
      <c r="V806" s="223">
        <f>ROUND(E806*U806,2)</f>
        <v>0.35</v>
      </c>
      <c r="W806" s="223"/>
      <c r="X806" s="223" t="s">
        <v>271</v>
      </c>
      <c r="Y806" s="214"/>
      <c r="Z806" s="214"/>
      <c r="AA806" s="214"/>
      <c r="AB806" s="214"/>
      <c r="AC806" s="214"/>
      <c r="AD806" s="214"/>
      <c r="AE806" s="214"/>
      <c r="AF806" s="214"/>
      <c r="AG806" s="214" t="s">
        <v>272</v>
      </c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45" t="s">
        <v>2628</v>
      </c>
      <c r="D807" s="224"/>
      <c r="E807" s="225">
        <v>8.5000000000000006E-2</v>
      </c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164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45" t="s">
        <v>1098</v>
      </c>
      <c r="D808" s="224"/>
      <c r="E808" s="225"/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164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x14ac:dyDescent="0.2">
      <c r="A809" s="227" t="s">
        <v>154</v>
      </c>
      <c r="B809" s="228" t="s">
        <v>123</v>
      </c>
      <c r="C809" s="243" t="s">
        <v>108</v>
      </c>
      <c r="D809" s="229"/>
      <c r="E809" s="230"/>
      <c r="F809" s="231"/>
      <c r="G809" s="231">
        <f>SUMIF(AG810:AG817,"&lt;&gt;NOR",G810:G817)</f>
        <v>0</v>
      </c>
      <c r="H809" s="231"/>
      <c r="I809" s="231">
        <f>SUM(I810:I817)</f>
        <v>0</v>
      </c>
      <c r="J809" s="231"/>
      <c r="K809" s="231">
        <f>SUM(K810:K817)</f>
        <v>0</v>
      </c>
      <c r="L809" s="231"/>
      <c r="M809" s="231">
        <f>SUM(M810:M817)</f>
        <v>0</v>
      </c>
      <c r="N809" s="231"/>
      <c r="O809" s="231">
        <f>SUM(O810:O817)</f>
        <v>0</v>
      </c>
      <c r="P809" s="231"/>
      <c r="Q809" s="231">
        <f>SUM(Q810:Q817)</f>
        <v>0</v>
      </c>
      <c r="R809" s="231"/>
      <c r="S809" s="231"/>
      <c r="T809" s="232"/>
      <c r="U809" s="226"/>
      <c r="V809" s="226">
        <f>SUM(V810:V817)</f>
        <v>7.0000000000000007E-2</v>
      </c>
      <c r="W809" s="226"/>
      <c r="X809" s="226"/>
      <c r="AG809" t="s">
        <v>155</v>
      </c>
    </row>
    <row r="810" spans="1:60" ht="22.5" outlineLevel="1" x14ac:dyDescent="0.2">
      <c r="A810" s="233">
        <v>129</v>
      </c>
      <c r="B810" s="234" t="s">
        <v>1099</v>
      </c>
      <c r="C810" s="244" t="s">
        <v>1100</v>
      </c>
      <c r="D810" s="235" t="s">
        <v>628</v>
      </c>
      <c r="E810" s="236">
        <v>7.3685799999999997</v>
      </c>
      <c r="F810" s="237"/>
      <c r="G810" s="238">
        <f>ROUND(E810*F810,2)</f>
        <v>0</v>
      </c>
      <c r="H810" s="237"/>
      <c r="I810" s="238">
        <f>ROUND(E810*H810,2)</f>
        <v>0</v>
      </c>
      <c r="J810" s="237"/>
      <c r="K810" s="238">
        <f>ROUND(E810*J810,2)</f>
        <v>0</v>
      </c>
      <c r="L810" s="238">
        <v>21</v>
      </c>
      <c r="M810" s="238">
        <f>G810*(1+L810/100)</f>
        <v>0</v>
      </c>
      <c r="N810" s="238">
        <v>0</v>
      </c>
      <c r="O810" s="238">
        <f>ROUND(E810*N810,2)</f>
        <v>0</v>
      </c>
      <c r="P810" s="238">
        <v>0</v>
      </c>
      <c r="Q810" s="238">
        <f>ROUND(E810*P810,2)</f>
        <v>0</v>
      </c>
      <c r="R810" s="238" t="s">
        <v>278</v>
      </c>
      <c r="S810" s="238" t="s">
        <v>159</v>
      </c>
      <c r="T810" s="239" t="s">
        <v>159</v>
      </c>
      <c r="U810" s="223">
        <v>0.01</v>
      </c>
      <c r="V810" s="223">
        <f>ROUND(E810*U810,2)</f>
        <v>7.0000000000000007E-2</v>
      </c>
      <c r="W810" s="223"/>
      <c r="X810" s="223" t="s">
        <v>1101</v>
      </c>
      <c r="Y810" s="214"/>
      <c r="Z810" s="214"/>
      <c r="AA810" s="214"/>
      <c r="AB810" s="214"/>
      <c r="AC810" s="214"/>
      <c r="AD810" s="214"/>
      <c r="AE810" s="214"/>
      <c r="AF810" s="214"/>
      <c r="AG810" s="214" t="s">
        <v>1102</v>
      </c>
      <c r="AH810" s="214"/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45" t="s">
        <v>1103</v>
      </c>
      <c r="D811" s="224"/>
      <c r="E811" s="225"/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164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45" t="s">
        <v>2629</v>
      </c>
      <c r="D812" s="224"/>
      <c r="E812" s="225"/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164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45" t="s">
        <v>2630</v>
      </c>
      <c r="D813" s="224"/>
      <c r="E813" s="225">
        <v>7.3685799999999997</v>
      </c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164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ht="22.5" outlineLevel="1" x14ac:dyDescent="0.2">
      <c r="A814" s="233">
        <v>130</v>
      </c>
      <c r="B814" s="234" t="s">
        <v>1106</v>
      </c>
      <c r="C814" s="244" t="s">
        <v>1107</v>
      </c>
      <c r="D814" s="235" t="s">
        <v>628</v>
      </c>
      <c r="E814" s="236">
        <v>66.3172</v>
      </c>
      <c r="F814" s="237"/>
      <c r="G814" s="238">
        <f>ROUND(E814*F814,2)</f>
        <v>0</v>
      </c>
      <c r="H814" s="237"/>
      <c r="I814" s="238">
        <f>ROUND(E814*H814,2)</f>
        <v>0</v>
      </c>
      <c r="J814" s="237"/>
      <c r="K814" s="238">
        <f>ROUND(E814*J814,2)</f>
        <v>0</v>
      </c>
      <c r="L814" s="238">
        <v>21</v>
      </c>
      <c r="M814" s="238">
        <f>G814*(1+L814/100)</f>
        <v>0</v>
      </c>
      <c r="N814" s="238">
        <v>0</v>
      </c>
      <c r="O814" s="238">
        <f>ROUND(E814*N814,2)</f>
        <v>0</v>
      </c>
      <c r="P814" s="238">
        <v>0</v>
      </c>
      <c r="Q814" s="238">
        <f>ROUND(E814*P814,2)</f>
        <v>0</v>
      </c>
      <c r="R814" s="238" t="s">
        <v>278</v>
      </c>
      <c r="S814" s="238" t="s">
        <v>159</v>
      </c>
      <c r="T814" s="239" t="s">
        <v>159</v>
      </c>
      <c r="U814" s="223">
        <v>0</v>
      </c>
      <c r="V814" s="223">
        <f>ROUND(E814*U814,2)</f>
        <v>0</v>
      </c>
      <c r="W814" s="223"/>
      <c r="X814" s="223" t="s">
        <v>1101</v>
      </c>
      <c r="Y814" s="214"/>
      <c r="Z814" s="214"/>
      <c r="AA814" s="214"/>
      <c r="AB814" s="214"/>
      <c r="AC814" s="214"/>
      <c r="AD814" s="214"/>
      <c r="AE814" s="214"/>
      <c r="AF814" s="214"/>
      <c r="AG814" s="214" t="s">
        <v>1102</v>
      </c>
      <c r="AH814" s="214"/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45" t="s">
        <v>1103</v>
      </c>
      <c r="D815" s="224"/>
      <c r="E815" s="225"/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164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45" t="s">
        <v>2629</v>
      </c>
      <c r="D816" s="224"/>
      <c r="E816" s="225"/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164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45" t="s">
        <v>2631</v>
      </c>
      <c r="D817" s="224"/>
      <c r="E817" s="225">
        <v>66.3172</v>
      </c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164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x14ac:dyDescent="0.2">
      <c r="A818" s="3"/>
      <c r="B818" s="4"/>
      <c r="C818" s="247"/>
      <c r="D818" s="6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AE818">
        <v>15</v>
      </c>
      <c r="AF818">
        <v>21</v>
      </c>
      <c r="AG818" t="s">
        <v>141</v>
      </c>
    </row>
    <row r="819" spans="1:60" x14ac:dyDescent="0.2">
      <c r="A819" s="217"/>
      <c r="B819" s="218" t="s">
        <v>29</v>
      </c>
      <c r="C819" s="248"/>
      <c r="D819" s="219"/>
      <c r="E819" s="220"/>
      <c r="F819" s="220"/>
      <c r="G819" s="242">
        <f>G8+G468+G479+G483+G488+G549+G568+G626+G636+G642+G757+G771+G789+G802+G805+G809</f>
        <v>0</v>
      </c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AE819">
        <f>SUMIF(L7:L817,AE818,G7:G817)</f>
        <v>0</v>
      </c>
      <c r="AF819">
        <f>SUMIF(L7:L817,AF818,G7:G817)</f>
        <v>0</v>
      </c>
      <c r="AG819" t="s">
        <v>263</v>
      </c>
    </row>
    <row r="820" spans="1:60" x14ac:dyDescent="0.2">
      <c r="A820" s="250" t="s">
        <v>1109</v>
      </c>
      <c r="B820" s="250"/>
      <c r="C820" s="247"/>
      <c r="D820" s="6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</row>
    <row r="821" spans="1:60" x14ac:dyDescent="0.2">
      <c r="A821" s="3"/>
      <c r="B821" s="4" t="s">
        <v>1539</v>
      </c>
      <c r="C821" s="247" t="s">
        <v>1540</v>
      </c>
      <c r="D821" s="6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AG821" t="s">
        <v>1112</v>
      </c>
    </row>
    <row r="822" spans="1:60" x14ac:dyDescent="0.2">
      <c r="A822" s="3"/>
      <c r="B822" s="4" t="s">
        <v>1541</v>
      </c>
      <c r="C822" s="247" t="s">
        <v>1114</v>
      </c>
      <c r="D822" s="6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AG822" t="s">
        <v>1115</v>
      </c>
    </row>
    <row r="823" spans="1:60" x14ac:dyDescent="0.2">
      <c r="A823" s="3"/>
      <c r="B823" s="4"/>
      <c r="C823" s="247" t="s">
        <v>1116</v>
      </c>
      <c r="D823" s="6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AG823" t="s">
        <v>1117</v>
      </c>
    </row>
    <row r="824" spans="1:60" x14ac:dyDescent="0.2">
      <c r="A824" s="3"/>
      <c r="B824" s="4"/>
      <c r="C824" s="247"/>
      <c r="D824" s="6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</row>
    <row r="825" spans="1:60" x14ac:dyDescent="0.2">
      <c r="C825" s="249"/>
      <c r="D825" s="10"/>
      <c r="AG825" t="s">
        <v>264</v>
      </c>
    </row>
    <row r="826" spans="1:60" x14ac:dyDescent="0.2">
      <c r="D826" s="10"/>
    </row>
    <row r="827" spans="1:60" x14ac:dyDescent="0.2">
      <c r="D827" s="10"/>
    </row>
    <row r="828" spans="1:60" x14ac:dyDescent="0.2">
      <c r="D828" s="10"/>
    </row>
    <row r="829" spans="1:60" x14ac:dyDescent="0.2">
      <c r="D829" s="10"/>
    </row>
    <row r="830" spans="1:60" x14ac:dyDescent="0.2">
      <c r="D830" s="10"/>
    </row>
    <row r="831" spans="1:60" x14ac:dyDescent="0.2">
      <c r="D831" s="10"/>
    </row>
    <row r="832" spans="1:60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93">
    <mergeCell ref="C773:G773"/>
    <mergeCell ref="C774:G774"/>
    <mergeCell ref="C779:G779"/>
    <mergeCell ref="C780:G780"/>
    <mergeCell ref="C785:G785"/>
    <mergeCell ref="C647:G647"/>
    <mergeCell ref="C650:G650"/>
    <mergeCell ref="C724:G724"/>
    <mergeCell ref="C759:G759"/>
    <mergeCell ref="C760:G760"/>
    <mergeCell ref="C766:G766"/>
    <mergeCell ref="C620:G620"/>
    <mergeCell ref="C628:G628"/>
    <mergeCell ref="C629:G629"/>
    <mergeCell ref="C638:G638"/>
    <mergeCell ref="C639:G639"/>
    <mergeCell ref="C644:G644"/>
    <mergeCell ref="C597:G597"/>
    <mergeCell ref="C602:G602"/>
    <mergeCell ref="C605:G605"/>
    <mergeCell ref="C608:G608"/>
    <mergeCell ref="C612:G612"/>
    <mergeCell ref="C615:G615"/>
    <mergeCell ref="C546:G546"/>
    <mergeCell ref="C547:G547"/>
    <mergeCell ref="C551:G551"/>
    <mergeCell ref="C554:G554"/>
    <mergeCell ref="C557:G557"/>
    <mergeCell ref="C560:G560"/>
    <mergeCell ref="C501:G501"/>
    <mergeCell ref="C512:G512"/>
    <mergeCell ref="C517:G517"/>
    <mergeCell ref="C521:G521"/>
    <mergeCell ref="C524:G524"/>
    <mergeCell ref="C537:G537"/>
    <mergeCell ref="C470:G470"/>
    <mergeCell ref="C473:G473"/>
    <mergeCell ref="C481:G481"/>
    <mergeCell ref="C485:G485"/>
    <mergeCell ref="C490:G490"/>
    <mergeCell ref="C494:G494"/>
    <mergeCell ref="C320:G320"/>
    <mergeCell ref="C369:G369"/>
    <mergeCell ref="C373:G373"/>
    <mergeCell ref="C379:G379"/>
    <mergeCell ref="C390:G390"/>
    <mergeCell ref="C391:G391"/>
    <mergeCell ref="C209:G209"/>
    <mergeCell ref="C251:G251"/>
    <mergeCell ref="C259:G259"/>
    <mergeCell ref="C274:G274"/>
    <mergeCell ref="C284:G284"/>
    <mergeCell ref="C319:G319"/>
    <mergeCell ref="C166:G166"/>
    <mergeCell ref="C169:G169"/>
    <mergeCell ref="C174:G174"/>
    <mergeCell ref="C179:G179"/>
    <mergeCell ref="C182:G182"/>
    <mergeCell ref="C185:G185"/>
    <mergeCell ref="C132:G132"/>
    <mergeCell ref="C139:G139"/>
    <mergeCell ref="C146:G146"/>
    <mergeCell ref="C153:G153"/>
    <mergeCell ref="C160:G160"/>
    <mergeCell ref="C163:G163"/>
    <mergeCell ref="C94:G94"/>
    <mergeCell ref="C97:G97"/>
    <mergeCell ref="C104:G104"/>
    <mergeCell ref="C111:G111"/>
    <mergeCell ref="C118:G118"/>
    <mergeCell ref="C125:G125"/>
    <mergeCell ref="C70:G70"/>
    <mergeCell ref="C73:G73"/>
    <mergeCell ref="C76:G76"/>
    <mergeCell ref="C79:G79"/>
    <mergeCell ref="C85:G85"/>
    <mergeCell ref="C91:G91"/>
    <mergeCell ref="C44:G44"/>
    <mergeCell ref="C54:G54"/>
    <mergeCell ref="C57:G57"/>
    <mergeCell ref="C61:G61"/>
    <mergeCell ref="C64:G64"/>
    <mergeCell ref="C67:G67"/>
    <mergeCell ref="A1:G1"/>
    <mergeCell ref="C2:G2"/>
    <mergeCell ref="C3:G3"/>
    <mergeCell ref="C4:G4"/>
    <mergeCell ref="A820:B820"/>
    <mergeCell ref="C10:G10"/>
    <mergeCell ref="C16:G16"/>
    <mergeCell ref="C27:G27"/>
    <mergeCell ref="C31:G31"/>
    <mergeCell ref="C41:G41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129</v>
      </c>
      <c r="AG3" t="s">
        <v>131</v>
      </c>
    </row>
    <row r="4" spans="1:60" ht="24.95" customHeight="1" x14ac:dyDescent="0.2">
      <c r="A4" s="204" t="s">
        <v>9</v>
      </c>
      <c r="B4" s="205" t="s">
        <v>79</v>
      </c>
      <c r="C4" s="206" t="s">
        <v>80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89</v>
      </c>
      <c r="C8" s="243" t="s">
        <v>90</v>
      </c>
      <c r="D8" s="229"/>
      <c r="E8" s="230"/>
      <c r="F8" s="231"/>
      <c r="G8" s="231">
        <f>SUMIF(AG9:AG470,"&lt;&gt;NOR",G9:G470)</f>
        <v>0</v>
      </c>
      <c r="H8" s="231"/>
      <c r="I8" s="231">
        <f>SUM(I9:I470)</f>
        <v>0</v>
      </c>
      <c r="J8" s="231"/>
      <c r="K8" s="231">
        <f>SUM(K9:K470)</f>
        <v>0</v>
      </c>
      <c r="L8" s="231"/>
      <c r="M8" s="231">
        <f>SUM(M9:M470)</f>
        <v>0</v>
      </c>
      <c r="N8" s="231"/>
      <c r="O8" s="231">
        <f>SUM(O9:O470)</f>
        <v>6.14</v>
      </c>
      <c r="P8" s="231"/>
      <c r="Q8" s="231">
        <f>SUM(Q9:Q470)</f>
        <v>3.7800000000000002</v>
      </c>
      <c r="R8" s="231"/>
      <c r="S8" s="231"/>
      <c r="T8" s="232"/>
      <c r="U8" s="226"/>
      <c r="V8" s="226">
        <f>SUM(V9:V470)</f>
        <v>63.000000000000007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1118</v>
      </c>
      <c r="C9" s="244" t="s">
        <v>1119</v>
      </c>
      <c r="D9" s="235" t="s">
        <v>1120</v>
      </c>
      <c r="E9" s="236">
        <v>5.9000000000000003E-4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306</v>
      </c>
      <c r="S9" s="238" t="s">
        <v>159</v>
      </c>
      <c r="T9" s="239" t="s">
        <v>159</v>
      </c>
      <c r="U9" s="223">
        <v>111</v>
      </c>
      <c r="V9" s="223">
        <f>ROUND(E9*U9,2)</f>
        <v>7.0000000000000007E-2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1121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1542</v>
      </c>
      <c r="D11" s="224"/>
      <c r="E11" s="225">
        <v>1.3999999999999999E-4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45" t="s">
        <v>1123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1124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1543</v>
      </c>
      <c r="D14" s="224"/>
      <c r="E14" s="225">
        <v>4.4999999999999999E-4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1544</v>
      </c>
      <c r="C15" s="244" t="s">
        <v>1545</v>
      </c>
      <c r="D15" s="235" t="s">
        <v>277</v>
      </c>
      <c r="E15" s="236">
        <v>1.35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0.16</v>
      </c>
      <c r="R15" s="238" t="s">
        <v>278</v>
      </c>
      <c r="S15" s="238" t="s">
        <v>159</v>
      </c>
      <c r="T15" s="239" t="s">
        <v>159</v>
      </c>
      <c r="U15" s="223">
        <v>0.16</v>
      </c>
      <c r="V15" s="223">
        <f>ROUND(E15*U15,2)</f>
        <v>0.22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 t="s">
        <v>1546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1547</v>
      </c>
      <c r="D17" s="224"/>
      <c r="E17" s="225">
        <v>1.35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1548</v>
      </c>
      <c r="C18" s="244" t="s">
        <v>1549</v>
      </c>
      <c r="D18" s="235" t="s">
        <v>277</v>
      </c>
      <c r="E18" s="236">
        <v>1.35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0.3</v>
      </c>
      <c r="R18" s="238" t="s">
        <v>278</v>
      </c>
      <c r="S18" s="238" t="s">
        <v>159</v>
      </c>
      <c r="T18" s="239" t="s">
        <v>159</v>
      </c>
      <c r="U18" s="223">
        <v>0.251</v>
      </c>
      <c r="V18" s="223">
        <f>ROUND(E18*U18,2)</f>
        <v>0.34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1550</v>
      </c>
      <c r="D19" s="224"/>
      <c r="E19" s="225">
        <v>1.35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4</v>
      </c>
      <c r="B20" s="234" t="s">
        <v>1126</v>
      </c>
      <c r="C20" s="244" t="s">
        <v>1127</v>
      </c>
      <c r="D20" s="235" t="s">
        <v>277</v>
      </c>
      <c r="E20" s="236">
        <v>1.9350000000000001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0.88</v>
      </c>
      <c r="Q20" s="238">
        <f>ROUND(E20*P20,2)</f>
        <v>1.7</v>
      </c>
      <c r="R20" s="238" t="s">
        <v>278</v>
      </c>
      <c r="S20" s="238" t="s">
        <v>159</v>
      </c>
      <c r="T20" s="239" t="s">
        <v>159</v>
      </c>
      <c r="U20" s="223">
        <v>1.1093500000000001</v>
      </c>
      <c r="V20" s="223">
        <f>ROUND(E20*U20,2)</f>
        <v>2.15</v>
      </c>
      <c r="W20" s="223"/>
      <c r="X20" s="223" t="s">
        <v>271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272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45" t="s">
        <v>1551</v>
      </c>
      <c r="D21" s="224"/>
      <c r="E21" s="225">
        <v>1.9350000000000001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45" t="s">
        <v>1552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3">
        <v>5</v>
      </c>
      <c r="B23" s="234" t="s">
        <v>1130</v>
      </c>
      <c r="C23" s="244" t="s">
        <v>1131</v>
      </c>
      <c r="D23" s="235" t="s">
        <v>277</v>
      </c>
      <c r="E23" s="236">
        <v>1.8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8">
        <v>0</v>
      </c>
      <c r="O23" s="238">
        <f>ROUND(E23*N23,2)</f>
        <v>0</v>
      </c>
      <c r="P23" s="238">
        <v>0.22</v>
      </c>
      <c r="Q23" s="238">
        <f>ROUND(E23*P23,2)</f>
        <v>0.4</v>
      </c>
      <c r="R23" s="238" t="s">
        <v>278</v>
      </c>
      <c r="S23" s="238" t="s">
        <v>159</v>
      </c>
      <c r="T23" s="239" t="s">
        <v>159</v>
      </c>
      <c r="U23" s="223">
        <v>0.375</v>
      </c>
      <c r="V23" s="223">
        <f>ROUND(E23*U23,2)</f>
        <v>0.68</v>
      </c>
      <c r="W23" s="223"/>
      <c r="X23" s="223" t="s">
        <v>271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272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1553</v>
      </c>
      <c r="D24" s="224"/>
      <c r="E24" s="225">
        <v>1.8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1554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33">
        <v>6</v>
      </c>
      <c r="B26" s="234" t="s">
        <v>285</v>
      </c>
      <c r="C26" s="244" t="s">
        <v>286</v>
      </c>
      <c r="D26" s="235" t="s">
        <v>277</v>
      </c>
      <c r="E26" s="236">
        <v>2</v>
      </c>
      <c r="F26" s="237"/>
      <c r="G26" s="238">
        <f>ROUND(E26*F26,2)</f>
        <v>0</v>
      </c>
      <c r="H26" s="237"/>
      <c r="I26" s="238">
        <f>ROUND(E26*H26,2)</f>
        <v>0</v>
      </c>
      <c r="J26" s="237"/>
      <c r="K26" s="238">
        <f>ROUND(E26*J26,2)</f>
        <v>0</v>
      </c>
      <c r="L26" s="238">
        <v>21</v>
      </c>
      <c r="M26" s="238">
        <f>G26*(1+L26/100)</f>
        <v>0</v>
      </c>
      <c r="N26" s="238">
        <v>0</v>
      </c>
      <c r="O26" s="238">
        <f>ROUND(E26*N26,2)</f>
        <v>0</v>
      </c>
      <c r="P26" s="238">
        <v>0.11</v>
      </c>
      <c r="Q26" s="238">
        <f>ROUND(E26*P26,2)</f>
        <v>0.22</v>
      </c>
      <c r="R26" s="238" t="s">
        <v>278</v>
      </c>
      <c r="S26" s="238" t="s">
        <v>159</v>
      </c>
      <c r="T26" s="239" t="s">
        <v>159</v>
      </c>
      <c r="U26" s="223">
        <v>0.08</v>
      </c>
      <c r="V26" s="223">
        <f>ROUND(E26*U26,2)</f>
        <v>0.16</v>
      </c>
      <c r="W26" s="223"/>
      <c r="X26" s="223" t="s">
        <v>271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272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53" t="s">
        <v>287</v>
      </c>
      <c r="D27" s="251"/>
      <c r="E27" s="251"/>
      <c r="F27" s="251"/>
      <c r="G27" s="251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288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40" t="str">
        <f>C27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1555</v>
      </c>
      <c r="D28" s="224"/>
      <c r="E28" s="225">
        <v>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290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3">
        <v>7</v>
      </c>
      <c r="B30" s="234" t="s">
        <v>291</v>
      </c>
      <c r="C30" s="244" t="s">
        <v>292</v>
      </c>
      <c r="D30" s="235" t="s">
        <v>293</v>
      </c>
      <c r="E30" s="236">
        <v>0.45674999999999999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8">
        <v>0</v>
      </c>
      <c r="O30" s="238">
        <f>ROUND(E30*N30,2)</f>
        <v>0</v>
      </c>
      <c r="P30" s="238">
        <v>1.3</v>
      </c>
      <c r="Q30" s="238">
        <f>ROUND(E30*P30,2)</f>
        <v>0.59</v>
      </c>
      <c r="R30" s="238" t="s">
        <v>294</v>
      </c>
      <c r="S30" s="238" t="s">
        <v>159</v>
      </c>
      <c r="T30" s="239" t="s">
        <v>159</v>
      </c>
      <c r="U30" s="223">
        <v>0.51</v>
      </c>
      <c r="V30" s="223">
        <f>ROUND(E30*U30,2)</f>
        <v>0.23</v>
      </c>
      <c r="W30" s="223"/>
      <c r="X30" s="223" t="s">
        <v>271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272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3" t="s">
        <v>295</v>
      </c>
      <c r="D31" s="251"/>
      <c r="E31" s="251"/>
      <c r="F31" s="251"/>
      <c r="G31" s="251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288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1556</v>
      </c>
      <c r="D32" s="224"/>
      <c r="E32" s="225">
        <v>0.09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1557</v>
      </c>
      <c r="D33" s="224"/>
      <c r="E33" s="225">
        <v>6.7500000000000004E-2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1558</v>
      </c>
      <c r="D34" s="224"/>
      <c r="E34" s="225">
        <v>1.7999999999999999E-2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1559</v>
      </c>
      <c r="D35" s="224"/>
      <c r="E35" s="225">
        <v>1.35E-2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1560</v>
      </c>
      <c r="D36" s="224"/>
      <c r="E36" s="225">
        <v>8.9999999999999993E-3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1561</v>
      </c>
      <c r="D37" s="224"/>
      <c r="E37" s="225">
        <v>6.7499999999999999E-3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1562</v>
      </c>
      <c r="D38" s="224"/>
      <c r="E38" s="225">
        <v>0.14399999999999999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1563</v>
      </c>
      <c r="D39" s="224"/>
      <c r="E39" s="225">
        <v>0.108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3">
        <v>8</v>
      </c>
      <c r="B40" s="234" t="s">
        <v>1564</v>
      </c>
      <c r="C40" s="244" t="s">
        <v>1565</v>
      </c>
      <c r="D40" s="235" t="s">
        <v>318</v>
      </c>
      <c r="E40" s="236">
        <v>1.5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0</v>
      </c>
      <c r="O40" s="238">
        <f>ROUND(E40*N40,2)</f>
        <v>0</v>
      </c>
      <c r="P40" s="238">
        <v>0.27</v>
      </c>
      <c r="Q40" s="238">
        <f>ROUND(E40*P40,2)</f>
        <v>0.41</v>
      </c>
      <c r="R40" s="238" t="s">
        <v>278</v>
      </c>
      <c r="S40" s="238" t="s">
        <v>159</v>
      </c>
      <c r="T40" s="239" t="s">
        <v>159</v>
      </c>
      <c r="U40" s="223">
        <v>0.123</v>
      </c>
      <c r="V40" s="223">
        <f>ROUND(E40*U40,2)</f>
        <v>0.18</v>
      </c>
      <c r="W40" s="223"/>
      <c r="X40" s="223" t="s">
        <v>271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272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 t="s">
        <v>1566</v>
      </c>
      <c r="D41" s="251"/>
      <c r="E41" s="251"/>
      <c r="F41" s="251"/>
      <c r="G41" s="251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288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0" t="str">
        <f>C41</f>
        <v>s vybouráním lože, s přemístěním hmot na skládku na vzdálenost do 3 m nebo naložením na dopravní prostředek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1567</v>
      </c>
      <c r="D42" s="224"/>
      <c r="E42" s="225">
        <v>1.5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3">
        <v>9</v>
      </c>
      <c r="B43" s="234" t="s">
        <v>304</v>
      </c>
      <c r="C43" s="244" t="s">
        <v>305</v>
      </c>
      <c r="D43" s="235" t="s">
        <v>293</v>
      </c>
      <c r="E43" s="236">
        <v>1.6834499999999999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306</v>
      </c>
      <c r="S43" s="238" t="s">
        <v>159</v>
      </c>
      <c r="T43" s="239" t="s">
        <v>159</v>
      </c>
      <c r="U43" s="223">
        <v>1.0920000000000001</v>
      </c>
      <c r="V43" s="223">
        <f>ROUND(E43*U43,2)</f>
        <v>1.84</v>
      </c>
      <c r="W43" s="223"/>
      <c r="X43" s="223" t="s">
        <v>271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272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307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2632</v>
      </c>
      <c r="D45" s="224"/>
      <c r="E45" s="225">
        <v>2.0952000000000002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45" t="s">
        <v>1569</v>
      </c>
      <c r="D46" s="224"/>
      <c r="E46" s="225">
        <v>-0.28620000000000001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164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45" t="s">
        <v>1570</v>
      </c>
      <c r="D47" s="224"/>
      <c r="E47" s="225">
        <v>-6.4799999999999996E-2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1146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21"/>
      <c r="B49" s="222"/>
      <c r="C49" s="245" t="s">
        <v>1571</v>
      </c>
      <c r="D49" s="224"/>
      <c r="E49" s="225">
        <v>-6.0749999999999998E-2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5" t="s">
        <v>1148</v>
      </c>
      <c r="D50" s="224"/>
      <c r="E50" s="225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164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1149</v>
      </c>
      <c r="D51" s="224"/>
      <c r="E51" s="225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2633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3">
        <v>10</v>
      </c>
      <c r="B53" s="234" t="s">
        <v>1573</v>
      </c>
      <c r="C53" s="244" t="s">
        <v>1574</v>
      </c>
      <c r="D53" s="235" t="s">
        <v>293</v>
      </c>
      <c r="E53" s="236">
        <v>8.1000000000000003E-2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38" t="s">
        <v>306</v>
      </c>
      <c r="S53" s="238" t="s">
        <v>159</v>
      </c>
      <c r="T53" s="239" t="s">
        <v>159</v>
      </c>
      <c r="U53" s="223">
        <v>0.61199999999999999</v>
      </c>
      <c r="V53" s="223">
        <f>ROUND(E53*U53,2)</f>
        <v>0.05</v>
      </c>
      <c r="W53" s="223"/>
      <c r="X53" s="223" t="s">
        <v>271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319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 t="s">
        <v>1575</v>
      </c>
      <c r="D54" s="251"/>
      <c r="E54" s="251"/>
      <c r="F54" s="251"/>
      <c r="G54" s="251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288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1576</v>
      </c>
      <c r="D55" s="224"/>
      <c r="E55" s="225">
        <v>8.1000000000000003E-2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11</v>
      </c>
      <c r="B56" s="234" t="s">
        <v>316</v>
      </c>
      <c r="C56" s="244" t="s">
        <v>317</v>
      </c>
      <c r="D56" s="235" t="s">
        <v>318</v>
      </c>
      <c r="E56" s="236">
        <v>5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6.9199999999999999E-3</v>
      </c>
      <c r="O56" s="238">
        <f>ROUND(E56*N56,2)</f>
        <v>0.03</v>
      </c>
      <c r="P56" s="238">
        <v>0</v>
      </c>
      <c r="Q56" s="238">
        <f>ROUND(E56*P56,2)</f>
        <v>0</v>
      </c>
      <c r="R56" s="238" t="s">
        <v>306</v>
      </c>
      <c r="S56" s="238" t="s">
        <v>159</v>
      </c>
      <c r="T56" s="239" t="s">
        <v>159</v>
      </c>
      <c r="U56" s="223">
        <v>0.502</v>
      </c>
      <c r="V56" s="223">
        <f>ROUND(E56*U56,2)</f>
        <v>2.5099999999999998</v>
      </c>
      <c r="W56" s="223"/>
      <c r="X56" s="223" t="s">
        <v>271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319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3" t="s">
        <v>320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0" t="str">
        <f>C57</f>
        <v>získané při čerpání, potrubím nebo žlaby. Montáž, demontáž a opotřebení potrubí nebo žlabu a jeho utěsnění po dobu provozu. Včetně nutné podpěrné konstrukce.</v>
      </c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1577</v>
      </c>
      <c r="D58" s="224"/>
      <c r="E58" s="225">
        <v>5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322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164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12</v>
      </c>
      <c r="B60" s="234" t="s">
        <v>323</v>
      </c>
      <c r="C60" s="244" t="s">
        <v>324</v>
      </c>
      <c r="D60" s="235" t="s">
        <v>325</v>
      </c>
      <c r="E60" s="236">
        <v>1.54948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306</v>
      </c>
      <c r="S60" s="238" t="s">
        <v>159</v>
      </c>
      <c r="T60" s="239" t="s">
        <v>159</v>
      </c>
      <c r="U60" s="223">
        <v>0.20300000000000001</v>
      </c>
      <c r="V60" s="223">
        <f>ROUND(E60*U60,2)</f>
        <v>0.31</v>
      </c>
      <c r="W60" s="223"/>
      <c r="X60" s="223" t="s">
        <v>271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272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326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288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od hladiny vody v jímce po výšku roviny proložené osou nejvyššího bodu výtlačného potrubí. Včetně odpadní potrubí v délce do 20 m.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1578</v>
      </c>
      <c r="D62" s="224"/>
      <c r="E62" s="225">
        <v>1.54948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13</v>
      </c>
      <c r="B63" s="234" t="s">
        <v>328</v>
      </c>
      <c r="C63" s="244" t="s">
        <v>329</v>
      </c>
      <c r="D63" s="235" t="s">
        <v>325</v>
      </c>
      <c r="E63" s="236">
        <v>1.9921899999999999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4.0000000000000003E-5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306</v>
      </c>
      <c r="S63" s="238" t="s">
        <v>159</v>
      </c>
      <c r="T63" s="239" t="s">
        <v>159</v>
      </c>
      <c r="U63" s="223">
        <v>0.30299999999999999</v>
      </c>
      <c r="V63" s="223">
        <f>ROUND(E63*U63,2)</f>
        <v>0.6</v>
      </c>
      <c r="W63" s="223"/>
      <c r="X63" s="223" t="s">
        <v>271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272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326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288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od hladiny vody v jímce po výšku roviny proložené osou nejvyššího bodu výtlačného potrubí. Včetně odpadní potrubí v délce do 20 m.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1579</v>
      </c>
      <c r="D65" s="224"/>
      <c r="E65" s="225">
        <v>1.9921899999999999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14</v>
      </c>
      <c r="B66" s="234" t="s">
        <v>331</v>
      </c>
      <c r="C66" s="244" t="s">
        <v>332</v>
      </c>
      <c r="D66" s="235" t="s">
        <v>333</v>
      </c>
      <c r="E66" s="236">
        <v>0.18229000000000001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 t="s">
        <v>306</v>
      </c>
      <c r="S66" s="238" t="s">
        <v>159</v>
      </c>
      <c r="T66" s="239" t="s">
        <v>159</v>
      </c>
      <c r="U66" s="223">
        <v>0</v>
      </c>
      <c r="V66" s="223">
        <f>ROUND(E66*U66,2)</f>
        <v>0</v>
      </c>
      <c r="W66" s="223"/>
      <c r="X66" s="223" t="s">
        <v>271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334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288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1580</v>
      </c>
      <c r="D68" s="224"/>
      <c r="E68" s="225">
        <v>0.18229000000000001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15</v>
      </c>
      <c r="B69" s="234" t="s">
        <v>336</v>
      </c>
      <c r="C69" s="244" t="s">
        <v>337</v>
      </c>
      <c r="D69" s="235" t="s">
        <v>333</v>
      </c>
      <c r="E69" s="236">
        <v>0.23438000000000001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38" t="s">
        <v>306</v>
      </c>
      <c r="S69" s="238" t="s">
        <v>159</v>
      </c>
      <c r="T69" s="239" t="s">
        <v>159</v>
      </c>
      <c r="U69" s="223">
        <v>0</v>
      </c>
      <c r="V69" s="223">
        <f>ROUND(E69*U69,2)</f>
        <v>0</v>
      </c>
      <c r="W69" s="223"/>
      <c r="X69" s="223" t="s">
        <v>271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272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334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288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1581</v>
      </c>
      <c r="D71" s="224"/>
      <c r="E71" s="225">
        <v>0.23438000000000001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3">
        <v>16</v>
      </c>
      <c r="B72" s="234" t="s">
        <v>339</v>
      </c>
      <c r="C72" s="244" t="s">
        <v>340</v>
      </c>
      <c r="D72" s="235" t="s">
        <v>318</v>
      </c>
      <c r="E72" s="236">
        <v>5.7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8.6899999999999998E-3</v>
      </c>
      <c r="O72" s="238">
        <f>ROUND(E72*N72,2)</f>
        <v>0.05</v>
      </c>
      <c r="P72" s="238">
        <v>0</v>
      </c>
      <c r="Q72" s="238">
        <f>ROUND(E72*P72,2)</f>
        <v>0</v>
      </c>
      <c r="R72" s="238" t="s">
        <v>306</v>
      </c>
      <c r="S72" s="238" t="s">
        <v>159</v>
      </c>
      <c r="T72" s="239" t="s">
        <v>159</v>
      </c>
      <c r="U72" s="223">
        <v>0.70299999999999996</v>
      </c>
      <c r="V72" s="223">
        <f>ROUND(E72*U72,2)</f>
        <v>4.01</v>
      </c>
      <c r="W72" s="223"/>
      <c r="X72" s="223" t="s">
        <v>271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272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341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288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1157</v>
      </c>
      <c r="D74" s="224"/>
      <c r="E74" s="225">
        <v>5.7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33">
        <v>17</v>
      </c>
      <c r="B75" s="234" t="s">
        <v>343</v>
      </c>
      <c r="C75" s="244" t="s">
        <v>344</v>
      </c>
      <c r="D75" s="235" t="s">
        <v>318</v>
      </c>
      <c r="E75" s="236">
        <v>1.9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1.2710000000000001E-2</v>
      </c>
      <c r="O75" s="238">
        <f>ROUND(E75*N75,2)</f>
        <v>0.02</v>
      </c>
      <c r="P75" s="238">
        <v>0</v>
      </c>
      <c r="Q75" s="238">
        <f>ROUND(E75*P75,2)</f>
        <v>0</v>
      </c>
      <c r="R75" s="238" t="s">
        <v>306</v>
      </c>
      <c r="S75" s="238" t="s">
        <v>159</v>
      </c>
      <c r="T75" s="239" t="s">
        <v>159</v>
      </c>
      <c r="U75" s="223">
        <v>1.153</v>
      </c>
      <c r="V75" s="223">
        <f>ROUND(E75*U75,2)</f>
        <v>2.19</v>
      </c>
      <c r="W75" s="223"/>
      <c r="X75" s="223" t="s">
        <v>271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272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53" t="s">
        <v>341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288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1156</v>
      </c>
      <c r="D77" s="224"/>
      <c r="E77" s="225">
        <v>1.9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346</v>
      </c>
      <c r="C78" s="244" t="s">
        <v>347</v>
      </c>
      <c r="D78" s="235" t="s">
        <v>318</v>
      </c>
      <c r="E78" s="236">
        <v>7.6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2.478E-2</v>
      </c>
      <c r="O78" s="238">
        <f>ROUND(E78*N78,2)</f>
        <v>0.19</v>
      </c>
      <c r="P78" s="238">
        <v>0</v>
      </c>
      <c r="Q78" s="238">
        <f>ROUND(E78*P78,2)</f>
        <v>0</v>
      </c>
      <c r="R78" s="238" t="s">
        <v>306</v>
      </c>
      <c r="S78" s="238" t="s">
        <v>159</v>
      </c>
      <c r="T78" s="239" t="s">
        <v>159</v>
      </c>
      <c r="U78" s="223">
        <v>0.54700000000000004</v>
      </c>
      <c r="V78" s="223">
        <f>ROUND(E78*U78,2)</f>
        <v>4.16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21"/>
      <c r="B79" s="222"/>
      <c r="C79" s="253" t="s">
        <v>341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2634</v>
      </c>
      <c r="D80" s="224"/>
      <c r="E80" s="225">
        <v>7.6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3">
        <v>19</v>
      </c>
      <c r="B81" s="234" t="s">
        <v>1158</v>
      </c>
      <c r="C81" s="244" t="s">
        <v>1159</v>
      </c>
      <c r="D81" s="235" t="s">
        <v>293</v>
      </c>
      <c r="E81" s="236">
        <v>0.87749999999999995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306</v>
      </c>
      <c r="S81" s="238" t="s">
        <v>159</v>
      </c>
      <c r="T81" s="239" t="s">
        <v>159</v>
      </c>
      <c r="U81" s="223">
        <v>9.7000000000000003E-2</v>
      </c>
      <c r="V81" s="223">
        <f>ROUND(E81*U81,2)</f>
        <v>0.09</v>
      </c>
      <c r="W81" s="223"/>
      <c r="X81" s="223" t="s">
        <v>271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272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3" t="s">
        <v>1160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nebo lesní půdy, s vodorovným přemístěním na hromady v místě upotřebení nebo na dočasné či trvalé skládky se složením</v>
      </c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1582</v>
      </c>
      <c r="D83" s="224"/>
      <c r="E83" s="225">
        <v>0.20250000000000001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5" t="s">
        <v>1162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1163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164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1583</v>
      </c>
      <c r="D86" s="224"/>
      <c r="E86" s="225">
        <v>0.67500000000000004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33">
        <v>20</v>
      </c>
      <c r="B87" s="234" t="s">
        <v>349</v>
      </c>
      <c r="C87" s="244" t="s">
        <v>350</v>
      </c>
      <c r="D87" s="235" t="s">
        <v>293</v>
      </c>
      <c r="E87" s="236">
        <v>8.5968</v>
      </c>
      <c r="F87" s="237"/>
      <c r="G87" s="238">
        <f>ROUND(E87*F87,2)</f>
        <v>0</v>
      </c>
      <c r="H87" s="237"/>
      <c r="I87" s="238">
        <f>ROUND(E87*H87,2)</f>
        <v>0</v>
      </c>
      <c r="J87" s="237"/>
      <c r="K87" s="238">
        <f>ROUND(E87*J87,2)</f>
        <v>0</v>
      </c>
      <c r="L87" s="238">
        <v>21</v>
      </c>
      <c r="M87" s="238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38" t="s">
        <v>306</v>
      </c>
      <c r="S87" s="238" t="s">
        <v>159</v>
      </c>
      <c r="T87" s="239" t="s">
        <v>159</v>
      </c>
      <c r="U87" s="223">
        <v>1.7629999999999999</v>
      </c>
      <c r="V87" s="223">
        <f>ROUND(E87*U87,2)</f>
        <v>15.16</v>
      </c>
      <c r="W87" s="223"/>
      <c r="X87" s="223" t="s">
        <v>271</v>
      </c>
      <c r="Y87" s="214"/>
      <c r="Z87" s="214"/>
      <c r="AA87" s="214"/>
      <c r="AB87" s="214"/>
      <c r="AC87" s="214"/>
      <c r="AD87" s="214"/>
      <c r="AE87" s="214"/>
      <c r="AF87" s="214"/>
      <c r="AG87" s="214" t="s">
        <v>272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3" t="s">
        <v>351</v>
      </c>
      <c r="D88" s="251"/>
      <c r="E88" s="251"/>
      <c r="F88" s="251"/>
      <c r="G88" s="251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288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40" t="str">
        <f>C88</f>
        <v>Příplatek k cenám hloubených vykopávek za ztížení vykopávky v blízkosti podzemního vedení nebo výbušnin pro jakoukoliv třídu horniny.</v>
      </c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5" t="s">
        <v>2635</v>
      </c>
      <c r="D89" s="224"/>
      <c r="E89" s="225">
        <v>2.7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2636</v>
      </c>
      <c r="D90" s="224"/>
      <c r="E90" s="225">
        <v>0.9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2637</v>
      </c>
      <c r="D91" s="224"/>
      <c r="E91" s="225">
        <v>3.6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2638</v>
      </c>
      <c r="D92" s="224"/>
      <c r="E92" s="225">
        <v>1.3968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3">
        <v>21</v>
      </c>
      <c r="B93" s="234" t="s">
        <v>1169</v>
      </c>
      <c r="C93" s="244" t="s">
        <v>1170</v>
      </c>
      <c r="D93" s="235" t="s">
        <v>293</v>
      </c>
      <c r="E93" s="236">
        <v>3.2300000000000002E-2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306</v>
      </c>
      <c r="S93" s="238" t="s">
        <v>159</v>
      </c>
      <c r="T93" s="239" t="s">
        <v>159</v>
      </c>
      <c r="U93" s="223">
        <v>0.18</v>
      </c>
      <c r="V93" s="223">
        <f>ROUND(E93*U93,2)</f>
        <v>0.01</v>
      </c>
      <c r="W93" s="223"/>
      <c r="X93" s="223" t="s">
        <v>271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272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358</v>
      </c>
      <c r="D94" s="251"/>
      <c r="E94" s="251"/>
      <c r="F94" s="251"/>
      <c r="G94" s="251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288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0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2639</v>
      </c>
      <c r="D95" s="224"/>
      <c r="E95" s="225">
        <v>3.2300000000000002E-2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3">
        <v>22</v>
      </c>
      <c r="B96" s="234" t="s">
        <v>1172</v>
      </c>
      <c r="C96" s="244" t="s">
        <v>1173</v>
      </c>
      <c r="D96" s="235" t="s">
        <v>293</v>
      </c>
      <c r="E96" s="236">
        <v>3.2300000000000002E-2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306</v>
      </c>
      <c r="S96" s="238" t="s">
        <v>159</v>
      </c>
      <c r="T96" s="239" t="s">
        <v>159</v>
      </c>
      <c r="U96" s="223">
        <v>0.28999999999999998</v>
      </c>
      <c r="V96" s="223">
        <f>ROUND(E96*U96,2)</f>
        <v>0.01</v>
      </c>
      <c r="W96" s="223"/>
      <c r="X96" s="223" t="s">
        <v>271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319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53" t="s">
        <v>358</v>
      </c>
      <c r="D97" s="251"/>
      <c r="E97" s="251"/>
      <c r="F97" s="251"/>
      <c r="G97" s="251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288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0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2639</v>
      </c>
      <c r="D98" s="224"/>
      <c r="E98" s="225">
        <v>3.2300000000000002E-2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33">
        <v>23</v>
      </c>
      <c r="B99" s="234" t="s">
        <v>1174</v>
      </c>
      <c r="C99" s="244" t="s">
        <v>1175</v>
      </c>
      <c r="D99" s="235" t="s">
        <v>293</v>
      </c>
      <c r="E99" s="236">
        <v>2.5630199999999999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306</v>
      </c>
      <c r="S99" s="238" t="s">
        <v>159</v>
      </c>
      <c r="T99" s="239" t="s">
        <v>159</v>
      </c>
      <c r="U99" s="223">
        <v>0.2</v>
      </c>
      <c r="V99" s="223">
        <f>ROUND(E99*U99,2)</f>
        <v>0.51</v>
      </c>
      <c r="W99" s="223"/>
      <c r="X99" s="223" t="s">
        <v>271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272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53" t="s">
        <v>358</v>
      </c>
      <c r="D100" s="251"/>
      <c r="E100" s="251"/>
      <c r="F100" s="251"/>
      <c r="G100" s="251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288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0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45" t="s">
        <v>2640</v>
      </c>
      <c r="D101" s="224"/>
      <c r="E101" s="225">
        <v>3.1978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1590</v>
      </c>
      <c r="D102" s="224"/>
      <c r="E102" s="225">
        <v>-0.44123000000000001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1591</v>
      </c>
      <c r="D103" s="224"/>
      <c r="E103" s="225">
        <v>-9.9900000000000003E-2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164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1179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164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1592</v>
      </c>
      <c r="D105" s="224"/>
      <c r="E105" s="225">
        <v>-9.3659999999999993E-2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3">
        <v>24</v>
      </c>
      <c r="B106" s="234" t="s">
        <v>369</v>
      </c>
      <c r="C106" s="244" t="s">
        <v>370</v>
      </c>
      <c r="D106" s="235" t="s">
        <v>293</v>
      </c>
      <c r="E106" s="236">
        <v>2.5630199999999999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306</v>
      </c>
      <c r="S106" s="238" t="s">
        <v>159</v>
      </c>
      <c r="T106" s="239" t="s">
        <v>159</v>
      </c>
      <c r="U106" s="223">
        <v>8.4000000000000005E-2</v>
      </c>
      <c r="V106" s="223">
        <f>ROUND(E106*U106,2)</f>
        <v>0.22</v>
      </c>
      <c r="W106" s="223"/>
      <c r="X106" s="223" t="s">
        <v>271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272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53" t="s">
        <v>358</v>
      </c>
      <c r="D107" s="251"/>
      <c r="E107" s="251"/>
      <c r="F107" s="251"/>
      <c r="G107" s="251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288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0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2641</v>
      </c>
      <c r="D108" s="224"/>
      <c r="E108" s="225">
        <v>3.1978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1594</v>
      </c>
      <c r="D109" s="224"/>
      <c r="E109" s="225">
        <v>-0.44123000000000001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1595</v>
      </c>
      <c r="D110" s="224"/>
      <c r="E110" s="225">
        <v>-9.9900000000000003E-2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164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1184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164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1596</v>
      </c>
      <c r="D112" s="224"/>
      <c r="E112" s="225">
        <v>-9.3659999999999993E-2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33">
        <v>25</v>
      </c>
      <c r="B113" s="234" t="s">
        <v>1186</v>
      </c>
      <c r="C113" s="244" t="s">
        <v>1187</v>
      </c>
      <c r="D113" s="235" t="s">
        <v>293</v>
      </c>
      <c r="E113" s="236">
        <v>2.5630199999999999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306</v>
      </c>
      <c r="S113" s="238" t="s">
        <v>159</v>
      </c>
      <c r="T113" s="239" t="s">
        <v>159</v>
      </c>
      <c r="U113" s="223">
        <v>0.54</v>
      </c>
      <c r="V113" s="223">
        <f>ROUND(E113*U113,2)</f>
        <v>1.38</v>
      </c>
      <c r="W113" s="223"/>
      <c r="X113" s="223" t="s">
        <v>271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319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53" t="s">
        <v>358</v>
      </c>
      <c r="D114" s="251"/>
      <c r="E114" s="251"/>
      <c r="F114" s="251"/>
      <c r="G114" s="251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288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0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ht="22.5" outlineLevel="1" x14ac:dyDescent="0.2">
      <c r="A115" s="221"/>
      <c r="B115" s="222"/>
      <c r="C115" s="245" t="s">
        <v>2640</v>
      </c>
      <c r="D115" s="224"/>
      <c r="E115" s="225">
        <v>3.1978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1590</v>
      </c>
      <c r="D116" s="224"/>
      <c r="E116" s="225">
        <v>-0.44123000000000001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1591</v>
      </c>
      <c r="D117" s="224"/>
      <c r="E117" s="225">
        <v>-9.9900000000000003E-2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164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1179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21"/>
      <c r="B119" s="222"/>
      <c r="C119" s="245" t="s">
        <v>1592</v>
      </c>
      <c r="D119" s="224"/>
      <c r="E119" s="225">
        <v>-9.3659999999999993E-2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33">
        <v>26</v>
      </c>
      <c r="B120" s="234" t="s">
        <v>1188</v>
      </c>
      <c r="C120" s="244" t="s">
        <v>1189</v>
      </c>
      <c r="D120" s="235" t="s">
        <v>293</v>
      </c>
      <c r="E120" s="236">
        <v>0.56115000000000004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306</v>
      </c>
      <c r="S120" s="238" t="s">
        <v>159</v>
      </c>
      <c r="T120" s="239" t="s">
        <v>159</v>
      </c>
      <c r="U120" s="223">
        <v>0.35</v>
      </c>
      <c r="V120" s="223">
        <f>ROUND(E120*U120,2)</f>
        <v>0.2</v>
      </c>
      <c r="W120" s="223"/>
      <c r="X120" s="223" t="s">
        <v>271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272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53" t="s">
        <v>358</v>
      </c>
      <c r="D121" s="251"/>
      <c r="E121" s="251"/>
      <c r="F121" s="251"/>
      <c r="G121" s="251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288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0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2642</v>
      </c>
      <c r="D122" s="224"/>
      <c r="E122" s="225">
        <v>0.69840000000000002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5" t="s">
        <v>1598</v>
      </c>
      <c r="D123" s="224"/>
      <c r="E123" s="225">
        <v>-9.5399999999999999E-2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1599</v>
      </c>
      <c r="D124" s="224"/>
      <c r="E124" s="225">
        <v>-2.1600000000000001E-2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164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1193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45" t="s">
        <v>1600</v>
      </c>
      <c r="D126" s="224"/>
      <c r="E126" s="225">
        <v>-2.0250000000000001E-2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33">
        <v>27</v>
      </c>
      <c r="B127" s="234" t="s">
        <v>385</v>
      </c>
      <c r="C127" s="244" t="s">
        <v>386</v>
      </c>
      <c r="D127" s="235" t="s">
        <v>293</v>
      </c>
      <c r="E127" s="236">
        <v>0.56115000000000004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306</v>
      </c>
      <c r="S127" s="238" t="s">
        <v>159</v>
      </c>
      <c r="T127" s="239" t="s">
        <v>159</v>
      </c>
      <c r="U127" s="223">
        <v>0.14829999999999999</v>
      </c>
      <c r="V127" s="223">
        <f>ROUND(E127*U127,2)</f>
        <v>0.08</v>
      </c>
      <c r="W127" s="223"/>
      <c r="X127" s="223" t="s">
        <v>271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272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1" x14ac:dyDescent="0.2">
      <c r="A128" s="221"/>
      <c r="B128" s="222"/>
      <c r="C128" s="253" t="s">
        <v>358</v>
      </c>
      <c r="D128" s="251"/>
      <c r="E128" s="251"/>
      <c r="F128" s="251"/>
      <c r="G128" s="251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288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0" t="str">
        <f>C128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2643</v>
      </c>
      <c r="D129" s="224"/>
      <c r="E129" s="225">
        <v>0.69840000000000002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1602</v>
      </c>
      <c r="D130" s="224"/>
      <c r="E130" s="225">
        <v>-9.5399999999999999E-2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1603</v>
      </c>
      <c r="D131" s="224"/>
      <c r="E131" s="225">
        <v>-2.1600000000000001E-2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164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1198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164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1604</v>
      </c>
      <c r="D133" s="224"/>
      <c r="E133" s="225">
        <v>-2.0250000000000001E-2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33">
        <v>28</v>
      </c>
      <c r="B134" s="234" t="s">
        <v>1200</v>
      </c>
      <c r="C134" s="244" t="s">
        <v>1201</v>
      </c>
      <c r="D134" s="235" t="s">
        <v>293</v>
      </c>
      <c r="E134" s="236">
        <v>0.56115000000000004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38" t="s">
        <v>306</v>
      </c>
      <c r="S134" s="238" t="s">
        <v>159</v>
      </c>
      <c r="T134" s="239" t="s">
        <v>159</v>
      </c>
      <c r="U134" s="223">
        <v>0.9</v>
      </c>
      <c r="V134" s="223">
        <f>ROUND(E134*U134,2)</f>
        <v>0.51</v>
      </c>
      <c r="W134" s="223"/>
      <c r="X134" s="223" t="s">
        <v>271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319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33.75" outlineLevel="1" x14ac:dyDescent="0.2">
      <c r="A135" s="221"/>
      <c r="B135" s="222"/>
      <c r="C135" s="253" t="s">
        <v>358</v>
      </c>
      <c r="D135" s="251"/>
      <c r="E135" s="251"/>
      <c r="F135" s="251"/>
      <c r="G135" s="251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288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0" t="str">
        <f>C135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2642</v>
      </c>
      <c r="D136" s="224"/>
      <c r="E136" s="225">
        <v>0.69840000000000002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45" t="s">
        <v>1598</v>
      </c>
      <c r="D137" s="224"/>
      <c r="E137" s="225">
        <v>-9.5399999999999999E-2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1599</v>
      </c>
      <c r="D138" s="224"/>
      <c r="E138" s="225">
        <v>-2.1600000000000001E-2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164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1193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164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21"/>
      <c r="B140" s="222"/>
      <c r="C140" s="245" t="s">
        <v>1600</v>
      </c>
      <c r="D140" s="224"/>
      <c r="E140" s="225">
        <v>-2.0250000000000001E-2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33">
        <v>29</v>
      </c>
      <c r="B141" s="234" t="s">
        <v>394</v>
      </c>
      <c r="C141" s="244" t="s">
        <v>395</v>
      </c>
      <c r="D141" s="235" t="s">
        <v>293</v>
      </c>
      <c r="E141" s="236">
        <v>1.6834499999999999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8">
        <v>0</v>
      </c>
      <c r="O141" s="238">
        <f>ROUND(E141*N141,2)</f>
        <v>0</v>
      </c>
      <c r="P141" s="238">
        <v>0</v>
      </c>
      <c r="Q141" s="238">
        <f>ROUND(E141*P141,2)</f>
        <v>0</v>
      </c>
      <c r="R141" s="238" t="s">
        <v>306</v>
      </c>
      <c r="S141" s="238" t="s">
        <v>159</v>
      </c>
      <c r="T141" s="239" t="s">
        <v>159</v>
      </c>
      <c r="U141" s="223">
        <v>0.53</v>
      </c>
      <c r="V141" s="223">
        <f>ROUND(E141*U141,2)</f>
        <v>0.89</v>
      </c>
      <c r="W141" s="223"/>
      <c r="X141" s="223" t="s">
        <v>271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272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33.75" outlineLevel="1" x14ac:dyDescent="0.2">
      <c r="A142" s="221"/>
      <c r="B142" s="222"/>
      <c r="C142" s="253" t="s">
        <v>358</v>
      </c>
      <c r="D142" s="251"/>
      <c r="E142" s="251"/>
      <c r="F142" s="251"/>
      <c r="G142" s="251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288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40" t="str">
        <f>C142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2644</v>
      </c>
      <c r="D143" s="224"/>
      <c r="E143" s="225">
        <v>2.0952000000000002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1606</v>
      </c>
      <c r="D144" s="224"/>
      <c r="E144" s="225">
        <v>-0.28620000000000001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1607</v>
      </c>
      <c r="D145" s="224"/>
      <c r="E145" s="225">
        <v>-6.4799999999999996E-2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164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5" t="s">
        <v>1205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164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1608</v>
      </c>
      <c r="D147" s="224"/>
      <c r="E147" s="225">
        <v>-6.0749999999999998E-2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33">
        <v>30</v>
      </c>
      <c r="B148" s="234" t="s">
        <v>401</v>
      </c>
      <c r="C148" s="244" t="s">
        <v>402</v>
      </c>
      <c r="D148" s="235" t="s">
        <v>293</v>
      </c>
      <c r="E148" s="236">
        <v>0.65934999999999999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306</v>
      </c>
      <c r="S148" s="238" t="s">
        <v>159</v>
      </c>
      <c r="T148" s="239" t="s">
        <v>159</v>
      </c>
      <c r="U148" s="223">
        <v>0.25</v>
      </c>
      <c r="V148" s="223">
        <f>ROUND(E148*U148,2)</f>
        <v>0.16</v>
      </c>
      <c r="W148" s="223"/>
      <c r="X148" s="223" t="s">
        <v>271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272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33.75" outlineLevel="1" x14ac:dyDescent="0.2">
      <c r="A149" s="221"/>
      <c r="B149" s="222"/>
      <c r="C149" s="253" t="s">
        <v>358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288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0" t="str">
        <f>C149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2645</v>
      </c>
      <c r="D150" s="224"/>
      <c r="E150" s="225">
        <v>0.82062000000000002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5" t="s">
        <v>1610</v>
      </c>
      <c r="D151" s="224"/>
      <c r="E151" s="225">
        <v>-0.11210000000000001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45" t="s">
        <v>1611</v>
      </c>
      <c r="D152" s="224"/>
      <c r="E152" s="225">
        <v>-2.538E-2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164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45" t="s">
        <v>1210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164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5" t="s">
        <v>1612</v>
      </c>
      <c r="D154" s="224"/>
      <c r="E154" s="225">
        <v>-2.3789999999999999E-2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3">
        <v>31</v>
      </c>
      <c r="B155" s="234" t="s">
        <v>408</v>
      </c>
      <c r="C155" s="244" t="s">
        <v>409</v>
      </c>
      <c r="D155" s="235" t="s">
        <v>293</v>
      </c>
      <c r="E155" s="236">
        <v>0.11223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1.9220000000000001E-2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306</v>
      </c>
      <c r="S155" s="238" t="s">
        <v>159</v>
      </c>
      <c r="T155" s="239" t="s">
        <v>159</v>
      </c>
      <c r="U155" s="223">
        <v>1.5863</v>
      </c>
      <c r="V155" s="223">
        <f>ROUND(E155*U155,2)</f>
        <v>0.18</v>
      </c>
      <c r="W155" s="223"/>
      <c r="X155" s="223" t="s">
        <v>271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272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33.75" outlineLevel="1" x14ac:dyDescent="0.2">
      <c r="A156" s="221"/>
      <c r="B156" s="222"/>
      <c r="C156" s="253" t="s">
        <v>358</v>
      </c>
      <c r="D156" s="251"/>
      <c r="E156" s="251"/>
      <c r="F156" s="251"/>
      <c r="G156" s="251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288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0" t="str">
        <f>C156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5" t="s">
        <v>2646</v>
      </c>
      <c r="D157" s="224"/>
      <c r="E157" s="225">
        <v>0.13968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1614</v>
      </c>
      <c r="D158" s="224"/>
      <c r="E158" s="225">
        <v>-1.908E-2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45" t="s">
        <v>1615</v>
      </c>
      <c r="D159" s="224"/>
      <c r="E159" s="225">
        <v>-4.3200000000000001E-3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164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45" t="s">
        <v>1215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164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1616</v>
      </c>
      <c r="D161" s="224"/>
      <c r="E161" s="225">
        <v>-4.0499999999999998E-3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33">
        <v>32</v>
      </c>
      <c r="B162" s="234" t="s">
        <v>415</v>
      </c>
      <c r="C162" s="244" t="s">
        <v>416</v>
      </c>
      <c r="D162" s="235" t="s">
        <v>293</v>
      </c>
      <c r="E162" s="236">
        <v>3.8809999999999997E-2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306</v>
      </c>
      <c r="S162" s="238" t="s">
        <v>159</v>
      </c>
      <c r="T162" s="239" t="s">
        <v>159</v>
      </c>
      <c r="U162" s="223">
        <v>7.5220000000000002</v>
      </c>
      <c r="V162" s="223">
        <f>ROUND(E162*U162,2)</f>
        <v>0.28999999999999998</v>
      </c>
      <c r="W162" s="223"/>
      <c r="X162" s="223" t="s">
        <v>271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319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3" t="s">
        <v>417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40" t="str">
        <f>C163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1617</v>
      </c>
      <c r="D164" s="224"/>
      <c r="E164" s="225">
        <v>3.8809999999999997E-2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33">
        <v>33</v>
      </c>
      <c r="B165" s="234" t="s">
        <v>419</v>
      </c>
      <c r="C165" s="244" t="s">
        <v>420</v>
      </c>
      <c r="D165" s="235" t="s">
        <v>293</v>
      </c>
      <c r="E165" s="236">
        <v>5.2900000000000004E-3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306</v>
      </c>
      <c r="S165" s="238" t="s">
        <v>159</v>
      </c>
      <c r="T165" s="239" t="s">
        <v>159</v>
      </c>
      <c r="U165" s="223">
        <v>10.583</v>
      </c>
      <c r="V165" s="223">
        <f>ROUND(E165*U165,2)</f>
        <v>0.06</v>
      </c>
      <c r="W165" s="223"/>
      <c r="X165" s="223" t="s">
        <v>271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272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3" t="s">
        <v>417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288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0" t="str">
        <f>C166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1618</v>
      </c>
      <c r="D167" s="224"/>
      <c r="E167" s="225">
        <v>5.2900000000000004E-3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33">
        <v>34</v>
      </c>
      <c r="B168" s="234" t="s">
        <v>422</v>
      </c>
      <c r="C168" s="244" t="s">
        <v>423</v>
      </c>
      <c r="D168" s="235" t="s">
        <v>293</v>
      </c>
      <c r="E168" s="236">
        <v>8.9999999999999998E-4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306</v>
      </c>
      <c r="S168" s="238" t="s">
        <v>159</v>
      </c>
      <c r="T168" s="239" t="s">
        <v>159</v>
      </c>
      <c r="U168" s="223">
        <v>19.922000000000001</v>
      </c>
      <c r="V168" s="223">
        <f>ROUND(E168*U168,2)</f>
        <v>0.02</v>
      </c>
      <c r="W168" s="223"/>
      <c r="X168" s="223" t="s">
        <v>271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319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53" t="s">
        <v>417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288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40" t="str">
        <f>C169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1619</v>
      </c>
      <c r="D170" s="224"/>
      <c r="E170" s="225">
        <v>8.9999999999999998E-4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3">
        <v>35</v>
      </c>
      <c r="B171" s="234" t="s">
        <v>425</v>
      </c>
      <c r="C171" s="244" t="s">
        <v>426</v>
      </c>
      <c r="D171" s="235" t="s">
        <v>293</v>
      </c>
      <c r="E171" s="236">
        <v>0.83250000000000002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38" t="s">
        <v>306</v>
      </c>
      <c r="S171" s="238" t="s">
        <v>159</v>
      </c>
      <c r="T171" s="239" t="s">
        <v>159</v>
      </c>
      <c r="U171" s="223">
        <v>3.5329999999999999</v>
      </c>
      <c r="V171" s="223">
        <f>ROUND(E171*U171,2)</f>
        <v>2.94</v>
      </c>
      <c r="W171" s="223"/>
      <c r="X171" s="223" t="s">
        <v>271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272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427</v>
      </c>
      <c r="D172" s="251"/>
      <c r="E172" s="251"/>
      <c r="F172" s="251"/>
      <c r="G172" s="251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288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2647</v>
      </c>
      <c r="D173" s="224"/>
      <c r="E173" s="225">
        <v>0.83250000000000002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164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1221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164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1222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33">
        <v>36</v>
      </c>
      <c r="B176" s="234" t="s">
        <v>431</v>
      </c>
      <c r="C176" s="244" t="s">
        <v>432</v>
      </c>
      <c r="D176" s="235" t="s">
        <v>293</v>
      </c>
      <c r="E176" s="236">
        <v>0.96750000000000003</v>
      </c>
      <c r="F176" s="237"/>
      <c r="G176" s="238">
        <f>ROUND(E176*F176,2)</f>
        <v>0</v>
      </c>
      <c r="H176" s="237"/>
      <c r="I176" s="238">
        <f>ROUND(E176*H176,2)</f>
        <v>0</v>
      </c>
      <c r="J176" s="237"/>
      <c r="K176" s="238">
        <f>ROUND(E176*J176,2)</f>
        <v>0</v>
      </c>
      <c r="L176" s="238">
        <v>21</v>
      </c>
      <c r="M176" s="238">
        <f>G176*(1+L176/100)</f>
        <v>0</v>
      </c>
      <c r="N176" s="238">
        <v>0</v>
      </c>
      <c r="O176" s="238">
        <f>ROUND(E176*N176,2)</f>
        <v>0</v>
      </c>
      <c r="P176" s="238">
        <v>0</v>
      </c>
      <c r="Q176" s="238">
        <f>ROUND(E176*P176,2)</f>
        <v>0</v>
      </c>
      <c r="R176" s="238" t="s">
        <v>306</v>
      </c>
      <c r="S176" s="238" t="s">
        <v>159</v>
      </c>
      <c r="T176" s="239" t="s">
        <v>159</v>
      </c>
      <c r="U176" s="223">
        <v>4.6550000000000002</v>
      </c>
      <c r="V176" s="223">
        <f>ROUND(E176*U176,2)</f>
        <v>4.5</v>
      </c>
      <c r="W176" s="223"/>
      <c r="X176" s="223" t="s">
        <v>271</v>
      </c>
      <c r="Y176" s="214"/>
      <c r="Z176" s="214"/>
      <c r="AA176" s="214"/>
      <c r="AB176" s="214"/>
      <c r="AC176" s="214"/>
      <c r="AD176" s="214"/>
      <c r="AE176" s="214"/>
      <c r="AF176" s="214"/>
      <c r="AG176" s="214" t="s">
        <v>272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3" t="s">
        <v>427</v>
      </c>
      <c r="D177" s="251"/>
      <c r="E177" s="251"/>
      <c r="F177" s="251"/>
      <c r="G177" s="251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288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2648</v>
      </c>
      <c r="D178" s="224"/>
      <c r="E178" s="225">
        <v>0.96750000000000003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1224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1225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33">
        <v>37</v>
      </c>
      <c r="B181" s="234" t="s">
        <v>436</v>
      </c>
      <c r="C181" s="244" t="s">
        <v>437</v>
      </c>
      <c r="D181" s="235" t="s">
        <v>277</v>
      </c>
      <c r="E181" s="236">
        <v>15.52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1.99E-3</v>
      </c>
      <c r="O181" s="238">
        <f>ROUND(E181*N181,2)</f>
        <v>0.03</v>
      </c>
      <c r="P181" s="238">
        <v>0</v>
      </c>
      <c r="Q181" s="238">
        <f>ROUND(E181*P181,2)</f>
        <v>0</v>
      </c>
      <c r="R181" s="238" t="s">
        <v>306</v>
      </c>
      <c r="S181" s="238" t="s">
        <v>159</v>
      </c>
      <c r="T181" s="239" t="s">
        <v>159</v>
      </c>
      <c r="U181" s="223">
        <v>0.40200000000000002</v>
      </c>
      <c r="V181" s="223">
        <f>ROUND(E181*U181,2)</f>
        <v>6.24</v>
      </c>
      <c r="W181" s="223"/>
      <c r="X181" s="223" t="s">
        <v>271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272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3" t="s">
        <v>438</v>
      </c>
      <c r="D182" s="251"/>
      <c r="E182" s="251"/>
      <c r="F182" s="251"/>
      <c r="G182" s="251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5" t="s">
        <v>2649</v>
      </c>
      <c r="D183" s="224"/>
      <c r="E183" s="225">
        <v>15.52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33">
        <v>38</v>
      </c>
      <c r="B184" s="234" t="s">
        <v>440</v>
      </c>
      <c r="C184" s="244" t="s">
        <v>441</v>
      </c>
      <c r="D184" s="235" t="s">
        <v>277</v>
      </c>
      <c r="E184" s="236">
        <v>15.52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38" t="s">
        <v>306</v>
      </c>
      <c r="S184" s="238" t="s">
        <v>159</v>
      </c>
      <c r="T184" s="239" t="s">
        <v>159</v>
      </c>
      <c r="U184" s="223">
        <v>0.17799999999999999</v>
      </c>
      <c r="V184" s="223">
        <f>ROUND(E184*U184,2)</f>
        <v>2.76</v>
      </c>
      <c r="W184" s="223"/>
      <c r="X184" s="223" t="s">
        <v>271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272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3" t="s">
        <v>442</v>
      </c>
      <c r="D185" s="251"/>
      <c r="E185" s="251"/>
      <c r="F185" s="251"/>
      <c r="G185" s="251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288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2649</v>
      </c>
      <c r="D186" s="224"/>
      <c r="E186" s="225">
        <v>15.52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33">
        <v>39</v>
      </c>
      <c r="B187" s="234" t="s">
        <v>443</v>
      </c>
      <c r="C187" s="244" t="s">
        <v>444</v>
      </c>
      <c r="D187" s="235" t="s">
        <v>293</v>
      </c>
      <c r="E187" s="236">
        <v>3.1564700000000001</v>
      </c>
      <c r="F187" s="237"/>
      <c r="G187" s="238">
        <f>ROUND(E187*F187,2)</f>
        <v>0</v>
      </c>
      <c r="H187" s="237"/>
      <c r="I187" s="238">
        <f>ROUND(E187*H187,2)</f>
        <v>0</v>
      </c>
      <c r="J187" s="237"/>
      <c r="K187" s="238">
        <f>ROUND(E187*J187,2)</f>
        <v>0</v>
      </c>
      <c r="L187" s="238">
        <v>21</v>
      </c>
      <c r="M187" s="238">
        <f>G187*(1+L187/100)</f>
        <v>0</v>
      </c>
      <c r="N187" s="238">
        <v>0</v>
      </c>
      <c r="O187" s="238">
        <f>ROUND(E187*N187,2)</f>
        <v>0</v>
      </c>
      <c r="P187" s="238">
        <v>0</v>
      </c>
      <c r="Q187" s="238">
        <f>ROUND(E187*P187,2)</f>
        <v>0</v>
      </c>
      <c r="R187" s="238" t="s">
        <v>306</v>
      </c>
      <c r="S187" s="238" t="s">
        <v>159</v>
      </c>
      <c r="T187" s="239" t="s">
        <v>159</v>
      </c>
      <c r="U187" s="223">
        <v>0.34499999999999997</v>
      </c>
      <c r="V187" s="223">
        <f>ROUND(E187*U187,2)</f>
        <v>1.0900000000000001</v>
      </c>
      <c r="W187" s="223"/>
      <c r="X187" s="223" t="s">
        <v>271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272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3" t="s">
        <v>445</v>
      </c>
      <c r="D188" s="251"/>
      <c r="E188" s="251"/>
      <c r="F188" s="251"/>
      <c r="G188" s="251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288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40" t="str">
        <f>C188</f>
        <v>bez naložení do dopravní nádoby, ale s vyprázdněním dopravní nádoby na hromadu nebo na dopravní prostředek,</v>
      </c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45" t="s">
        <v>2650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45" t="s">
        <v>2651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2652</v>
      </c>
      <c r="D191" s="224"/>
      <c r="E191" s="225">
        <v>3.2301000000000002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1624</v>
      </c>
      <c r="D192" s="224"/>
      <c r="E192" s="225">
        <v>-0.44123000000000001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1625</v>
      </c>
      <c r="D193" s="224"/>
      <c r="E193" s="225">
        <v>-9.9900000000000003E-2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1232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1626</v>
      </c>
      <c r="D195" s="224"/>
      <c r="E195" s="225">
        <v>-9.3659999999999993E-2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2653</v>
      </c>
      <c r="D196" s="224"/>
      <c r="E196" s="225">
        <v>0.69840000000000002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1628</v>
      </c>
      <c r="D197" s="224"/>
      <c r="E197" s="225">
        <v>-9.5399999999999999E-2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1629</v>
      </c>
      <c r="D198" s="224"/>
      <c r="E198" s="225">
        <v>-2.1600000000000001E-2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1237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1630</v>
      </c>
      <c r="D200" s="224"/>
      <c r="E200" s="225">
        <v>-2.0250000000000001E-2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2654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1632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1633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1242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1634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2655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1636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1637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1247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1638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33">
        <v>40</v>
      </c>
      <c r="B211" s="234" t="s">
        <v>468</v>
      </c>
      <c r="C211" s="244" t="s">
        <v>469</v>
      </c>
      <c r="D211" s="235" t="s">
        <v>293</v>
      </c>
      <c r="E211" s="236">
        <v>2.4775299999999998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306</v>
      </c>
      <c r="S211" s="238" t="s">
        <v>159</v>
      </c>
      <c r="T211" s="239" t="s">
        <v>159</v>
      </c>
      <c r="U211" s="223">
        <v>0.48399999999999999</v>
      </c>
      <c r="V211" s="223">
        <f>ROUND(E211*U211,2)</f>
        <v>1.2</v>
      </c>
      <c r="W211" s="223"/>
      <c r="X211" s="223" t="s">
        <v>271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272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445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288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40" t="str">
        <f>C212</f>
        <v>bez naložení do dopravní nádoby, ale s vyprázdněním dopravní nádoby na hromadu nebo na dopravní prostředek,</v>
      </c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45" t="s">
        <v>470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45" t="s">
        <v>2656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2657</v>
      </c>
      <c r="D215" s="224"/>
      <c r="E215" s="225">
        <v>2.0952000000000002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1641</v>
      </c>
      <c r="D216" s="224"/>
      <c r="E216" s="225">
        <v>-0.28620000000000001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1642</v>
      </c>
      <c r="D217" s="224"/>
      <c r="E217" s="225">
        <v>-6.4799999999999996E-2</v>
      </c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1253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1643</v>
      </c>
      <c r="D219" s="224"/>
      <c r="E219" s="225">
        <v>-6.0749999999999998E-2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2658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1645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1646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1258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1647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1648</v>
      </c>
      <c r="D225" s="224"/>
      <c r="E225" s="225">
        <v>2.2499999999999999E-2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497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45" t="s">
        <v>484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2659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2660</v>
      </c>
      <c r="D229" s="224"/>
      <c r="E229" s="225">
        <v>0.82062000000000002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1651</v>
      </c>
      <c r="D230" s="224"/>
      <c r="E230" s="225">
        <v>-0.11210000000000001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1652</v>
      </c>
      <c r="D231" s="224"/>
      <c r="E231" s="225">
        <v>-2.538E-2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1265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1653</v>
      </c>
      <c r="D233" s="224"/>
      <c r="E233" s="225">
        <v>-2.3789999999999999E-2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2661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1655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1656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1270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1657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1658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483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498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45" t="s">
        <v>2662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2663</v>
      </c>
      <c r="D243" s="224"/>
      <c r="E243" s="225">
        <v>0.13968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1661</v>
      </c>
      <c r="D244" s="224"/>
      <c r="E244" s="225">
        <v>-1.908E-2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1662</v>
      </c>
      <c r="D245" s="224"/>
      <c r="E245" s="225">
        <v>-4.3200000000000001E-3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1277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1663</v>
      </c>
      <c r="D247" s="224"/>
      <c r="E247" s="225">
        <v>-4.0499999999999998E-3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2664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1665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1666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164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1282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164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1667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33">
        <v>41</v>
      </c>
      <c r="B253" s="234" t="s">
        <v>510</v>
      </c>
      <c r="C253" s="244" t="s">
        <v>511</v>
      </c>
      <c r="D253" s="235" t="s">
        <v>293</v>
      </c>
      <c r="E253" s="236">
        <v>2.1450100000000001</v>
      </c>
      <c r="F253" s="237"/>
      <c r="G253" s="238">
        <f>ROUND(E253*F253,2)</f>
        <v>0</v>
      </c>
      <c r="H253" s="237"/>
      <c r="I253" s="238">
        <f>ROUND(E253*H253,2)</f>
        <v>0</v>
      </c>
      <c r="J253" s="237"/>
      <c r="K253" s="238">
        <f>ROUND(E253*J253,2)</f>
        <v>0</v>
      </c>
      <c r="L253" s="238">
        <v>21</v>
      </c>
      <c r="M253" s="238">
        <f>G253*(1+L253/100)</f>
        <v>0</v>
      </c>
      <c r="N253" s="238">
        <v>0</v>
      </c>
      <c r="O253" s="238">
        <f>ROUND(E253*N253,2)</f>
        <v>0</v>
      </c>
      <c r="P253" s="238">
        <v>0</v>
      </c>
      <c r="Q253" s="238">
        <f>ROUND(E253*P253,2)</f>
        <v>0</v>
      </c>
      <c r="R253" s="238" t="s">
        <v>306</v>
      </c>
      <c r="S253" s="238" t="s">
        <v>159</v>
      </c>
      <c r="T253" s="239" t="s">
        <v>159</v>
      </c>
      <c r="U253" s="223">
        <v>1.0999999999999999E-2</v>
      </c>
      <c r="V253" s="223">
        <f>ROUND(E253*U253,2)</f>
        <v>0.02</v>
      </c>
      <c r="W253" s="223"/>
      <c r="X253" s="223" t="s">
        <v>271</v>
      </c>
      <c r="Y253" s="214"/>
      <c r="Z253" s="214"/>
      <c r="AA253" s="214"/>
      <c r="AB253" s="214"/>
      <c r="AC253" s="214"/>
      <c r="AD253" s="214"/>
      <c r="AE253" s="214"/>
      <c r="AF253" s="214"/>
      <c r="AG253" s="214" t="s">
        <v>272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3" t="s">
        <v>512</v>
      </c>
      <c r="D254" s="251"/>
      <c r="E254" s="251"/>
      <c r="F254" s="251"/>
      <c r="G254" s="251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288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2665</v>
      </c>
      <c r="D255" s="224"/>
      <c r="E255" s="225">
        <v>1.11378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2666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2667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2668</v>
      </c>
      <c r="D258" s="224"/>
      <c r="E258" s="225">
        <v>1.0312300000000001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517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518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33">
        <v>42</v>
      </c>
      <c r="B261" s="234" t="s">
        <v>519</v>
      </c>
      <c r="C261" s="244" t="s">
        <v>520</v>
      </c>
      <c r="D261" s="235" t="s">
        <v>293</v>
      </c>
      <c r="E261" s="236">
        <v>1.7133400000000001</v>
      </c>
      <c r="F261" s="237"/>
      <c r="G261" s="238">
        <f>ROUND(E261*F261,2)</f>
        <v>0</v>
      </c>
      <c r="H261" s="237"/>
      <c r="I261" s="238">
        <f>ROUND(E261*H261,2)</f>
        <v>0</v>
      </c>
      <c r="J261" s="237"/>
      <c r="K261" s="238">
        <f>ROUND(E261*J261,2)</f>
        <v>0</v>
      </c>
      <c r="L261" s="238">
        <v>21</v>
      </c>
      <c r="M261" s="238">
        <f>G261*(1+L261/100)</f>
        <v>0</v>
      </c>
      <c r="N261" s="238">
        <v>0</v>
      </c>
      <c r="O261" s="238">
        <f>ROUND(E261*N261,2)</f>
        <v>0</v>
      </c>
      <c r="P261" s="238">
        <v>0</v>
      </c>
      <c r="Q261" s="238">
        <f>ROUND(E261*P261,2)</f>
        <v>0</v>
      </c>
      <c r="R261" s="238" t="s">
        <v>306</v>
      </c>
      <c r="S261" s="238" t="s">
        <v>159</v>
      </c>
      <c r="T261" s="239" t="s">
        <v>159</v>
      </c>
      <c r="U261" s="223">
        <v>1.2E-2</v>
      </c>
      <c r="V261" s="223">
        <f>ROUND(E261*U261,2)</f>
        <v>0.02</v>
      </c>
      <c r="W261" s="223"/>
      <c r="X261" s="223" t="s">
        <v>271</v>
      </c>
      <c r="Y261" s="214"/>
      <c r="Z261" s="214"/>
      <c r="AA261" s="214"/>
      <c r="AB261" s="214"/>
      <c r="AC261" s="214"/>
      <c r="AD261" s="214"/>
      <c r="AE261" s="214"/>
      <c r="AF261" s="214"/>
      <c r="AG261" s="214" t="s">
        <v>272</v>
      </c>
      <c r="AH261" s="214"/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3" t="s">
        <v>512</v>
      </c>
      <c r="D262" s="251"/>
      <c r="E262" s="251"/>
      <c r="F262" s="251"/>
      <c r="G262" s="251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288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2669</v>
      </c>
      <c r="D263" s="224"/>
      <c r="E263" s="225">
        <v>0.59401999999999999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2670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2671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5" t="s">
        <v>1673</v>
      </c>
      <c r="D266" s="224"/>
      <c r="E266" s="225">
        <v>4.4999999999999998E-2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525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2672</v>
      </c>
      <c r="D268" s="224"/>
      <c r="E268" s="225">
        <v>0.23266000000000001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2673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2674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2675</v>
      </c>
      <c r="D271" s="224"/>
      <c r="E271" s="225">
        <v>3.9600000000000003E-2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2676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2677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2678</v>
      </c>
      <c r="D274" s="224"/>
      <c r="E274" s="225">
        <v>0.80206999999999995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533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33.75" outlineLevel="1" x14ac:dyDescent="0.2">
      <c r="A276" s="233">
        <v>43</v>
      </c>
      <c r="B276" s="234" t="s">
        <v>534</v>
      </c>
      <c r="C276" s="244" t="s">
        <v>535</v>
      </c>
      <c r="D276" s="235" t="s">
        <v>293</v>
      </c>
      <c r="E276" s="236">
        <v>8.5800400000000003</v>
      </c>
      <c r="F276" s="237"/>
      <c r="G276" s="238">
        <f>ROUND(E276*F276,2)</f>
        <v>0</v>
      </c>
      <c r="H276" s="237"/>
      <c r="I276" s="238">
        <f>ROUND(E276*H276,2)</f>
        <v>0</v>
      </c>
      <c r="J276" s="237"/>
      <c r="K276" s="238">
        <f>ROUND(E276*J276,2)</f>
        <v>0</v>
      </c>
      <c r="L276" s="238">
        <v>21</v>
      </c>
      <c r="M276" s="238">
        <f>G276*(1+L276/100)</f>
        <v>0</v>
      </c>
      <c r="N276" s="238">
        <v>0</v>
      </c>
      <c r="O276" s="238">
        <f>ROUND(E276*N276,2)</f>
        <v>0</v>
      </c>
      <c r="P276" s="238">
        <v>0</v>
      </c>
      <c r="Q276" s="238">
        <f>ROUND(E276*P276,2)</f>
        <v>0</v>
      </c>
      <c r="R276" s="238" t="s">
        <v>306</v>
      </c>
      <c r="S276" s="238" t="s">
        <v>159</v>
      </c>
      <c r="T276" s="239" t="s">
        <v>159</v>
      </c>
      <c r="U276" s="223">
        <v>0</v>
      </c>
      <c r="V276" s="223">
        <f>ROUND(E276*U276,2)</f>
        <v>0</v>
      </c>
      <c r="W276" s="223"/>
      <c r="X276" s="223" t="s">
        <v>271</v>
      </c>
      <c r="Y276" s="214"/>
      <c r="Z276" s="214"/>
      <c r="AA276" s="214"/>
      <c r="AB276" s="214"/>
      <c r="AC276" s="214"/>
      <c r="AD276" s="214"/>
      <c r="AE276" s="214"/>
      <c r="AF276" s="214"/>
      <c r="AG276" s="214" t="s">
        <v>272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3" t="s">
        <v>512</v>
      </c>
      <c r="D277" s="251"/>
      <c r="E277" s="251"/>
      <c r="F277" s="251"/>
      <c r="G277" s="251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288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2679</v>
      </c>
      <c r="D278" s="224"/>
      <c r="E278" s="225">
        <v>1.0828100000000001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2680</v>
      </c>
      <c r="D279" s="224"/>
      <c r="E279" s="225">
        <v>3.3723100000000001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1301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2681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2682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2683</v>
      </c>
      <c r="D283" s="224"/>
      <c r="E283" s="225">
        <v>4.1249200000000004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542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543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33.75" outlineLevel="1" x14ac:dyDescent="0.2">
      <c r="A286" s="233">
        <v>44</v>
      </c>
      <c r="B286" s="234" t="s">
        <v>544</v>
      </c>
      <c r="C286" s="244" t="s">
        <v>545</v>
      </c>
      <c r="D286" s="235" t="s">
        <v>293</v>
      </c>
      <c r="E286" s="236">
        <v>6.85337</v>
      </c>
      <c r="F286" s="237"/>
      <c r="G286" s="238">
        <f>ROUND(E286*F286,2)</f>
        <v>0</v>
      </c>
      <c r="H286" s="237"/>
      <c r="I286" s="238">
        <f>ROUND(E286*H286,2)</f>
        <v>0</v>
      </c>
      <c r="J286" s="237"/>
      <c r="K286" s="238">
        <f>ROUND(E286*J286,2)</f>
        <v>0</v>
      </c>
      <c r="L286" s="238">
        <v>21</v>
      </c>
      <c r="M286" s="238">
        <f>G286*(1+L286/100)</f>
        <v>0</v>
      </c>
      <c r="N286" s="238">
        <v>0</v>
      </c>
      <c r="O286" s="238">
        <f>ROUND(E286*N286,2)</f>
        <v>0</v>
      </c>
      <c r="P286" s="238">
        <v>0</v>
      </c>
      <c r="Q286" s="238">
        <f>ROUND(E286*P286,2)</f>
        <v>0</v>
      </c>
      <c r="R286" s="238" t="s">
        <v>306</v>
      </c>
      <c r="S286" s="238" t="s">
        <v>159</v>
      </c>
      <c r="T286" s="239" t="s">
        <v>159</v>
      </c>
      <c r="U286" s="223">
        <v>0</v>
      </c>
      <c r="V286" s="223">
        <f>ROUND(E286*U286,2)</f>
        <v>0</v>
      </c>
      <c r="W286" s="223"/>
      <c r="X286" s="223" t="s">
        <v>271</v>
      </c>
      <c r="Y286" s="214"/>
      <c r="Z286" s="214"/>
      <c r="AA286" s="214"/>
      <c r="AB286" s="214"/>
      <c r="AC286" s="214"/>
      <c r="AD286" s="214"/>
      <c r="AE286" s="214"/>
      <c r="AF286" s="214"/>
      <c r="AG286" s="214" t="s">
        <v>272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3" t="s">
        <v>512</v>
      </c>
      <c r="D287" s="251"/>
      <c r="E287" s="251"/>
      <c r="F287" s="251"/>
      <c r="G287" s="251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288</v>
      </c>
      <c r="AH287" s="214"/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2684</v>
      </c>
      <c r="D288" s="224"/>
      <c r="E288" s="225">
        <v>2.3760599999999998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2685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2686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1685</v>
      </c>
      <c r="D291" s="224"/>
      <c r="E291" s="225">
        <v>0.18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550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2687</v>
      </c>
      <c r="D293" s="224"/>
      <c r="E293" s="225">
        <v>0.93062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2688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2689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2690</v>
      </c>
      <c r="D296" s="224"/>
      <c r="E296" s="225">
        <v>0.15840000000000001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2691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2692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2693</v>
      </c>
      <c r="D299" s="224"/>
      <c r="E299" s="225">
        <v>3.2082700000000002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558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33">
        <v>45</v>
      </c>
      <c r="B301" s="234" t="s">
        <v>559</v>
      </c>
      <c r="C301" s="244" t="s">
        <v>560</v>
      </c>
      <c r="D301" s="235" t="s">
        <v>293</v>
      </c>
      <c r="E301" s="236">
        <v>3.8583500000000002</v>
      </c>
      <c r="F301" s="237"/>
      <c r="G301" s="238">
        <f>ROUND(E301*F301,2)</f>
        <v>0</v>
      </c>
      <c r="H301" s="237"/>
      <c r="I301" s="238">
        <f>ROUND(E301*H301,2)</f>
        <v>0</v>
      </c>
      <c r="J301" s="237"/>
      <c r="K301" s="238">
        <f>ROUND(E301*J301,2)</f>
        <v>0</v>
      </c>
      <c r="L301" s="238">
        <v>21</v>
      </c>
      <c r="M301" s="238">
        <f>G301*(1+L301/100)</f>
        <v>0</v>
      </c>
      <c r="N301" s="238">
        <v>0</v>
      </c>
      <c r="O301" s="238">
        <f>ROUND(E301*N301,2)</f>
        <v>0</v>
      </c>
      <c r="P301" s="238">
        <v>0</v>
      </c>
      <c r="Q301" s="238">
        <f>ROUND(E301*P301,2)</f>
        <v>0</v>
      </c>
      <c r="R301" s="238" t="s">
        <v>306</v>
      </c>
      <c r="S301" s="238" t="s">
        <v>159</v>
      </c>
      <c r="T301" s="239" t="s">
        <v>159</v>
      </c>
      <c r="U301" s="223">
        <v>8.9999999999999993E-3</v>
      </c>
      <c r="V301" s="223">
        <f>ROUND(E301*U301,2)</f>
        <v>0.03</v>
      </c>
      <c r="W301" s="223"/>
      <c r="X301" s="223" t="s">
        <v>271</v>
      </c>
      <c r="Y301" s="214"/>
      <c r="Z301" s="214"/>
      <c r="AA301" s="214"/>
      <c r="AB301" s="214"/>
      <c r="AC301" s="214"/>
      <c r="AD301" s="214"/>
      <c r="AE301" s="214"/>
      <c r="AF301" s="214"/>
      <c r="AG301" s="214" t="s">
        <v>272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2665</v>
      </c>
      <c r="D302" s="224"/>
      <c r="E302" s="225">
        <v>1.11378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2666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2667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2668</v>
      </c>
      <c r="D305" s="224"/>
      <c r="E305" s="225">
        <v>1.0312300000000001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5" t="s">
        <v>517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2669</v>
      </c>
      <c r="D307" s="224"/>
      <c r="E307" s="225">
        <v>0.59401999999999999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2670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2671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2672</v>
      </c>
      <c r="D310" s="224"/>
      <c r="E310" s="225">
        <v>0.23266000000000001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2673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2674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2675</v>
      </c>
      <c r="D313" s="224"/>
      <c r="E313" s="225">
        <v>3.9600000000000003E-2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2676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2677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2678</v>
      </c>
      <c r="D316" s="224"/>
      <c r="E316" s="225">
        <v>0.80206999999999995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533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1673</v>
      </c>
      <c r="D318" s="224"/>
      <c r="E318" s="225">
        <v>4.4999999999999998E-2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525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518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33">
        <v>46</v>
      </c>
      <c r="B321" s="234" t="s">
        <v>561</v>
      </c>
      <c r="C321" s="244" t="s">
        <v>562</v>
      </c>
      <c r="D321" s="235" t="s">
        <v>293</v>
      </c>
      <c r="E321" s="236">
        <v>5.4764499999999998</v>
      </c>
      <c r="F321" s="237"/>
      <c r="G321" s="238">
        <f>ROUND(E321*F321,2)</f>
        <v>0</v>
      </c>
      <c r="H321" s="237"/>
      <c r="I321" s="238">
        <f>ROUND(E321*H321,2)</f>
        <v>0</v>
      </c>
      <c r="J321" s="237"/>
      <c r="K321" s="238">
        <f>ROUND(E321*J321,2)</f>
        <v>0</v>
      </c>
      <c r="L321" s="238">
        <v>21</v>
      </c>
      <c r="M321" s="238">
        <f>G321*(1+L321/100)</f>
        <v>0</v>
      </c>
      <c r="N321" s="238">
        <v>0</v>
      </c>
      <c r="O321" s="238">
        <f>ROUND(E321*N321,2)</f>
        <v>0</v>
      </c>
      <c r="P321" s="238">
        <v>0</v>
      </c>
      <c r="Q321" s="238">
        <f>ROUND(E321*P321,2)</f>
        <v>0</v>
      </c>
      <c r="R321" s="238" t="s">
        <v>306</v>
      </c>
      <c r="S321" s="238" t="s">
        <v>159</v>
      </c>
      <c r="T321" s="239" t="s">
        <v>159</v>
      </c>
      <c r="U321" s="223">
        <v>0.20200000000000001</v>
      </c>
      <c r="V321" s="223">
        <f>ROUND(E321*U321,2)</f>
        <v>1.1100000000000001</v>
      </c>
      <c r="W321" s="223"/>
      <c r="X321" s="223" t="s">
        <v>271</v>
      </c>
      <c r="Y321" s="214"/>
      <c r="Z321" s="214"/>
      <c r="AA321" s="214"/>
      <c r="AB321" s="214"/>
      <c r="AC321" s="214"/>
      <c r="AD321" s="214"/>
      <c r="AE321" s="214"/>
      <c r="AF321" s="214"/>
      <c r="AG321" s="214" t="s">
        <v>272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3" t="s">
        <v>563</v>
      </c>
      <c r="D322" s="251"/>
      <c r="E322" s="251"/>
      <c r="F322" s="251"/>
      <c r="G322" s="251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288</v>
      </c>
      <c r="AH322" s="214"/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4" t="s">
        <v>564</v>
      </c>
      <c r="D323" s="252"/>
      <c r="E323" s="252"/>
      <c r="F323" s="252"/>
      <c r="G323" s="252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210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2694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566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2695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2696</v>
      </c>
      <c r="D327" s="224"/>
      <c r="E327" s="225">
        <v>3.2301000000000002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5" t="s">
        <v>1590</v>
      </c>
      <c r="D328" s="224"/>
      <c r="E328" s="225">
        <v>-0.44123000000000001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1591</v>
      </c>
      <c r="D329" s="224"/>
      <c r="E329" s="225">
        <v>-9.9900000000000003E-2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1179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5" t="s">
        <v>1592</v>
      </c>
      <c r="D331" s="224"/>
      <c r="E331" s="225">
        <v>-9.3659999999999993E-2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5" t="s">
        <v>2697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5" t="s">
        <v>1695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1696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1322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5" t="s">
        <v>1697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45" t="s">
        <v>2698</v>
      </c>
      <c r="D337" s="224"/>
      <c r="E337" s="225">
        <v>0.69840000000000002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1598</v>
      </c>
      <c r="D338" s="224"/>
      <c r="E338" s="225">
        <v>-9.5399999999999999E-2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1599</v>
      </c>
      <c r="D339" s="224"/>
      <c r="E339" s="225">
        <v>-2.1600000000000001E-2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1193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1600</v>
      </c>
      <c r="D341" s="224"/>
      <c r="E341" s="225">
        <v>-2.0250000000000001E-2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45" t="s">
        <v>2699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5" t="s">
        <v>1700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1701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1328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45" t="s">
        <v>1702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2700</v>
      </c>
      <c r="D347" s="224"/>
      <c r="E347" s="225">
        <v>2.0952000000000002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1606</v>
      </c>
      <c r="D348" s="224"/>
      <c r="E348" s="225">
        <v>-0.28620000000000001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1607</v>
      </c>
      <c r="D349" s="224"/>
      <c r="E349" s="225">
        <v>-6.4799999999999996E-2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1205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1608</v>
      </c>
      <c r="D351" s="224"/>
      <c r="E351" s="225">
        <v>-6.0749999999999998E-2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2701</v>
      </c>
      <c r="D352" s="224"/>
      <c r="E352" s="225">
        <v>0.82062000000000002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1610</v>
      </c>
      <c r="D353" s="224"/>
      <c r="E353" s="225">
        <v>-0.11210000000000001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1611</v>
      </c>
      <c r="D354" s="224"/>
      <c r="E354" s="225">
        <v>-2.538E-2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1210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1612</v>
      </c>
      <c r="D356" s="224"/>
      <c r="E356" s="225">
        <v>-2.3789999999999999E-2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2702</v>
      </c>
      <c r="D357" s="224"/>
      <c r="E357" s="225">
        <v>0.13968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1614</v>
      </c>
      <c r="D358" s="224"/>
      <c r="E358" s="225">
        <v>-1.908E-2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1615</v>
      </c>
      <c r="D359" s="224"/>
      <c r="E359" s="225">
        <v>-4.3200000000000001E-3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1215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1616</v>
      </c>
      <c r="D361" s="224"/>
      <c r="E361" s="225">
        <v>-4.0499999999999998E-3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2703</v>
      </c>
      <c r="D362" s="224"/>
      <c r="E362" s="225">
        <v>-1.9800500000000001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45" t="s">
        <v>2704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1708</v>
      </c>
      <c r="D364" s="224"/>
      <c r="E364" s="225">
        <v>4.4999999999999998E-2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586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518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587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2705</v>
      </c>
      <c r="D368" s="224"/>
      <c r="E368" s="225">
        <v>1.8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1337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1338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3">
        <v>47</v>
      </c>
      <c r="B371" s="234" t="s">
        <v>591</v>
      </c>
      <c r="C371" s="244" t="s">
        <v>592</v>
      </c>
      <c r="D371" s="235" t="s">
        <v>293</v>
      </c>
      <c r="E371" s="236">
        <v>1.4925200000000001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</v>
      </c>
      <c r="O371" s="238">
        <f>ROUND(E371*N371,2)</f>
        <v>0</v>
      </c>
      <c r="P371" s="238">
        <v>0</v>
      </c>
      <c r="Q371" s="238">
        <f>ROUND(E371*P371,2)</f>
        <v>0</v>
      </c>
      <c r="R371" s="238" t="s">
        <v>306</v>
      </c>
      <c r="S371" s="238" t="s">
        <v>159</v>
      </c>
      <c r="T371" s="239" t="s">
        <v>159</v>
      </c>
      <c r="U371" s="223">
        <v>1.587</v>
      </c>
      <c r="V371" s="223">
        <f>ROUND(E371*U371,2)</f>
        <v>2.37</v>
      </c>
      <c r="W371" s="223"/>
      <c r="X371" s="223" t="s">
        <v>271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272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53" t="s">
        <v>593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288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sypaninou z vhodných hornin tř. 1 - 4 nebo materiálem připraveným podél výkopu ve vzdálenosti do 3 m od jeho kraje, pro jakoukoliv hloubku výkopu a jakoukoliv míru zhutnění,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2706</v>
      </c>
      <c r="D373" s="224"/>
      <c r="E373" s="225">
        <v>1.4925200000000001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1340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33">
        <v>48</v>
      </c>
      <c r="B375" s="234" t="s">
        <v>1341</v>
      </c>
      <c r="C375" s="244" t="s">
        <v>1342</v>
      </c>
      <c r="D375" s="235" t="s">
        <v>277</v>
      </c>
      <c r="E375" s="236">
        <v>5.85</v>
      </c>
      <c r="F375" s="237"/>
      <c r="G375" s="238">
        <f>ROUND(E375*F375,2)</f>
        <v>0</v>
      </c>
      <c r="H375" s="237"/>
      <c r="I375" s="238">
        <f>ROUND(E375*H375,2)</f>
        <v>0</v>
      </c>
      <c r="J375" s="237"/>
      <c r="K375" s="238">
        <f>ROUND(E375*J375,2)</f>
        <v>0</v>
      </c>
      <c r="L375" s="238">
        <v>21</v>
      </c>
      <c r="M375" s="238">
        <f>G375*(1+L375/100)</f>
        <v>0</v>
      </c>
      <c r="N375" s="238">
        <v>0</v>
      </c>
      <c r="O375" s="238">
        <f>ROUND(E375*N375,2)</f>
        <v>0</v>
      </c>
      <c r="P375" s="238">
        <v>0</v>
      </c>
      <c r="Q375" s="238">
        <f>ROUND(E375*P375,2)</f>
        <v>0</v>
      </c>
      <c r="R375" s="238" t="s">
        <v>1343</v>
      </c>
      <c r="S375" s="238" t="s">
        <v>159</v>
      </c>
      <c r="T375" s="239" t="s">
        <v>159</v>
      </c>
      <c r="U375" s="223">
        <v>2.1000000000000001E-2</v>
      </c>
      <c r="V375" s="223">
        <f>ROUND(E375*U375,2)</f>
        <v>0.12</v>
      </c>
      <c r="W375" s="223"/>
      <c r="X375" s="223" t="s">
        <v>271</v>
      </c>
      <c r="Y375" s="214"/>
      <c r="Z375" s="214"/>
      <c r="AA375" s="214"/>
      <c r="AB375" s="214"/>
      <c r="AC375" s="214"/>
      <c r="AD375" s="214"/>
      <c r="AE375" s="214"/>
      <c r="AF375" s="214"/>
      <c r="AG375" s="214" t="s">
        <v>272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3" t="s">
        <v>1344</v>
      </c>
      <c r="D376" s="251"/>
      <c r="E376" s="251"/>
      <c r="F376" s="251"/>
      <c r="G376" s="251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288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1710</v>
      </c>
      <c r="D377" s="224"/>
      <c r="E377" s="225">
        <v>1.35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2707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164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1347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164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1712</v>
      </c>
      <c r="D380" s="224"/>
      <c r="E380" s="225">
        <v>4.5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33">
        <v>49</v>
      </c>
      <c r="B381" s="234" t="s">
        <v>1349</v>
      </c>
      <c r="C381" s="244" t="s">
        <v>1350</v>
      </c>
      <c r="D381" s="235" t="s">
        <v>277</v>
      </c>
      <c r="E381" s="236">
        <v>5.85</v>
      </c>
      <c r="F381" s="237"/>
      <c r="G381" s="238">
        <f>ROUND(E381*F381,2)</f>
        <v>0</v>
      </c>
      <c r="H381" s="237"/>
      <c r="I381" s="238">
        <f>ROUND(E381*H381,2)</f>
        <v>0</v>
      </c>
      <c r="J381" s="237"/>
      <c r="K381" s="238">
        <f>ROUND(E381*J381,2)</f>
        <v>0</v>
      </c>
      <c r="L381" s="238">
        <v>21</v>
      </c>
      <c r="M381" s="238">
        <f>G381*(1+L381/100)</f>
        <v>0</v>
      </c>
      <c r="N381" s="238">
        <v>0</v>
      </c>
      <c r="O381" s="238">
        <f>ROUND(E381*N381,2)</f>
        <v>0</v>
      </c>
      <c r="P381" s="238">
        <v>0</v>
      </c>
      <c r="Q381" s="238">
        <f>ROUND(E381*P381,2)</f>
        <v>0</v>
      </c>
      <c r="R381" s="238" t="s">
        <v>306</v>
      </c>
      <c r="S381" s="238" t="s">
        <v>159</v>
      </c>
      <c r="T381" s="239" t="s">
        <v>159</v>
      </c>
      <c r="U381" s="223">
        <v>0.17699999999999999</v>
      </c>
      <c r="V381" s="223">
        <f>ROUND(E381*U381,2)</f>
        <v>1.04</v>
      </c>
      <c r="W381" s="223"/>
      <c r="X381" s="223" t="s">
        <v>271</v>
      </c>
      <c r="Y381" s="214"/>
      <c r="Z381" s="214"/>
      <c r="AA381" s="214"/>
      <c r="AB381" s="214"/>
      <c r="AC381" s="214"/>
      <c r="AD381" s="214"/>
      <c r="AE381" s="214"/>
      <c r="AF381" s="214"/>
      <c r="AG381" s="214" t="s">
        <v>272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1" x14ac:dyDescent="0.2">
      <c r="A382" s="221"/>
      <c r="B382" s="222"/>
      <c r="C382" s="253" t="s">
        <v>1351</v>
      </c>
      <c r="D382" s="251"/>
      <c r="E382" s="251"/>
      <c r="F382" s="251"/>
      <c r="G382" s="251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288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40" t="str">
        <f>C382</f>
        <v>s případným nutným přemístěním hromad nebo dočasných skládek na místo potřeby ze vzdálenosti do 30 m, v rovině nebo ve svahu do 1 : 5,</v>
      </c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1710</v>
      </c>
      <c r="D383" s="224"/>
      <c r="E383" s="225">
        <v>1.35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1352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164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1347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1712</v>
      </c>
      <c r="D386" s="224"/>
      <c r="E386" s="225">
        <v>4.5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3">
        <v>50</v>
      </c>
      <c r="B387" s="234" t="s">
        <v>1353</v>
      </c>
      <c r="C387" s="244" t="s">
        <v>1354</v>
      </c>
      <c r="D387" s="235" t="s">
        <v>628</v>
      </c>
      <c r="E387" s="236">
        <v>7.3130000000000001E-2</v>
      </c>
      <c r="F387" s="237"/>
      <c r="G387" s="238">
        <f>ROUND(E387*F387,2)</f>
        <v>0</v>
      </c>
      <c r="H387" s="237"/>
      <c r="I387" s="238">
        <f>ROUND(E387*H387,2)</f>
        <v>0</v>
      </c>
      <c r="J387" s="237"/>
      <c r="K387" s="238">
        <f>ROUND(E387*J387,2)</f>
        <v>0</v>
      </c>
      <c r="L387" s="238">
        <v>21</v>
      </c>
      <c r="M387" s="238">
        <f>G387*(1+L387/100)</f>
        <v>0</v>
      </c>
      <c r="N387" s="238">
        <v>0</v>
      </c>
      <c r="O387" s="238">
        <f>ROUND(E387*N387,2)</f>
        <v>0</v>
      </c>
      <c r="P387" s="238">
        <v>0</v>
      </c>
      <c r="Q387" s="238">
        <f>ROUND(E387*P387,2)</f>
        <v>0</v>
      </c>
      <c r="R387" s="238" t="s">
        <v>1355</v>
      </c>
      <c r="S387" s="238" t="s">
        <v>159</v>
      </c>
      <c r="T387" s="239" t="s">
        <v>159</v>
      </c>
      <c r="U387" s="223">
        <v>0</v>
      </c>
      <c r="V387" s="223">
        <f>ROUND(E387*U387,2)</f>
        <v>0</v>
      </c>
      <c r="W387" s="223"/>
      <c r="X387" s="223" t="s">
        <v>271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272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45" t="s">
        <v>1713</v>
      </c>
      <c r="D388" s="224"/>
      <c r="E388" s="225">
        <v>1.6879999999999999E-2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1357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1358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164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1714</v>
      </c>
      <c r="D391" s="224"/>
      <c r="E391" s="225">
        <v>5.6250000000000001E-2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164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33">
        <v>51</v>
      </c>
      <c r="B392" s="234" t="s">
        <v>1360</v>
      </c>
      <c r="C392" s="244" t="s">
        <v>1361</v>
      </c>
      <c r="D392" s="235" t="s">
        <v>277</v>
      </c>
      <c r="E392" s="236">
        <v>5.85</v>
      </c>
      <c r="F392" s="237"/>
      <c r="G392" s="238">
        <f>ROUND(E392*F392,2)</f>
        <v>0</v>
      </c>
      <c r="H392" s="237"/>
      <c r="I392" s="238">
        <f>ROUND(E392*H392,2)</f>
        <v>0</v>
      </c>
      <c r="J392" s="237"/>
      <c r="K392" s="238">
        <f>ROUND(E392*J392,2)</f>
        <v>0</v>
      </c>
      <c r="L392" s="238">
        <v>21</v>
      </c>
      <c r="M392" s="238">
        <f>G392*(1+L392/100)</f>
        <v>0</v>
      </c>
      <c r="N392" s="238">
        <v>0</v>
      </c>
      <c r="O392" s="238">
        <f>ROUND(E392*N392,2)</f>
        <v>0</v>
      </c>
      <c r="P392" s="238">
        <v>0</v>
      </c>
      <c r="Q392" s="238">
        <f>ROUND(E392*P392,2)</f>
        <v>0</v>
      </c>
      <c r="R392" s="238" t="s">
        <v>1343</v>
      </c>
      <c r="S392" s="238" t="s">
        <v>159</v>
      </c>
      <c r="T392" s="239" t="s">
        <v>159</v>
      </c>
      <c r="U392" s="223">
        <v>3.5000000000000001E-3</v>
      </c>
      <c r="V392" s="223">
        <f>ROUND(E392*U392,2)</f>
        <v>0.02</v>
      </c>
      <c r="W392" s="223"/>
      <c r="X392" s="223" t="s">
        <v>271</v>
      </c>
      <c r="Y392" s="214"/>
      <c r="Z392" s="214"/>
      <c r="AA392" s="214"/>
      <c r="AB392" s="214"/>
      <c r="AC392" s="214"/>
      <c r="AD392" s="214"/>
      <c r="AE392" s="214"/>
      <c r="AF392" s="214"/>
      <c r="AG392" s="214" t="s">
        <v>319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3" t="s">
        <v>1362</v>
      </c>
      <c r="D393" s="251"/>
      <c r="E393" s="251"/>
      <c r="F393" s="251"/>
      <c r="G393" s="251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288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4" t="s">
        <v>1363</v>
      </c>
      <c r="D394" s="252"/>
      <c r="E394" s="252"/>
      <c r="F394" s="252"/>
      <c r="G394" s="252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210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1710</v>
      </c>
      <c r="D395" s="224"/>
      <c r="E395" s="225">
        <v>1.35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1352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164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1347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1712</v>
      </c>
      <c r="D398" s="224"/>
      <c r="E398" s="225">
        <v>4.5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52</v>
      </c>
      <c r="B399" s="234" t="s">
        <v>1364</v>
      </c>
      <c r="C399" s="244" t="s">
        <v>1365</v>
      </c>
      <c r="D399" s="235" t="s">
        <v>277</v>
      </c>
      <c r="E399" s="236">
        <v>5.85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0</v>
      </c>
      <c r="O399" s="238">
        <f>ROUND(E399*N399,2)</f>
        <v>0</v>
      </c>
      <c r="P399" s="238">
        <v>0</v>
      </c>
      <c r="Q399" s="238">
        <f>ROUND(E399*P399,2)</f>
        <v>0</v>
      </c>
      <c r="R399" s="238" t="s">
        <v>1343</v>
      </c>
      <c r="S399" s="238" t="s">
        <v>159</v>
      </c>
      <c r="T399" s="239" t="s">
        <v>159</v>
      </c>
      <c r="U399" s="223">
        <v>2E-3</v>
      </c>
      <c r="V399" s="223">
        <f>ROUND(E399*U399,2)</f>
        <v>0.01</v>
      </c>
      <c r="W399" s="223"/>
      <c r="X399" s="223" t="s">
        <v>271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319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1710</v>
      </c>
      <c r="D400" s="224"/>
      <c r="E400" s="225">
        <v>1.35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1352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164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1347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1712</v>
      </c>
      <c r="D403" s="224"/>
      <c r="E403" s="225">
        <v>4.5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3">
        <v>53</v>
      </c>
      <c r="B404" s="234" t="s">
        <v>1366</v>
      </c>
      <c r="C404" s="244" t="s">
        <v>1367</v>
      </c>
      <c r="D404" s="235" t="s">
        <v>293</v>
      </c>
      <c r="E404" s="236">
        <v>2.9250000000000002E-2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0</v>
      </c>
      <c r="O404" s="238">
        <f>ROUND(E404*N404,2)</f>
        <v>0</v>
      </c>
      <c r="P404" s="238">
        <v>0</v>
      </c>
      <c r="Q404" s="238">
        <f>ROUND(E404*P404,2)</f>
        <v>0</v>
      </c>
      <c r="R404" s="238" t="s">
        <v>1343</v>
      </c>
      <c r="S404" s="238" t="s">
        <v>159</v>
      </c>
      <c r="T404" s="239" t="s">
        <v>159</v>
      </c>
      <c r="U404" s="223">
        <v>1.1950000000000001</v>
      </c>
      <c r="V404" s="223">
        <f>ROUND(E404*U404,2)</f>
        <v>0.03</v>
      </c>
      <c r="W404" s="223"/>
      <c r="X404" s="223" t="s">
        <v>271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272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1368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1368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1715</v>
      </c>
      <c r="D407" s="224"/>
      <c r="E407" s="225">
        <v>6.7499999999999999E-3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164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1370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164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1371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1716</v>
      </c>
      <c r="D410" s="224"/>
      <c r="E410" s="225">
        <v>2.2499999999999999E-2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164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33">
        <v>54</v>
      </c>
      <c r="B411" s="234" t="s">
        <v>1373</v>
      </c>
      <c r="C411" s="244" t="s">
        <v>1374</v>
      </c>
      <c r="D411" s="235" t="s">
        <v>293</v>
      </c>
      <c r="E411" s="236">
        <v>2.9250000000000002E-2</v>
      </c>
      <c r="F411" s="237"/>
      <c r="G411" s="238">
        <f>ROUND(E411*F411,2)</f>
        <v>0</v>
      </c>
      <c r="H411" s="237"/>
      <c r="I411" s="238">
        <f>ROUND(E411*H411,2)</f>
        <v>0</v>
      </c>
      <c r="J411" s="237"/>
      <c r="K411" s="238">
        <f>ROUND(E411*J411,2)</f>
        <v>0</v>
      </c>
      <c r="L411" s="238">
        <v>21</v>
      </c>
      <c r="M411" s="238">
        <f>G411*(1+L411/100)</f>
        <v>0</v>
      </c>
      <c r="N411" s="238">
        <v>0</v>
      </c>
      <c r="O411" s="238">
        <f>ROUND(E411*N411,2)</f>
        <v>0</v>
      </c>
      <c r="P411" s="238">
        <v>0</v>
      </c>
      <c r="Q411" s="238">
        <f>ROUND(E411*P411,2)</f>
        <v>0</v>
      </c>
      <c r="R411" s="238" t="s">
        <v>1343</v>
      </c>
      <c r="S411" s="238" t="s">
        <v>159</v>
      </c>
      <c r="T411" s="239" t="s">
        <v>159</v>
      </c>
      <c r="U411" s="223">
        <v>0.88400000000000001</v>
      </c>
      <c r="V411" s="223">
        <f>ROUND(E411*U411,2)</f>
        <v>0.03</v>
      </c>
      <c r="W411" s="223"/>
      <c r="X411" s="223" t="s">
        <v>271</v>
      </c>
      <c r="Y411" s="214"/>
      <c r="Z411" s="214"/>
      <c r="AA411" s="214"/>
      <c r="AB411" s="214"/>
      <c r="AC411" s="214"/>
      <c r="AD411" s="214"/>
      <c r="AE411" s="214"/>
      <c r="AF411" s="214"/>
      <c r="AG411" s="214" t="s">
        <v>319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1368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1368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1715</v>
      </c>
      <c r="D414" s="224"/>
      <c r="E414" s="225">
        <v>6.7499999999999999E-3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1370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1371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1716</v>
      </c>
      <c r="D417" s="224"/>
      <c r="E417" s="225">
        <v>2.2499999999999999E-2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33">
        <v>55</v>
      </c>
      <c r="B418" s="234" t="s">
        <v>1375</v>
      </c>
      <c r="C418" s="244" t="s">
        <v>1376</v>
      </c>
      <c r="D418" s="235" t="s">
        <v>293</v>
      </c>
      <c r="E418" s="236">
        <v>0.87749999999999995</v>
      </c>
      <c r="F418" s="237"/>
      <c r="G418" s="238">
        <f>ROUND(E418*F418,2)</f>
        <v>0</v>
      </c>
      <c r="H418" s="237"/>
      <c r="I418" s="238">
        <f>ROUND(E418*H418,2)</f>
        <v>0</v>
      </c>
      <c r="J418" s="237"/>
      <c r="K418" s="238">
        <f>ROUND(E418*J418,2)</f>
        <v>0</v>
      </c>
      <c r="L418" s="238">
        <v>21</v>
      </c>
      <c r="M418" s="238">
        <f>G418*(1+L418/100)</f>
        <v>0</v>
      </c>
      <c r="N418" s="238">
        <v>0</v>
      </c>
      <c r="O418" s="238">
        <f>ROUND(E418*N418,2)</f>
        <v>0</v>
      </c>
      <c r="P418" s="238">
        <v>0</v>
      </c>
      <c r="Q418" s="238">
        <f>ROUND(E418*P418,2)</f>
        <v>0</v>
      </c>
      <c r="R418" s="238" t="s">
        <v>306</v>
      </c>
      <c r="S418" s="238" t="s">
        <v>159</v>
      </c>
      <c r="T418" s="239" t="s">
        <v>159</v>
      </c>
      <c r="U418" s="223">
        <v>0</v>
      </c>
      <c r="V418" s="223">
        <f>ROUND(E418*U418,2)</f>
        <v>0</v>
      </c>
      <c r="W418" s="223"/>
      <c r="X418" s="223" t="s">
        <v>271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319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1377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5" t="s">
        <v>1582</v>
      </c>
      <c r="D420" s="224"/>
      <c r="E420" s="225">
        <v>0.20250000000000001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1162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164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1163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1583</v>
      </c>
      <c r="D423" s="224"/>
      <c r="E423" s="225">
        <v>0.67500000000000004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33">
        <v>56</v>
      </c>
      <c r="B424" s="234" t="s">
        <v>603</v>
      </c>
      <c r="C424" s="244" t="s">
        <v>604</v>
      </c>
      <c r="D424" s="235" t="s">
        <v>293</v>
      </c>
      <c r="E424" s="236">
        <v>2.1450100000000001</v>
      </c>
      <c r="F424" s="237"/>
      <c r="G424" s="238">
        <f>ROUND(E424*F424,2)</f>
        <v>0</v>
      </c>
      <c r="H424" s="237"/>
      <c r="I424" s="238">
        <f>ROUND(E424*H424,2)</f>
        <v>0</v>
      </c>
      <c r="J424" s="237"/>
      <c r="K424" s="238">
        <f>ROUND(E424*J424,2)</f>
        <v>0</v>
      </c>
      <c r="L424" s="238">
        <v>21</v>
      </c>
      <c r="M424" s="238">
        <f>G424*(1+L424/100)</f>
        <v>0</v>
      </c>
      <c r="N424" s="238">
        <v>0</v>
      </c>
      <c r="O424" s="238">
        <f>ROUND(E424*N424,2)</f>
        <v>0</v>
      </c>
      <c r="P424" s="238">
        <v>0</v>
      </c>
      <c r="Q424" s="238">
        <f>ROUND(E424*P424,2)</f>
        <v>0</v>
      </c>
      <c r="R424" s="238" t="s">
        <v>306</v>
      </c>
      <c r="S424" s="238" t="s">
        <v>159</v>
      </c>
      <c r="T424" s="239" t="s">
        <v>159</v>
      </c>
      <c r="U424" s="223">
        <v>0</v>
      </c>
      <c r="V424" s="223">
        <f>ROUND(E424*U424,2)</f>
        <v>0</v>
      </c>
      <c r="W424" s="223"/>
      <c r="X424" s="223" t="s">
        <v>271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272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21"/>
      <c r="B425" s="222"/>
      <c r="C425" s="245" t="s">
        <v>2708</v>
      </c>
      <c r="D425" s="224"/>
      <c r="E425" s="225">
        <v>1.11378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2709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1380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2710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2668</v>
      </c>
      <c r="D429" s="224"/>
      <c r="E429" s="225">
        <v>1.0312300000000001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21"/>
      <c r="B430" s="222"/>
      <c r="C430" s="245" t="s">
        <v>517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609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45" t="s">
        <v>610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33">
        <v>57</v>
      </c>
      <c r="B433" s="234" t="s">
        <v>611</v>
      </c>
      <c r="C433" s="244" t="s">
        <v>612</v>
      </c>
      <c r="D433" s="235" t="s">
        <v>293</v>
      </c>
      <c r="E433" s="236">
        <v>1.7133400000000001</v>
      </c>
      <c r="F433" s="237"/>
      <c r="G433" s="238">
        <f>ROUND(E433*F433,2)</f>
        <v>0</v>
      </c>
      <c r="H433" s="237"/>
      <c r="I433" s="238">
        <f>ROUND(E433*H433,2)</f>
        <v>0</v>
      </c>
      <c r="J433" s="237"/>
      <c r="K433" s="238">
        <f>ROUND(E433*J433,2)</f>
        <v>0</v>
      </c>
      <c r="L433" s="238">
        <v>21</v>
      </c>
      <c r="M433" s="238">
        <f>G433*(1+L433/100)</f>
        <v>0</v>
      </c>
      <c r="N433" s="238">
        <v>0</v>
      </c>
      <c r="O433" s="238">
        <f>ROUND(E433*N433,2)</f>
        <v>0</v>
      </c>
      <c r="P433" s="238">
        <v>0</v>
      </c>
      <c r="Q433" s="238">
        <f>ROUND(E433*P433,2)</f>
        <v>0</v>
      </c>
      <c r="R433" s="238" t="s">
        <v>306</v>
      </c>
      <c r="S433" s="238" t="s">
        <v>159</v>
      </c>
      <c r="T433" s="239" t="s">
        <v>159</v>
      </c>
      <c r="U433" s="223">
        <v>0</v>
      </c>
      <c r="V433" s="223">
        <f>ROUND(E433*U433,2)</f>
        <v>0</v>
      </c>
      <c r="W433" s="223"/>
      <c r="X433" s="223" t="s">
        <v>271</v>
      </c>
      <c r="Y433" s="214"/>
      <c r="Z433" s="214"/>
      <c r="AA433" s="214"/>
      <c r="AB433" s="214"/>
      <c r="AC433" s="214"/>
      <c r="AD433" s="214"/>
      <c r="AE433" s="214"/>
      <c r="AF433" s="214"/>
      <c r="AG433" s="214" t="s">
        <v>319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2711</v>
      </c>
      <c r="D434" s="224"/>
      <c r="E434" s="225">
        <v>0.59401999999999999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2712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2713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2714</v>
      </c>
      <c r="D437" s="224"/>
      <c r="E437" s="225">
        <v>0.23266000000000001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2715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2716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2717</v>
      </c>
      <c r="D440" s="224"/>
      <c r="E440" s="225">
        <v>3.9600000000000003E-2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2718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2719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45" t="s">
        <v>1725</v>
      </c>
      <c r="D443" s="224"/>
      <c r="E443" s="225">
        <v>4.4999999999999998E-2</v>
      </c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623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2678</v>
      </c>
      <c r="D445" s="224"/>
      <c r="E445" s="225">
        <v>0.80206999999999995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5" t="s">
        <v>533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164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5" t="s">
        <v>624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5" t="s">
        <v>625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3">
        <v>58</v>
      </c>
      <c r="B449" s="234" t="s">
        <v>1392</v>
      </c>
      <c r="C449" s="244" t="s">
        <v>1393</v>
      </c>
      <c r="D449" s="235" t="s">
        <v>957</v>
      </c>
      <c r="E449" s="236">
        <v>3.5099999999999999E-2</v>
      </c>
      <c r="F449" s="237"/>
      <c r="G449" s="238">
        <f>ROUND(E449*F449,2)</f>
        <v>0</v>
      </c>
      <c r="H449" s="237"/>
      <c r="I449" s="238">
        <f>ROUND(E449*H449,2)</f>
        <v>0</v>
      </c>
      <c r="J449" s="237"/>
      <c r="K449" s="238">
        <f>ROUND(E449*J449,2)</f>
        <v>0</v>
      </c>
      <c r="L449" s="238">
        <v>21</v>
      </c>
      <c r="M449" s="238">
        <f>G449*(1+L449/100)</f>
        <v>0</v>
      </c>
      <c r="N449" s="238">
        <v>1E-3</v>
      </c>
      <c r="O449" s="238">
        <f>ROUND(E449*N449,2)</f>
        <v>0</v>
      </c>
      <c r="P449" s="238">
        <v>0</v>
      </c>
      <c r="Q449" s="238">
        <f>ROUND(E449*P449,2)</f>
        <v>0</v>
      </c>
      <c r="R449" s="238" t="s">
        <v>629</v>
      </c>
      <c r="S449" s="238" t="s">
        <v>159</v>
      </c>
      <c r="T449" s="239" t="s">
        <v>159</v>
      </c>
      <c r="U449" s="223">
        <v>0</v>
      </c>
      <c r="V449" s="223">
        <f>ROUND(E449*U449,2)</f>
        <v>0</v>
      </c>
      <c r="W449" s="223"/>
      <c r="X449" s="223" t="s">
        <v>630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631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1726</v>
      </c>
      <c r="D450" s="224"/>
      <c r="E450" s="225">
        <v>8.0999999999999996E-3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2720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164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1396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1728</v>
      </c>
      <c r="D453" s="224"/>
      <c r="E453" s="225">
        <v>2.7E-2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3">
        <v>59</v>
      </c>
      <c r="B454" s="234" t="s">
        <v>1398</v>
      </c>
      <c r="C454" s="244" t="s">
        <v>1399</v>
      </c>
      <c r="D454" s="235" t="s">
        <v>1400</v>
      </c>
      <c r="E454" s="236">
        <v>2.9E-4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1E-3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629</v>
      </c>
      <c r="S454" s="238" t="s">
        <v>159</v>
      </c>
      <c r="T454" s="239" t="s">
        <v>159</v>
      </c>
      <c r="U454" s="223">
        <v>0</v>
      </c>
      <c r="V454" s="223">
        <f>ROUND(E454*U454,2)</f>
        <v>0</v>
      </c>
      <c r="W454" s="223"/>
      <c r="X454" s="223" t="s">
        <v>630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658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1729</v>
      </c>
      <c r="D455" s="224"/>
      <c r="E455" s="225">
        <v>6.9999999999999994E-5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1402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164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1403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1730</v>
      </c>
      <c r="D458" s="224"/>
      <c r="E458" s="225">
        <v>2.3000000000000001E-4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33">
        <v>60</v>
      </c>
      <c r="B459" s="234" t="s">
        <v>626</v>
      </c>
      <c r="C459" s="244" t="s">
        <v>627</v>
      </c>
      <c r="D459" s="235" t="s">
        <v>628</v>
      </c>
      <c r="E459" s="236">
        <v>2.61191</v>
      </c>
      <c r="F459" s="237"/>
      <c r="G459" s="238">
        <f>ROUND(E459*F459,2)</f>
        <v>0</v>
      </c>
      <c r="H459" s="237"/>
      <c r="I459" s="238">
        <f>ROUND(E459*H459,2)</f>
        <v>0</v>
      </c>
      <c r="J459" s="237"/>
      <c r="K459" s="238">
        <f>ROUND(E459*J459,2)</f>
        <v>0</v>
      </c>
      <c r="L459" s="238">
        <v>21</v>
      </c>
      <c r="M459" s="238">
        <f>G459*(1+L459/100)</f>
        <v>0</v>
      </c>
      <c r="N459" s="238">
        <v>1</v>
      </c>
      <c r="O459" s="238">
        <f>ROUND(E459*N459,2)</f>
        <v>2.61</v>
      </c>
      <c r="P459" s="238">
        <v>0</v>
      </c>
      <c r="Q459" s="238">
        <f>ROUND(E459*P459,2)</f>
        <v>0</v>
      </c>
      <c r="R459" s="238" t="s">
        <v>629</v>
      </c>
      <c r="S459" s="238" t="s">
        <v>159</v>
      </c>
      <c r="T459" s="239" t="s">
        <v>159</v>
      </c>
      <c r="U459" s="223">
        <v>0</v>
      </c>
      <c r="V459" s="223">
        <f>ROUND(E459*U459,2)</f>
        <v>0</v>
      </c>
      <c r="W459" s="223"/>
      <c r="X459" s="223" t="s">
        <v>630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631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2721</v>
      </c>
      <c r="D460" s="224"/>
      <c r="E460" s="225">
        <v>2.61191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1406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164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634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164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635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61</v>
      </c>
      <c r="B464" s="234" t="s">
        <v>636</v>
      </c>
      <c r="C464" s="244" t="s">
        <v>637</v>
      </c>
      <c r="D464" s="235" t="s">
        <v>628</v>
      </c>
      <c r="E464" s="236">
        <v>3.2082700000000002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1</v>
      </c>
      <c r="O464" s="238">
        <f>ROUND(E464*N464,2)</f>
        <v>3.21</v>
      </c>
      <c r="P464" s="238">
        <v>0</v>
      </c>
      <c r="Q464" s="238">
        <f>ROUND(E464*P464,2)</f>
        <v>0</v>
      </c>
      <c r="R464" s="238" t="s">
        <v>629</v>
      </c>
      <c r="S464" s="238" t="s">
        <v>159</v>
      </c>
      <c r="T464" s="239" t="s">
        <v>159</v>
      </c>
      <c r="U464" s="223">
        <v>0</v>
      </c>
      <c r="V464" s="223">
        <f>ROUND(E464*U464,2)</f>
        <v>0</v>
      </c>
      <c r="W464" s="223"/>
      <c r="X464" s="223" t="s">
        <v>630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631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638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639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640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641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164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5" t="s">
        <v>2722</v>
      </c>
      <c r="D469" s="224"/>
      <c r="E469" s="225">
        <v>3.2082700000000002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164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643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164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x14ac:dyDescent="0.2">
      <c r="A471" s="227" t="s">
        <v>154</v>
      </c>
      <c r="B471" s="228" t="s">
        <v>91</v>
      </c>
      <c r="C471" s="243" t="s">
        <v>92</v>
      </c>
      <c r="D471" s="229"/>
      <c r="E471" s="230"/>
      <c r="F471" s="231"/>
      <c r="G471" s="231">
        <f>SUMIF(AG472:AG481,"&lt;&gt;NOR",G472:G481)</f>
        <v>0</v>
      </c>
      <c r="H471" s="231"/>
      <c r="I471" s="231">
        <f>SUM(I472:I481)</f>
        <v>0</v>
      </c>
      <c r="J471" s="231"/>
      <c r="K471" s="231">
        <f>SUM(K472:K481)</f>
        <v>0</v>
      </c>
      <c r="L471" s="231"/>
      <c r="M471" s="231">
        <f>SUM(M472:M481)</f>
        <v>0</v>
      </c>
      <c r="N471" s="231"/>
      <c r="O471" s="231">
        <f>SUM(O472:O481)</f>
        <v>0.83</v>
      </c>
      <c r="P471" s="231"/>
      <c r="Q471" s="231">
        <f>SUM(Q472:Q481)</f>
        <v>0</v>
      </c>
      <c r="R471" s="231"/>
      <c r="S471" s="231"/>
      <c r="T471" s="232"/>
      <c r="U471" s="226"/>
      <c r="V471" s="226">
        <f>SUM(V472:V481)</f>
        <v>0.77999999999999992</v>
      </c>
      <c r="W471" s="226"/>
      <c r="X471" s="226"/>
      <c r="AG471" t="s">
        <v>155</v>
      </c>
    </row>
    <row r="472" spans="1:60" outlineLevel="1" x14ac:dyDescent="0.2">
      <c r="A472" s="233">
        <v>62</v>
      </c>
      <c r="B472" s="234" t="s">
        <v>644</v>
      </c>
      <c r="C472" s="244" t="s">
        <v>645</v>
      </c>
      <c r="D472" s="235" t="s">
        <v>318</v>
      </c>
      <c r="E472" s="236">
        <v>3.75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0.22106999999999999</v>
      </c>
      <c r="O472" s="238">
        <f>ROUND(E472*N472,2)</f>
        <v>0.83</v>
      </c>
      <c r="P472" s="238">
        <v>0</v>
      </c>
      <c r="Q472" s="238">
        <f>ROUND(E472*P472,2)</f>
        <v>0</v>
      </c>
      <c r="R472" s="238" t="s">
        <v>646</v>
      </c>
      <c r="S472" s="238" t="s">
        <v>159</v>
      </c>
      <c r="T472" s="239" t="s">
        <v>159</v>
      </c>
      <c r="U472" s="223">
        <v>0.185</v>
      </c>
      <c r="V472" s="223">
        <f>ROUND(E472*U472,2)</f>
        <v>0.69</v>
      </c>
      <c r="W472" s="223"/>
      <c r="X472" s="223" t="s">
        <v>271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272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3" t="s">
        <v>647</v>
      </c>
      <c r="D473" s="251"/>
      <c r="E473" s="251"/>
      <c r="F473" s="251"/>
      <c r="G473" s="25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288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40" t="str">
        <f>C473</f>
        <v>se zřízením štěrkopískového lože pod trubky a s jejich obsypem v průměrném celkovém množství do 0,15 m3/m,</v>
      </c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1733</v>
      </c>
      <c r="D474" s="224"/>
      <c r="E474" s="225">
        <v>3.75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164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63</v>
      </c>
      <c r="B475" s="234" t="s">
        <v>649</v>
      </c>
      <c r="C475" s="244" t="s">
        <v>650</v>
      </c>
      <c r="D475" s="235" t="s">
        <v>277</v>
      </c>
      <c r="E475" s="236">
        <v>1.1780999999999999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1.8000000000000001E-4</v>
      </c>
      <c r="O475" s="238">
        <f>ROUND(E475*N475,2)</f>
        <v>0</v>
      </c>
      <c r="P475" s="238">
        <v>0</v>
      </c>
      <c r="Q475" s="238">
        <f>ROUND(E475*P475,2)</f>
        <v>0</v>
      </c>
      <c r="R475" s="238" t="s">
        <v>294</v>
      </c>
      <c r="S475" s="238" t="s">
        <v>159</v>
      </c>
      <c r="T475" s="239" t="s">
        <v>159</v>
      </c>
      <c r="U475" s="223">
        <v>7.4999999999999997E-2</v>
      </c>
      <c r="V475" s="223">
        <f>ROUND(E475*U475,2)</f>
        <v>0.09</v>
      </c>
      <c r="W475" s="223"/>
      <c r="X475" s="223" t="s">
        <v>271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319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3" t="s">
        <v>651</v>
      </c>
      <c r="D476" s="251"/>
      <c r="E476" s="251"/>
      <c r="F476" s="251"/>
      <c r="G476" s="251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288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5" t="s">
        <v>1734</v>
      </c>
      <c r="D477" s="224"/>
      <c r="E477" s="225">
        <v>1.1780999999999999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164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3">
        <v>64</v>
      </c>
      <c r="B478" s="234" t="s">
        <v>653</v>
      </c>
      <c r="C478" s="244" t="s">
        <v>654</v>
      </c>
      <c r="D478" s="235" t="s">
        <v>318</v>
      </c>
      <c r="E478" s="236">
        <v>4.0987499999999999</v>
      </c>
      <c r="F478" s="237"/>
      <c r="G478" s="238">
        <f>ROUND(E478*F478,2)</f>
        <v>0</v>
      </c>
      <c r="H478" s="237"/>
      <c r="I478" s="238">
        <f>ROUND(E478*H478,2)</f>
        <v>0</v>
      </c>
      <c r="J478" s="237"/>
      <c r="K478" s="238">
        <f>ROUND(E478*J478,2)</f>
        <v>0</v>
      </c>
      <c r="L478" s="238">
        <v>21</v>
      </c>
      <c r="M478" s="238">
        <f>G478*(1+L478/100)</f>
        <v>0</v>
      </c>
      <c r="N478" s="238">
        <v>4.8000000000000001E-4</v>
      </c>
      <c r="O478" s="238">
        <f>ROUND(E478*N478,2)</f>
        <v>0</v>
      </c>
      <c r="P478" s="238">
        <v>0</v>
      </c>
      <c r="Q478" s="238">
        <f>ROUND(E478*P478,2)</f>
        <v>0</v>
      </c>
      <c r="R478" s="238" t="s">
        <v>629</v>
      </c>
      <c r="S478" s="238" t="s">
        <v>159</v>
      </c>
      <c r="T478" s="239" t="s">
        <v>159</v>
      </c>
      <c r="U478" s="223">
        <v>0</v>
      </c>
      <c r="V478" s="223">
        <f>ROUND(E478*U478,2)</f>
        <v>0</v>
      </c>
      <c r="W478" s="223"/>
      <c r="X478" s="223" t="s">
        <v>630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631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1735</v>
      </c>
      <c r="D479" s="224"/>
      <c r="E479" s="225">
        <v>4.0987499999999999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164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33">
        <v>65</v>
      </c>
      <c r="B480" s="234" t="s">
        <v>656</v>
      </c>
      <c r="C480" s="244" t="s">
        <v>657</v>
      </c>
      <c r="D480" s="235" t="s">
        <v>318</v>
      </c>
      <c r="E480" s="236">
        <v>1.3548100000000001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3.8000000000000002E-4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629</v>
      </c>
      <c r="S480" s="238" t="s">
        <v>159</v>
      </c>
      <c r="T480" s="239" t="s">
        <v>159</v>
      </c>
      <c r="U480" s="223">
        <v>0</v>
      </c>
      <c r="V480" s="223">
        <f>ROUND(E480*U480,2)</f>
        <v>0</v>
      </c>
      <c r="W480" s="223"/>
      <c r="X480" s="223" t="s">
        <v>630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658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1736</v>
      </c>
      <c r="D481" s="224"/>
      <c r="E481" s="225">
        <v>1.3548100000000001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164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x14ac:dyDescent="0.2">
      <c r="A482" s="227" t="s">
        <v>154</v>
      </c>
      <c r="B482" s="228" t="s">
        <v>93</v>
      </c>
      <c r="C482" s="243" t="s">
        <v>94</v>
      </c>
      <c r="D482" s="229"/>
      <c r="E482" s="230"/>
      <c r="F482" s="231"/>
      <c r="G482" s="231">
        <f>SUMIF(AG483:AG485,"&lt;&gt;NOR",G483:G485)</f>
        <v>0</v>
      </c>
      <c r="H482" s="231"/>
      <c r="I482" s="231">
        <f>SUM(I483:I485)</f>
        <v>0</v>
      </c>
      <c r="J482" s="231"/>
      <c r="K482" s="231">
        <f>SUM(K483:K485)</f>
        <v>0</v>
      </c>
      <c r="L482" s="231"/>
      <c r="M482" s="231">
        <f>SUM(M483:M485)</f>
        <v>0</v>
      </c>
      <c r="N482" s="231"/>
      <c r="O482" s="231">
        <f>SUM(O483:O485)</f>
        <v>0</v>
      </c>
      <c r="P482" s="231"/>
      <c r="Q482" s="231">
        <f>SUM(Q483:Q485)</f>
        <v>0</v>
      </c>
      <c r="R482" s="231"/>
      <c r="S482" s="231"/>
      <c r="T482" s="232"/>
      <c r="U482" s="226"/>
      <c r="V482" s="226">
        <f>SUM(V483:V485)</f>
        <v>1.47</v>
      </c>
      <c r="W482" s="226"/>
      <c r="X482" s="226"/>
      <c r="AG482" t="s">
        <v>155</v>
      </c>
    </row>
    <row r="483" spans="1:60" outlineLevel="1" x14ac:dyDescent="0.2">
      <c r="A483" s="233">
        <v>66</v>
      </c>
      <c r="B483" s="234" t="s">
        <v>660</v>
      </c>
      <c r="C483" s="244" t="s">
        <v>661</v>
      </c>
      <c r="D483" s="235" t="s">
        <v>318</v>
      </c>
      <c r="E483" s="236">
        <v>5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0</v>
      </c>
      <c r="O483" s="238">
        <f>ROUND(E483*N483,2)</f>
        <v>0</v>
      </c>
      <c r="P483" s="238">
        <v>0</v>
      </c>
      <c r="Q483" s="238">
        <f>ROUND(E483*P483,2)</f>
        <v>0</v>
      </c>
      <c r="R483" s="238" t="s">
        <v>646</v>
      </c>
      <c r="S483" s="238" t="s">
        <v>159</v>
      </c>
      <c r="T483" s="239" t="s">
        <v>159</v>
      </c>
      <c r="U483" s="223">
        <v>0.29299999999999998</v>
      </c>
      <c r="V483" s="223">
        <f>ROUND(E483*U483,2)</f>
        <v>1.47</v>
      </c>
      <c r="W483" s="223"/>
      <c r="X483" s="223" t="s">
        <v>271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272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6" t="s">
        <v>662</v>
      </c>
      <c r="D484" s="241"/>
      <c r="E484" s="241"/>
      <c r="F484" s="241"/>
      <c r="G484" s="241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210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1737</v>
      </c>
      <c r="D485" s="224"/>
      <c r="E485" s="225">
        <v>5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164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x14ac:dyDescent="0.2">
      <c r="A486" s="227" t="s">
        <v>154</v>
      </c>
      <c r="B486" s="228" t="s">
        <v>95</v>
      </c>
      <c r="C486" s="243" t="s">
        <v>96</v>
      </c>
      <c r="D486" s="229"/>
      <c r="E486" s="230"/>
      <c r="F486" s="231"/>
      <c r="G486" s="231">
        <f>SUMIF(AG487:AG492,"&lt;&gt;NOR",G487:G492)</f>
        <v>0</v>
      </c>
      <c r="H486" s="231"/>
      <c r="I486" s="231">
        <f>SUM(I487:I492)</f>
        <v>0</v>
      </c>
      <c r="J486" s="231"/>
      <c r="K486" s="231">
        <f>SUM(K487:K492)</f>
        <v>0</v>
      </c>
      <c r="L486" s="231"/>
      <c r="M486" s="231">
        <f>SUM(M487:M492)</f>
        <v>0</v>
      </c>
      <c r="N486" s="231"/>
      <c r="O486" s="231">
        <f>SUM(O487:O492)</f>
        <v>2.0300000000000002</v>
      </c>
      <c r="P486" s="231"/>
      <c r="Q486" s="231">
        <f>SUM(Q487:Q492)</f>
        <v>0</v>
      </c>
      <c r="R486" s="231"/>
      <c r="S486" s="231"/>
      <c r="T486" s="232"/>
      <c r="U486" s="226"/>
      <c r="V486" s="226">
        <f>SUM(V487:V492)</f>
        <v>1.28</v>
      </c>
      <c r="W486" s="226"/>
      <c r="X486" s="226"/>
      <c r="AG486" t="s">
        <v>155</v>
      </c>
    </row>
    <row r="487" spans="1:60" outlineLevel="1" x14ac:dyDescent="0.2">
      <c r="A487" s="233">
        <v>67</v>
      </c>
      <c r="B487" s="234" t="s">
        <v>664</v>
      </c>
      <c r="C487" s="244" t="s">
        <v>665</v>
      </c>
      <c r="D487" s="235" t="s">
        <v>293</v>
      </c>
      <c r="E487" s="236">
        <v>0.48125000000000001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1.8907700000000001</v>
      </c>
      <c r="O487" s="238">
        <f>ROUND(E487*N487,2)</f>
        <v>0.91</v>
      </c>
      <c r="P487" s="238">
        <v>0</v>
      </c>
      <c r="Q487" s="238">
        <f>ROUND(E487*P487,2)</f>
        <v>0</v>
      </c>
      <c r="R487" s="238" t="s">
        <v>646</v>
      </c>
      <c r="S487" s="238" t="s">
        <v>159</v>
      </c>
      <c r="T487" s="239" t="s">
        <v>159</v>
      </c>
      <c r="U487" s="223">
        <v>1.3169999999999999</v>
      </c>
      <c r="V487" s="223">
        <f>ROUND(E487*U487,2)</f>
        <v>0.63</v>
      </c>
      <c r="W487" s="223"/>
      <c r="X487" s="223" t="s">
        <v>271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272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3" t="s">
        <v>666</v>
      </c>
      <c r="D488" s="251"/>
      <c r="E488" s="251"/>
      <c r="F488" s="251"/>
      <c r="G488" s="251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288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2723</v>
      </c>
      <c r="D489" s="224"/>
      <c r="E489" s="225">
        <v>0.48125000000000001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1414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164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33">
        <v>68</v>
      </c>
      <c r="B491" s="234" t="s">
        <v>676</v>
      </c>
      <c r="C491" s="244" t="s">
        <v>677</v>
      </c>
      <c r="D491" s="235" t="s">
        <v>293</v>
      </c>
      <c r="E491" s="236">
        <v>0.45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2.4815700000000001</v>
      </c>
      <c r="O491" s="238">
        <f>ROUND(E491*N491,2)</f>
        <v>1.1200000000000001</v>
      </c>
      <c r="P491" s="238">
        <v>0</v>
      </c>
      <c r="Q491" s="238">
        <f>ROUND(E491*P491,2)</f>
        <v>0</v>
      </c>
      <c r="R491" s="238" t="s">
        <v>678</v>
      </c>
      <c r="S491" s="238" t="s">
        <v>159</v>
      </c>
      <c r="T491" s="239" t="s">
        <v>159</v>
      </c>
      <c r="U491" s="223">
        <v>1.4379999999999999</v>
      </c>
      <c r="V491" s="223">
        <f>ROUND(E491*U491,2)</f>
        <v>0.65</v>
      </c>
      <c r="W491" s="223"/>
      <c r="X491" s="223" t="s">
        <v>271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272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1739</v>
      </c>
      <c r="D492" s="224"/>
      <c r="E492" s="225">
        <v>0.45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x14ac:dyDescent="0.2">
      <c r="A493" s="227" t="s">
        <v>154</v>
      </c>
      <c r="B493" s="228" t="s">
        <v>97</v>
      </c>
      <c r="C493" s="243" t="s">
        <v>98</v>
      </c>
      <c r="D493" s="229"/>
      <c r="E493" s="230"/>
      <c r="F493" s="231"/>
      <c r="G493" s="231">
        <f>SUMIF(AG494:AG553,"&lt;&gt;NOR",G494:G553)</f>
        <v>0</v>
      </c>
      <c r="H493" s="231"/>
      <c r="I493" s="231">
        <f>SUM(I494:I553)</f>
        <v>0</v>
      </c>
      <c r="J493" s="231"/>
      <c r="K493" s="231">
        <f>SUM(K494:K553)</f>
        <v>0</v>
      </c>
      <c r="L493" s="231"/>
      <c r="M493" s="231">
        <f>SUM(M494:M553)</f>
        <v>0</v>
      </c>
      <c r="N493" s="231"/>
      <c r="O493" s="231">
        <f>SUM(O494:O553)</f>
        <v>3.8999999999999995</v>
      </c>
      <c r="P493" s="231"/>
      <c r="Q493" s="231">
        <f>SUM(Q494:Q553)</f>
        <v>0</v>
      </c>
      <c r="R493" s="231"/>
      <c r="S493" s="231"/>
      <c r="T493" s="232"/>
      <c r="U493" s="226"/>
      <c r="V493" s="226">
        <f>SUM(V494:V553)</f>
        <v>6.0900000000000007</v>
      </c>
      <c r="W493" s="226"/>
      <c r="X493" s="226"/>
      <c r="AG493" t="s">
        <v>155</v>
      </c>
    </row>
    <row r="494" spans="1:60" outlineLevel="1" x14ac:dyDescent="0.2">
      <c r="A494" s="233">
        <v>69</v>
      </c>
      <c r="B494" s="234" t="s">
        <v>680</v>
      </c>
      <c r="C494" s="244" t="s">
        <v>681</v>
      </c>
      <c r="D494" s="235" t="s">
        <v>277</v>
      </c>
      <c r="E494" s="236">
        <v>1.8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0.30360999999999999</v>
      </c>
      <c r="O494" s="238">
        <f>ROUND(E494*N494,2)</f>
        <v>0.55000000000000004</v>
      </c>
      <c r="P494" s="238">
        <v>0</v>
      </c>
      <c r="Q494" s="238">
        <f>ROUND(E494*P494,2)</f>
        <v>0</v>
      </c>
      <c r="R494" s="238" t="s">
        <v>278</v>
      </c>
      <c r="S494" s="238" t="s">
        <v>159</v>
      </c>
      <c r="T494" s="239" t="s">
        <v>159</v>
      </c>
      <c r="U494" s="223">
        <v>1.6E-2</v>
      </c>
      <c r="V494" s="223">
        <f>ROUND(E494*U494,2)</f>
        <v>0.03</v>
      </c>
      <c r="W494" s="223"/>
      <c r="X494" s="223" t="s">
        <v>271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272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3" t="s">
        <v>682</v>
      </c>
      <c r="D495" s="251"/>
      <c r="E495" s="251"/>
      <c r="F495" s="251"/>
      <c r="G495" s="251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288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1345</v>
      </c>
      <c r="D496" s="224"/>
      <c r="E496" s="225">
        <v>1.8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164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684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3">
        <v>70</v>
      </c>
      <c r="B498" s="234" t="s">
        <v>680</v>
      </c>
      <c r="C498" s="244" t="s">
        <v>681</v>
      </c>
      <c r="D498" s="235" t="s">
        <v>277</v>
      </c>
      <c r="E498" s="236">
        <v>1.35</v>
      </c>
      <c r="F498" s="237"/>
      <c r="G498" s="238">
        <f>ROUND(E498*F498,2)</f>
        <v>0</v>
      </c>
      <c r="H498" s="237"/>
      <c r="I498" s="238">
        <f>ROUND(E498*H498,2)</f>
        <v>0</v>
      </c>
      <c r="J498" s="237"/>
      <c r="K498" s="238">
        <f>ROUND(E498*J498,2)</f>
        <v>0</v>
      </c>
      <c r="L498" s="238">
        <v>21</v>
      </c>
      <c r="M498" s="238">
        <f>G498*(1+L498/100)</f>
        <v>0</v>
      </c>
      <c r="N498" s="238">
        <v>0.30360999999999999</v>
      </c>
      <c r="O498" s="238">
        <f>ROUND(E498*N498,2)</f>
        <v>0.41</v>
      </c>
      <c r="P498" s="238">
        <v>0</v>
      </c>
      <c r="Q498" s="238">
        <f>ROUND(E498*P498,2)</f>
        <v>0</v>
      </c>
      <c r="R498" s="238" t="s">
        <v>278</v>
      </c>
      <c r="S498" s="238" t="s">
        <v>159</v>
      </c>
      <c r="T498" s="239" t="s">
        <v>159</v>
      </c>
      <c r="U498" s="223">
        <v>1.6E-2</v>
      </c>
      <c r="V498" s="223">
        <f>ROUND(E498*U498,2)</f>
        <v>0.02</v>
      </c>
      <c r="W498" s="223"/>
      <c r="X498" s="223" t="s">
        <v>271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272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3" t="s">
        <v>682</v>
      </c>
      <c r="D499" s="251"/>
      <c r="E499" s="251"/>
      <c r="F499" s="251"/>
      <c r="G499" s="251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288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5" t="s">
        <v>1740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164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1710</v>
      </c>
      <c r="D501" s="224"/>
      <c r="E501" s="225">
        <v>1.35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1741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164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33">
        <v>71</v>
      </c>
      <c r="B503" s="234" t="s">
        <v>685</v>
      </c>
      <c r="C503" s="244" t="s">
        <v>686</v>
      </c>
      <c r="D503" s="235" t="s">
        <v>277</v>
      </c>
      <c r="E503" s="236">
        <v>1.8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0.55125000000000002</v>
      </c>
      <c r="O503" s="238">
        <f>ROUND(E503*N503,2)</f>
        <v>0.99</v>
      </c>
      <c r="P503" s="238">
        <v>0</v>
      </c>
      <c r="Q503" s="238">
        <f>ROUND(E503*P503,2)</f>
        <v>0</v>
      </c>
      <c r="R503" s="238" t="s">
        <v>278</v>
      </c>
      <c r="S503" s="238" t="s">
        <v>159</v>
      </c>
      <c r="T503" s="239" t="s">
        <v>159</v>
      </c>
      <c r="U503" s="223">
        <v>2.7E-2</v>
      </c>
      <c r="V503" s="223">
        <f>ROUND(E503*U503,2)</f>
        <v>0.05</v>
      </c>
      <c r="W503" s="223"/>
      <c r="X503" s="223" t="s">
        <v>271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272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1345</v>
      </c>
      <c r="D504" s="224"/>
      <c r="E504" s="225">
        <v>1.8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72</v>
      </c>
      <c r="B505" s="234" t="s">
        <v>687</v>
      </c>
      <c r="C505" s="244" t="s">
        <v>688</v>
      </c>
      <c r="D505" s="235" t="s">
        <v>293</v>
      </c>
      <c r="E505" s="236">
        <v>0.20474999999999999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1.6867000000000001</v>
      </c>
      <c r="O505" s="238">
        <f>ROUND(E505*N505,2)</f>
        <v>0.35</v>
      </c>
      <c r="P505" s="238">
        <v>0</v>
      </c>
      <c r="Q505" s="238">
        <f>ROUND(E505*P505,2)</f>
        <v>0</v>
      </c>
      <c r="R505" s="238" t="s">
        <v>278</v>
      </c>
      <c r="S505" s="238" t="s">
        <v>159</v>
      </c>
      <c r="T505" s="239" t="s">
        <v>159</v>
      </c>
      <c r="U505" s="223">
        <v>0.16200000000000001</v>
      </c>
      <c r="V505" s="223">
        <f>ROUND(E505*U505,2)</f>
        <v>0.03</v>
      </c>
      <c r="W505" s="223"/>
      <c r="X505" s="223" t="s">
        <v>271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272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689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288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1556</v>
      </c>
      <c r="D507" s="224"/>
      <c r="E507" s="225">
        <v>0.09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1557</v>
      </c>
      <c r="D508" s="224"/>
      <c r="E508" s="225">
        <v>6.7500000000000004E-2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1558</v>
      </c>
      <c r="D509" s="224"/>
      <c r="E509" s="225">
        <v>1.7999999999999999E-2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45" t="s">
        <v>1559</v>
      </c>
      <c r="D510" s="224"/>
      <c r="E510" s="225">
        <v>1.35E-2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164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45" t="s">
        <v>1560</v>
      </c>
      <c r="D511" s="224"/>
      <c r="E511" s="225">
        <v>8.9999999999999993E-3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1561</v>
      </c>
      <c r="D512" s="224"/>
      <c r="E512" s="225">
        <v>6.7499999999999999E-3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164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45" t="s">
        <v>1742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164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21"/>
      <c r="B514" s="222"/>
      <c r="C514" s="245" t="s">
        <v>1743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164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45" t="s">
        <v>1744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33">
        <v>73</v>
      </c>
      <c r="B516" s="234" t="s">
        <v>693</v>
      </c>
      <c r="C516" s="244" t="s">
        <v>694</v>
      </c>
      <c r="D516" s="235" t="s">
        <v>628</v>
      </c>
      <c r="E516" s="236">
        <v>0.4662</v>
      </c>
      <c r="F516" s="237"/>
      <c r="G516" s="238">
        <f>ROUND(E516*F516,2)</f>
        <v>0</v>
      </c>
      <c r="H516" s="237"/>
      <c r="I516" s="238">
        <f>ROUND(E516*H516,2)</f>
        <v>0</v>
      </c>
      <c r="J516" s="237"/>
      <c r="K516" s="238">
        <f>ROUND(E516*J516,2)</f>
        <v>0</v>
      </c>
      <c r="L516" s="238">
        <v>21</v>
      </c>
      <c r="M516" s="238">
        <f>G516*(1+L516/100)</f>
        <v>0</v>
      </c>
      <c r="N516" s="238">
        <v>1.1000000000000001</v>
      </c>
      <c r="O516" s="238">
        <f>ROUND(E516*N516,2)</f>
        <v>0.51</v>
      </c>
      <c r="P516" s="238">
        <v>0</v>
      </c>
      <c r="Q516" s="238">
        <f>ROUND(E516*P516,2)</f>
        <v>0</v>
      </c>
      <c r="R516" s="238" t="s">
        <v>278</v>
      </c>
      <c r="S516" s="238" t="s">
        <v>159</v>
      </c>
      <c r="T516" s="239" t="s">
        <v>159</v>
      </c>
      <c r="U516" s="223">
        <v>0.16300000000000001</v>
      </c>
      <c r="V516" s="223">
        <f>ROUND(E516*U516,2)</f>
        <v>0.08</v>
      </c>
      <c r="W516" s="223"/>
      <c r="X516" s="223" t="s">
        <v>271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272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3" t="s">
        <v>689</v>
      </c>
      <c r="D517" s="251"/>
      <c r="E517" s="251"/>
      <c r="F517" s="251"/>
      <c r="G517" s="251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288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1745</v>
      </c>
      <c r="D518" s="224"/>
      <c r="E518" s="225">
        <v>0.26640000000000003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164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1746</v>
      </c>
      <c r="D519" s="224"/>
      <c r="E519" s="225">
        <v>0.19980000000000001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21"/>
      <c r="B520" s="222"/>
      <c r="C520" s="245" t="s">
        <v>1747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33">
        <v>74</v>
      </c>
      <c r="B521" s="234" t="s">
        <v>698</v>
      </c>
      <c r="C521" s="244" t="s">
        <v>699</v>
      </c>
      <c r="D521" s="235" t="s">
        <v>628</v>
      </c>
      <c r="E521" s="236">
        <v>0.34258</v>
      </c>
      <c r="F521" s="237"/>
      <c r="G521" s="238">
        <f>ROUND(E521*F521,2)</f>
        <v>0</v>
      </c>
      <c r="H521" s="237"/>
      <c r="I521" s="238">
        <f>ROUND(E521*H521,2)</f>
        <v>0</v>
      </c>
      <c r="J521" s="237"/>
      <c r="K521" s="238">
        <f>ROUND(E521*J521,2)</f>
        <v>0</v>
      </c>
      <c r="L521" s="238">
        <v>21</v>
      </c>
      <c r="M521" s="238">
        <f>G521*(1+L521/100)</f>
        <v>0</v>
      </c>
      <c r="N521" s="238">
        <v>1</v>
      </c>
      <c r="O521" s="238">
        <f>ROUND(E521*N521,2)</f>
        <v>0.34</v>
      </c>
      <c r="P521" s="238">
        <v>0</v>
      </c>
      <c r="Q521" s="238">
        <f>ROUND(E521*P521,2)</f>
        <v>0</v>
      </c>
      <c r="R521" s="238" t="s">
        <v>278</v>
      </c>
      <c r="S521" s="238" t="s">
        <v>159</v>
      </c>
      <c r="T521" s="239" t="s">
        <v>159</v>
      </c>
      <c r="U521" s="223">
        <v>0.40600000000000003</v>
      </c>
      <c r="V521" s="223">
        <f>ROUND(E521*U521,2)</f>
        <v>0.14000000000000001</v>
      </c>
      <c r="W521" s="223"/>
      <c r="X521" s="223" t="s">
        <v>271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272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53" t="s">
        <v>689</v>
      </c>
      <c r="D522" s="251"/>
      <c r="E522" s="251"/>
      <c r="F522" s="251"/>
      <c r="G522" s="251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288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1748</v>
      </c>
      <c r="D523" s="224"/>
      <c r="E523" s="225">
        <v>0.34258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164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21"/>
      <c r="B524" s="222"/>
      <c r="C524" s="245" t="s">
        <v>1749</v>
      </c>
      <c r="D524" s="224"/>
      <c r="E524" s="225"/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75</v>
      </c>
      <c r="B525" s="234" t="s">
        <v>702</v>
      </c>
      <c r="C525" s="244" t="s">
        <v>703</v>
      </c>
      <c r="D525" s="235" t="s">
        <v>277</v>
      </c>
      <c r="E525" s="236">
        <v>0.5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0.11545</v>
      </c>
      <c r="O525" s="238">
        <f>ROUND(E525*N525,2)</f>
        <v>0.06</v>
      </c>
      <c r="P525" s="238">
        <v>0</v>
      </c>
      <c r="Q525" s="238">
        <f>ROUND(E525*P525,2)</f>
        <v>0</v>
      </c>
      <c r="R525" s="238" t="s">
        <v>278</v>
      </c>
      <c r="S525" s="238" t="s">
        <v>159</v>
      </c>
      <c r="T525" s="239" t="s">
        <v>159</v>
      </c>
      <c r="U525" s="223">
        <v>4.5999999999999999E-2</v>
      </c>
      <c r="V525" s="223">
        <f>ROUND(E525*U525,2)</f>
        <v>0.02</v>
      </c>
      <c r="W525" s="223"/>
      <c r="X525" s="223" t="s">
        <v>271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272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704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288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1750</v>
      </c>
      <c r="D527" s="224"/>
      <c r="E527" s="225">
        <v>0.5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76</v>
      </c>
      <c r="B528" s="234" t="s">
        <v>706</v>
      </c>
      <c r="C528" s="244" t="s">
        <v>707</v>
      </c>
      <c r="D528" s="235" t="s">
        <v>277</v>
      </c>
      <c r="E528" s="236">
        <v>0.87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9.9900000000000006E-3</v>
      </c>
      <c r="O528" s="238">
        <f>ROUND(E528*N528,2)</f>
        <v>0.01</v>
      </c>
      <c r="P528" s="238">
        <v>0</v>
      </c>
      <c r="Q528" s="238">
        <f>ROUND(E528*P528,2)</f>
        <v>0</v>
      </c>
      <c r="R528" s="238" t="s">
        <v>278</v>
      </c>
      <c r="S528" s="238" t="s">
        <v>159</v>
      </c>
      <c r="T528" s="239" t="s">
        <v>159</v>
      </c>
      <c r="U528" s="223">
        <v>0.01</v>
      </c>
      <c r="V528" s="223">
        <f>ROUND(E528*U528,2)</f>
        <v>0.01</v>
      </c>
      <c r="W528" s="223"/>
      <c r="X528" s="223" t="s">
        <v>271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272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3" t="s">
        <v>708</v>
      </c>
      <c r="D529" s="251"/>
      <c r="E529" s="251"/>
      <c r="F529" s="251"/>
      <c r="G529" s="251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288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1751</v>
      </c>
      <c r="D530" s="224"/>
      <c r="E530" s="225">
        <v>0.6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164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1752</v>
      </c>
      <c r="D531" s="224"/>
      <c r="E531" s="225">
        <v>0.27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5" t="s">
        <v>1753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164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3">
        <v>77</v>
      </c>
      <c r="B533" s="234" t="s">
        <v>712</v>
      </c>
      <c r="C533" s="244" t="s">
        <v>713</v>
      </c>
      <c r="D533" s="235" t="s">
        <v>277</v>
      </c>
      <c r="E533" s="236">
        <v>3.8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0.10255</v>
      </c>
      <c r="O533" s="238">
        <f>ROUND(E533*N533,2)</f>
        <v>0.39</v>
      </c>
      <c r="P533" s="238">
        <v>0</v>
      </c>
      <c r="Q533" s="238">
        <f>ROUND(E533*P533,2)</f>
        <v>0</v>
      </c>
      <c r="R533" s="238" t="s">
        <v>278</v>
      </c>
      <c r="S533" s="238" t="s">
        <v>159</v>
      </c>
      <c r="T533" s="239" t="s">
        <v>159</v>
      </c>
      <c r="U533" s="223">
        <v>0.111</v>
      </c>
      <c r="V533" s="223">
        <f>ROUND(E533*U533,2)</f>
        <v>0.42</v>
      </c>
      <c r="W533" s="223"/>
      <c r="X533" s="223" t="s">
        <v>271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272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1754</v>
      </c>
      <c r="D534" s="224"/>
      <c r="E534" s="225">
        <v>3.8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1755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33">
        <v>78</v>
      </c>
      <c r="B536" s="234" t="s">
        <v>716</v>
      </c>
      <c r="C536" s="244" t="s">
        <v>717</v>
      </c>
      <c r="D536" s="235" t="s">
        <v>277</v>
      </c>
      <c r="E536" s="236">
        <v>5.6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6.0999999999999997E-4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278</v>
      </c>
      <c r="S536" s="238" t="s">
        <v>159</v>
      </c>
      <c r="T536" s="239" t="s">
        <v>159</v>
      </c>
      <c r="U536" s="223">
        <v>2E-3</v>
      </c>
      <c r="V536" s="223">
        <f>ROUND(E536*U536,2)</f>
        <v>0.01</v>
      </c>
      <c r="W536" s="223"/>
      <c r="X536" s="223" t="s">
        <v>271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272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1756</v>
      </c>
      <c r="D537" s="224"/>
      <c r="E537" s="225">
        <v>3.8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1757</v>
      </c>
      <c r="D538" s="224"/>
      <c r="E538" s="225">
        <v>1.8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164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1758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164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1758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79</v>
      </c>
      <c r="B541" s="234" t="s">
        <v>1759</v>
      </c>
      <c r="C541" s="244" t="s">
        <v>1760</v>
      </c>
      <c r="D541" s="235" t="s">
        <v>277</v>
      </c>
      <c r="E541" s="236">
        <v>1.35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0.21242</v>
      </c>
      <c r="O541" s="238">
        <f>ROUND(E541*N541,2)</f>
        <v>0.28999999999999998</v>
      </c>
      <c r="P541" s="238">
        <v>0</v>
      </c>
      <c r="Q541" s="238">
        <f>ROUND(E541*P541,2)</f>
        <v>0</v>
      </c>
      <c r="R541" s="238" t="s">
        <v>278</v>
      </c>
      <c r="S541" s="238" t="s">
        <v>159</v>
      </c>
      <c r="T541" s="239" t="s">
        <v>159</v>
      </c>
      <c r="U541" s="223">
        <v>0.80100000000000005</v>
      </c>
      <c r="V541" s="223">
        <f>ROUND(E541*U541,2)</f>
        <v>1.08</v>
      </c>
      <c r="W541" s="223"/>
      <c r="X541" s="223" t="s">
        <v>271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272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3" t="s">
        <v>1761</v>
      </c>
      <c r="D542" s="251"/>
      <c r="E542" s="251"/>
      <c r="F542" s="251"/>
      <c r="G542" s="251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288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40" t="str">
        <f>C542</f>
        <v>s provedením lože tl. do 40 mm, s vyplněním spár, s dvojím beraněním a se smetením přebytečného materiálu na vzdálenost do 3 m</v>
      </c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1710</v>
      </c>
      <c r="D543" s="224"/>
      <c r="E543" s="225">
        <v>1.35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164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33">
        <v>80</v>
      </c>
      <c r="B544" s="234" t="s">
        <v>721</v>
      </c>
      <c r="C544" s="244" t="s">
        <v>722</v>
      </c>
      <c r="D544" s="235" t="s">
        <v>325</v>
      </c>
      <c r="E544" s="236">
        <v>4</v>
      </c>
      <c r="F544" s="237"/>
      <c r="G544" s="238">
        <f>ROUND(E544*F544,2)</f>
        <v>0</v>
      </c>
      <c r="H544" s="237"/>
      <c r="I544" s="238">
        <f>ROUND(E544*H544,2)</f>
        <v>0</v>
      </c>
      <c r="J544" s="237"/>
      <c r="K544" s="238">
        <f>ROUND(E544*J544,2)</f>
        <v>0</v>
      </c>
      <c r="L544" s="238">
        <v>21</v>
      </c>
      <c r="M544" s="238">
        <f>G544*(1+L544/100)</f>
        <v>0</v>
      </c>
      <c r="N544" s="238">
        <v>0</v>
      </c>
      <c r="O544" s="238">
        <f>ROUND(E544*N544,2)</f>
        <v>0</v>
      </c>
      <c r="P544" s="238">
        <v>0</v>
      </c>
      <c r="Q544" s="238">
        <f>ROUND(E544*P544,2)</f>
        <v>0</v>
      </c>
      <c r="R544" s="238" t="s">
        <v>723</v>
      </c>
      <c r="S544" s="238" t="s">
        <v>159</v>
      </c>
      <c r="T544" s="239" t="s">
        <v>159</v>
      </c>
      <c r="U544" s="223">
        <v>1</v>
      </c>
      <c r="V544" s="223">
        <f>ROUND(E544*U544,2)</f>
        <v>4</v>
      </c>
      <c r="W544" s="223"/>
      <c r="X544" s="223" t="s">
        <v>724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725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726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164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2724</v>
      </c>
      <c r="D546" s="224"/>
      <c r="E546" s="225">
        <v>4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728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164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3">
        <v>81</v>
      </c>
      <c r="B548" s="234" t="s">
        <v>729</v>
      </c>
      <c r="C548" s="244" t="s">
        <v>730</v>
      </c>
      <c r="D548" s="235" t="s">
        <v>325</v>
      </c>
      <c r="E548" s="236">
        <v>0.2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0</v>
      </c>
      <c r="O548" s="238">
        <f>ROUND(E548*N548,2)</f>
        <v>0</v>
      </c>
      <c r="P548" s="238">
        <v>0</v>
      </c>
      <c r="Q548" s="238">
        <f>ROUND(E548*P548,2)</f>
        <v>0</v>
      </c>
      <c r="R548" s="238" t="s">
        <v>723</v>
      </c>
      <c r="S548" s="238" t="s">
        <v>159</v>
      </c>
      <c r="T548" s="239" t="s">
        <v>159</v>
      </c>
      <c r="U548" s="223">
        <v>1</v>
      </c>
      <c r="V548" s="223">
        <f>ROUND(E548*U548,2)</f>
        <v>0.2</v>
      </c>
      <c r="W548" s="223"/>
      <c r="X548" s="223" t="s">
        <v>724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731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1762</v>
      </c>
      <c r="D549" s="224"/>
      <c r="E549" s="225">
        <v>0.2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164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33">
        <v>82</v>
      </c>
      <c r="B550" s="234" t="s">
        <v>733</v>
      </c>
      <c r="C550" s="244" t="s">
        <v>734</v>
      </c>
      <c r="D550" s="235" t="s">
        <v>735</v>
      </c>
      <c r="E550" s="236">
        <v>0.2</v>
      </c>
      <c r="F550" s="237"/>
      <c r="G550" s="238">
        <f>ROUND(E550*F550,2)</f>
        <v>0</v>
      </c>
      <c r="H550" s="237"/>
      <c r="I550" s="238">
        <f>ROUND(E550*H550,2)</f>
        <v>0</v>
      </c>
      <c r="J550" s="237"/>
      <c r="K550" s="238">
        <f>ROUND(E550*J550,2)</f>
        <v>0</v>
      </c>
      <c r="L550" s="238">
        <v>21</v>
      </c>
      <c r="M550" s="238">
        <f>G550*(1+L550/100)</f>
        <v>0</v>
      </c>
      <c r="N550" s="238">
        <v>0</v>
      </c>
      <c r="O550" s="238">
        <f>ROUND(E550*N550,2)</f>
        <v>0</v>
      </c>
      <c r="P550" s="238">
        <v>0</v>
      </c>
      <c r="Q550" s="238">
        <f>ROUND(E550*P550,2)</f>
        <v>0</v>
      </c>
      <c r="R550" s="238" t="s">
        <v>736</v>
      </c>
      <c r="S550" s="238" t="s">
        <v>159</v>
      </c>
      <c r="T550" s="239" t="s">
        <v>159</v>
      </c>
      <c r="U550" s="223">
        <v>0</v>
      </c>
      <c r="V550" s="223">
        <f>ROUND(E550*U550,2)</f>
        <v>0</v>
      </c>
      <c r="W550" s="223"/>
      <c r="X550" s="223" t="s">
        <v>737</v>
      </c>
      <c r="Y550" s="214"/>
      <c r="Z550" s="214"/>
      <c r="AA550" s="214"/>
      <c r="AB550" s="214"/>
      <c r="AC550" s="214"/>
      <c r="AD550" s="214"/>
      <c r="AE550" s="214"/>
      <c r="AF550" s="214"/>
      <c r="AG550" s="214" t="s">
        <v>738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739</v>
      </c>
      <c r="D551" s="241"/>
      <c r="E551" s="241"/>
      <c r="F551" s="241"/>
      <c r="G551" s="241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210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4" t="s">
        <v>740</v>
      </c>
      <c r="D552" s="252"/>
      <c r="E552" s="252"/>
      <c r="F552" s="252"/>
      <c r="G552" s="252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210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1762</v>
      </c>
      <c r="D553" s="224"/>
      <c r="E553" s="225">
        <v>0.2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164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x14ac:dyDescent="0.2">
      <c r="A554" s="227" t="s">
        <v>154</v>
      </c>
      <c r="B554" s="228" t="s">
        <v>99</v>
      </c>
      <c r="C554" s="243" t="s">
        <v>100</v>
      </c>
      <c r="D554" s="229"/>
      <c r="E554" s="230"/>
      <c r="F554" s="231"/>
      <c r="G554" s="231">
        <f>SUMIF(AG555:AG569,"&lt;&gt;NOR",G555:G569)</f>
        <v>0</v>
      </c>
      <c r="H554" s="231"/>
      <c r="I554" s="231">
        <f>SUM(I555:I569)</f>
        <v>0</v>
      </c>
      <c r="J554" s="231"/>
      <c r="K554" s="231">
        <f>SUM(K555:K569)</f>
        <v>0</v>
      </c>
      <c r="L554" s="231"/>
      <c r="M554" s="231">
        <f>SUM(M555:M569)</f>
        <v>0</v>
      </c>
      <c r="N554" s="231"/>
      <c r="O554" s="231">
        <f>SUM(O555:O569)</f>
        <v>0.04</v>
      </c>
      <c r="P554" s="231"/>
      <c r="Q554" s="231">
        <f>SUM(Q555:Q569)</f>
        <v>0</v>
      </c>
      <c r="R554" s="231"/>
      <c r="S554" s="231"/>
      <c r="T554" s="232"/>
      <c r="U554" s="226"/>
      <c r="V554" s="226">
        <f>SUM(V555:V569)</f>
        <v>11.57</v>
      </c>
      <c r="W554" s="226"/>
      <c r="X554" s="226"/>
      <c r="AG554" t="s">
        <v>155</v>
      </c>
    </row>
    <row r="555" spans="1:60" ht="22.5" outlineLevel="1" x14ac:dyDescent="0.2">
      <c r="A555" s="233">
        <v>83</v>
      </c>
      <c r="B555" s="234" t="s">
        <v>2725</v>
      </c>
      <c r="C555" s="244" t="s">
        <v>2726</v>
      </c>
      <c r="D555" s="235" t="s">
        <v>318</v>
      </c>
      <c r="E555" s="236">
        <v>5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646</v>
      </c>
      <c r="S555" s="238" t="s">
        <v>159</v>
      </c>
      <c r="T555" s="239" t="s">
        <v>159</v>
      </c>
      <c r="U555" s="223">
        <v>3.5999999999999997E-2</v>
      </c>
      <c r="V555" s="223">
        <f>ROUND(E555*U555,2)</f>
        <v>0.18</v>
      </c>
      <c r="W555" s="223"/>
      <c r="X555" s="223" t="s">
        <v>271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272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666</v>
      </c>
      <c r="D556" s="251"/>
      <c r="E556" s="251"/>
      <c r="F556" s="251"/>
      <c r="G556" s="251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288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1737</v>
      </c>
      <c r="D557" s="224"/>
      <c r="E557" s="225">
        <v>5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84</v>
      </c>
      <c r="B558" s="234" t="s">
        <v>785</v>
      </c>
      <c r="C558" s="244" t="s">
        <v>786</v>
      </c>
      <c r="D558" s="235" t="s">
        <v>787</v>
      </c>
      <c r="E558" s="236">
        <v>1.05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3.5029999999999999E-2</v>
      </c>
      <c r="O558" s="238">
        <f>ROUND(E558*N558,2)</f>
        <v>0.04</v>
      </c>
      <c r="P558" s="238">
        <v>0</v>
      </c>
      <c r="Q558" s="238">
        <f>ROUND(E558*P558,2)</f>
        <v>0</v>
      </c>
      <c r="R558" s="238" t="s">
        <v>646</v>
      </c>
      <c r="S558" s="238" t="s">
        <v>159</v>
      </c>
      <c r="T558" s="239" t="s">
        <v>159</v>
      </c>
      <c r="U558" s="223">
        <v>10.130000000000001</v>
      </c>
      <c r="V558" s="223">
        <f>ROUND(E558*U558,2)</f>
        <v>10.64</v>
      </c>
      <c r="W558" s="223"/>
      <c r="X558" s="223" t="s">
        <v>271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272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33.75" outlineLevel="1" x14ac:dyDescent="0.2">
      <c r="A559" s="221"/>
      <c r="B559" s="222"/>
      <c r="C559" s="253" t="s">
        <v>788</v>
      </c>
      <c r="D559" s="251"/>
      <c r="E559" s="251"/>
      <c r="F559" s="251"/>
      <c r="G559" s="251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288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40" t="str">
        <f>C559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1763</v>
      </c>
      <c r="D560" s="224"/>
      <c r="E560" s="225">
        <v>1.05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1439</v>
      </c>
      <c r="C561" s="244" t="s">
        <v>1440</v>
      </c>
      <c r="D561" s="235" t="s">
        <v>318</v>
      </c>
      <c r="E561" s="236">
        <v>5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646</v>
      </c>
      <c r="S561" s="238" t="s">
        <v>159</v>
      </c>
      <c r="T561" s="239" t="s">
        <v>159</v>
      </c>
      <c r="U561" s="223">
        <v>0.15</v>
      </c>
      <c r="V561" s="223">
        <f>ROUND(E561*U561,2)</f>
        <v>0.75</v>
      </c>
      <c r="W561" s="223"/>
      <c r="X561" s="223" t="s">
        <v>271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319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 t="s">
        <v>792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288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40" t="str">
        <f>C562</f>
        <v>napuštění a vypuštění vody, dodání vody a desinfekčního prostředku, náklady na bakteriologický rozbor vody,</v>
      </c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1764</v>
      </c>
      <c r="D563" s="224"/>
      <c r="E563" s="225">
        <v>5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86</v>
      </c>
      <c r="B564" s="234" t="s">
        <v>2727</v>
      </c>
      <c r="C564" s="244" t="s">
        <v>2728</v>
      </c>
      <c r="D564" s="235" t="s">
        <v>743</v>
      </c>
      <c r="E564" s="236">
        <v>2.5375000000000001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629</v>
      </c>
      <c r="S564" s="238" t="s">
        <v>159</v>
      </c>
      <c r="T564" s="239" t="s">
        <v>159</v>
      </c>
      <c r="U564" s="223">
        <v>0</v>
      </c>
      <c r="V564" s="223">
        <f>ROUND(E564*U564,2)</f>
        <v>0</v>
      </c>
      <c r="W564" s="223"/>
      <c r="X564" s="223" t="s">
        <v>630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658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821</v>
      </c>
      <c r="D565" s="224"/>
      <c r="E565" s="225">
        <v>2.0299999999999998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1765</v>
      </c>
      <c r="D566" s="224"/>
      <c r="E566" s="225">
        <v>0.50749999999999995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3">
        <v>87</v>
      </c>
      <c r="B567" s="234" t="s">
        <v>2729</v>
      </c>
      <c r="C567" s="244" t="s">
        <v>2730</v>
      </c>
      <c r="D567" s="235" t="s">
        <v>318</v>
      </c>
      <c r="E567" s="236">
        <v>5.4649999999999999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4.2999999999999999E-4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629</v>
      </c>
      <c r="S567" s="238" t="s">
        <v>159</v>
      </c>
      <c r="T567" s="239" t="s">
        <v>159</v>
      </c>
      <c r="U567" s="223">
        <v>0</v>
      </c>
      <c r="V567" s="223">
        <f>ROUND(E567*U567,2)</f>
        <v>0</v>
      </c>
      <c r="W567" s="223"/>
      <c r="X567" s="223" t="s">
        <v>630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825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1766</v>
      </c>
      <c r="D568" s="224"/>
      <c r="E568" s="225">
        <v>5.4649999999999999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827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x14ac:dyDescent="0.2">
      <c r="A570" s="227" t="s">
        <v>154</v>
      </c>
      <c r="B570" s="228" t="s">
        <v>101</v>
      </c>
      <c r="C570" s="243" t="s">
        <v>102</v>
      </c>
      <c r="D570" s="229"/>
      <c r="E570" s="230"/>
      <c r="F570" s="231"/>
      <c r="G570" s="231">
        <f>SUMIF(AG571:AG627,"&lt;&gt;NOR",G571:G627)</f>
        <v>0</v>
      </c>
      <c r="H570" s="231"/>
      <c r="I570" s="231">
        <f>SUM(I571:I627)</f>
        <v>0</v>
      </c>
      <c r="J570" s="231"/>
      <c r="K570" s="231">
        <f>SUM(K571:K627)</f>
        <v>0</v>
      </c>
      <c r="L570" s="231"/>
      <c r="M570" s="231">
        <f>SUM(M571:M627)</f>
        <v>0</v>
      </c>
      <c r="N570" s="231"/>
      <c r="O570" s="231">
        <f>SUM(O571:O627)</f>
        <v>1.4100000000000001</v>
      </c>
      <c r="P570" s="231"/>
      <c r="Q570" s="231">
        <f>SUM(Q571:Q627)</f>
        <v>0.46</v>
      </c>
      <c r="R570" s="231"/>
      <c r="S570" s="231"/>
      <c r="T570" s="232"/>
      <c r="U570" s="226"/>
      <c r="V570" s="226">
        <f>SUM(V571:V627)</f>
        <v>4.6400000000000006</v>
      </c>
      <c r="W570" s="226"/>
      <c r="X570" s="226"/>
      <c r="AG570" t="s">
        <v>155</v>
      </c>
    </row>
    <row r="571" spans="1:60" outlineLevel="1" x14ac:dyDescent="0.2">
      <c r="A571" s="233">
        <v>88</v>
      </c>
      <c r="B571" s="234" t="s">
        <v>901</v>
      </c>
      <c r="C571" s="244" t="s">
        <v>902</v>
      </c>
      <c r="D571" s="235" t="s">
        <v>743</v>
      </c>
      <c r="E571" s="236">
        <v>3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6.6000000000000003E-2</v>
      </c>
      <c r="O571" s="238">
        <f>ROUND(E571*N571,2)</f>
        <v>0.2</v>
      </c>
      <c r="P571" s="238">
        <v>0</v>
      </c>
      <c r="Q571" s="238">
        <f>ROUND(E571*P571,2)</f>
        <v>0</v>
      </c>
      <c r="R571" s="238" t="s">
        <v>278</v>
      </c>
      <c r="S571" s="238" t="s">
        <v>159</v>
      </c>
      <c r="T571" s="239" t="s">
        <v>159</v>
      </c>
      <c r="U571" s="223">
        <v>0.17</v>
      </c>
      <c r="V571" s="223">
        <f>ROUND(E571*U571,2)</f>
        <v>0.51</v>
      </c>
      <c r="W571" s="223"/>
      <c r="X571" s="223" t="s">
        <v>271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272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1767</v>
      </c>
      <c r="D572" s="224"/>
      <c r="E572" s="225">
        <v>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1768</v>
      </c>
      <c r="D573" s="224"/>
      <c r="E573" s="225">
        <v>1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164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33">
        <v>89</v>
      </c>
      <c r="B574" s="234" t="s">
        <v>905</v>
      </c>
      <c r="C574" s="244" t="s">
        <v>906</v>
      </c>
      <c r="D574" s="235" t="s">
        <v>743</v>
      </c>
      <c r="E574" s="236">
        <v>1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0.127</v>
      </c>
      <c r="O574" s="238">
        <f>ROUND(E574*N574,2)</f>
        <v>0.13</v>
      </c>
      <c r="P574" s="238">
        <v>0</v>
      </c>
      <c r="Q574" s="238">
        <f>ROUND(E574*P574,2)</f>
        <v>0</v>
      </c>
      <c r="R574" s="238" t="s">
        <v>278</v>
      </c>
      <c r="S574" s="238" t="s">
        <v>159</v>
      </c>
      <c r="T574" s="239" t="s">
        <v>159</v>
      </c>
      <c r="U574" s="223">
        <v>0.19</v>
      </c>
      <c r="V574" s="223">
        <f>ROUND(E574*U574,2)</f>
        <v>0.19</v>
      </c>
      <c r="W574" s="223"/>
      <c r="X574" s="223" t="s">
        <v>271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272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1769</v>
      </c>
      <c r="D575" s="224"/>
      <c r="E575" s="225">
        <v>1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908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33">
        <v>90</v>
      </c>
      <c r="B577" s="234" t="s">
        <v>909</v>
      </c>
      <c r="C577" s="244" t="s">
        <v>910</v>
      </c>
      <c r="D577" s="235" t="s">
        <v>911</v>
      </c>
      <c r="E577" s="236">
        <v>1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0.13</v>
      </c>
      <c r="O577" s="238">
        <f>ROUND(E577*N577,2)</f>
        <v>0.13</v>
      </c>
      <c r="P577" s="238">
        <v>0</v>
      </c>
      <c r="Q577" s="238">
        <f>ROUND(E577*P577,2)</f>
        <v>0</v>
      </c>
      <c r="R577" s="238" t="s">
        <v>278</v>
      </c>
      <c r="S577" s="238" t="s">
        <v>159</v>
      </c>
      <c r="T577" s="239" t="s">
        <v>159</v>
      </c>
      <c r="U577" s="223">
        <v>1.3</v>
      </c>
      <c r="V577" s="223">
        <f>ROUND(E577*U577,2)</f>
        <v>1.3</v>
      </c>
      <c r="W577" s="223"/>
      <c r="X577" s="223" t="s">
        <v>271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272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1770</v>
      </c>
      <c r="D578" s="224"/>
      <c r="E578" s="225">
        <v>1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164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908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91</v>
      </c>
      <c r="B580" s="234" t="s">
        <v>913</v>
      </c>
      <c r="C580" s="244" t="s">
        <v>914</v>
      </c>
      <c r="D580" s="235" t="s">
        <v>743</v>
      </c>
      <c r="E580" s="236">
        <v>1.25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278</v>
      </c>
      <c r="S580" s="238" t="s">
        <v>159</v>
      </c>
      <c r="T580" s="239" t="s">
        <v>159</v>
      </c>
      <c r="U580" s="223">
        <v>0</v>
      </c>
      <c r="V580" s="223">
        <f>ROUND(E580*U580,2)</f>
        <v>0</v>
      </c>
      <c r="W580" s="223"/>
      <c r="X580" s="223" t="s">
        <v>271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272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1771</v>
      </c>
      <c r="D581" s="224"/>
      <c r="E581" s="225">
        <v>0.83333000000000002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1772</v>
      </c>
      <c r="D582" s="224"/>
      <c r="E582" s="225">
        <v>0.41666999999999998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33">
        <v>92</v>
      </c>
      <c r="B583" s="234" t="s">
        <v>917</v>
      </c>
      <c r="C583" s="244" t="s">
        <v>918</v>
      </c>
      <c r="D583" s="235" t="s">
        <v>743</v>
      </c>
      <c r="E583" s="236">
        <v>0.41666999999999998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278</v>
      </c>
      <c r="S583" s="238" t="s">
        <v>159</v>
      </c>
      <c r="T583" s="239" t="s">
        <v>159</v>
      </c>
      <c r="U583" s="223">
        <v>0</v>
      </c>
      <c r="V583" s="223">
        <f>ROUND(E583*U583,2)</f>
        <v>0</v>
      </c>
      <c r="W583" s="223"/>
      <c r="X583" s="223" t="s">
        <v>271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272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5" t="s">
        <v>1773</v>
      </c>
      <c r="D584" s="224"/>
      <c r="E584" s="225">
        <v>0.41666999999999998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164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908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164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33">
        <v>93</v>
      </c>
      <c r="B586" s="234" t="s">
        <v>920</v>
      </c>
      <c r="C586" s="244" t="s">
        <v>921</v>
      </c>
      <c r="D586" s="235" t="s">
        <v>911</v>
      </c>
      <c r="E586" s="236">
        <v>0.16667000000000001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38" t="s">
        <v>278</v>
      </c>
      <c r="S586" s="238" t="s">
        <v>159</v>
      </c>
      <c r="T586" s="239" t="s">
        <v>159</v>
      </c>
      <c r="U586" s="223">
        <v>0</v>
      </c>
      <c r="V586" s="223">
        <f>ROUND(E586*U586,2)</f>
        <v>0</v>
      </c>
      <c r="W586" s="223"/>
      <c r="X586" s="223" t="s">
        <v>271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272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5" t="s">
        <v>1774</v>
      </c>
      <c r="D587" s="224"/>
      <c r="E587" s="225">
        <v>0.16667000000000001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908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33">
        <v>94</v>
      </c>
      <c r="B589" s="234" t="s">
        <v>923</v>
      </c>
      <c r="C589" s="244" t="s">
        <v>924</v>
      </c>
      <c r="D589" s="235" t="s">
        <v>743</v>
      </c>
      <c r="E589" s="236">
        <v>3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6.7000000000000004E-2</v>
      </c>
      <c r="O589" s="238">
        <f>ROUND(E589*N589,2)</f>
        <v>0.2</v>
      </c>
      <c r="P589" s="238">
        <v>6.6000000000000003E-2</v>
      </c>
      <c r="Q589" s="238">
        <f>ROUND(E589*P589,2)</f>
        <v>0.2</v>
      </c>
      <c r="R589" s="238" t="s">
        <v>278</v>
      </c>
      <c r="S589" s="238" t="s">
        <v>159</v>
      </c>
      <c r="T589" s="239" t="s">
        <v>159</v>
      </c>
      <c r="U589" s="223">
        <v>0.1105</v>
      </c>
      <c r="V589" s="223">
        <f>ROUND(E589*U589,2)</f>
        <v>0.33</v>
      </c>
      <c r="W589" s="223"/>
      <c r="X589" s="223" t="s">
        <v>271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272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1767</v>
      </c>
      <c r="D590" s="224"/>
      <c r="E590" s="225">
        <v>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1768</v>
      </c>
      <c r="D591" s="224"/>
      <c r="E591" s="225">
        <v>1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164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95</v>
      </c>
      <c r="B592" s="234" t="s">
        <v>925</v>
      </c>
      <c r="C592" s="244" t="s">
        <v>926</v>
      </c>
      <c r="D592" s="235" t="s">
        <v>743</v>
      </c>
      <c r="E592" s="236">
        <v>1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0.127</v>
      </c>
      <c r="O592" s="238">
        <f>ROUND(E592*N592,2)</f>
        <v>0.13</v>
      </c>
      <c r="P592" s="238">
        <v>0.127</v>
      </c>
      <c r="Q592" s="238">
        <f>ROUND(E592*P592,2)</f>
        <v>0.13</v>
      </c>
      <c r="R592" s="238" t="s">
        <v>278</v>
      </c>
      <c r="S592" s="238" t="s">
        <v>159</v>
      </c>
      <c r="T592" s="239" t="s">
        <v>159</v>
      </c>
      <c r="U592" s="223">
        <v>0.11</v>
      </c>
      <c r="V592" s="223">
        <f>ROUND(E592*U592,2)</f>
        <v>0.11</v>
      </c>
      <c r="W592" s="223"/>
      <c r="X592" s="223" t="s">
        <v>271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272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5" t="s">
        <v>1769</v>
      </c>
      <c r="D593" s="224"/>
      <c r="E593" s="225">
        <v>1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908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164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33">
        <v>96</v>
      </c>
      <c r="B595" s="234" t="s">
        <v>927</v>
      </c>
      <c r="C595" s="244" t="s">
        <v>928</v>
      </c>
      <c r="D595" s="235" t="s">
        <v>911</v>
      </c>
      <c r="E595" s="236">
        <v>1</v>
      </c>
      <c r="F595" s="237"/>
      <c r="G595" s="238">
        <f>ROUND(E595*F595,2)</f>
        <v>0</v>
      </c>
      <c r="H595" s="237"/>
      <c r="I595" s="238">
        <f>ROUND(E595*H595,2)</f>
        <v>0</v>
      </c>
      <c r="J595" s="237"/>
      <c r="K595" s="238">
        <f>ROUND(E595*J595,2)</f>
        <v>0</v>
      </c>
      <c r="L595" s="238">
        <v>21</v>
      </c>
      <c r="M595" s="238">
        <f>G595*(1+L595/100)</f>
        <v>0</v>
      </c>
      <c r="N595" s="238">
        <v>0.13</v>
      </c>
      <c r="O595" s="238">
        <f>ROUND(E595*N595,2)</f>
        <v>0.13</v>
      </c>
      <c r="P595" s="238">
        <v>0.13</v>
      </c>
      <c r="Q595" s="238">
        <f>ROUND(E595*P595,2)</f>
        <v>0.13</v>
      </c>
      <c r="R595" s="238" t="s">
        <v>278</v>
      </c>
      <c r="S595" s="238" t="s">
        <v>159</v>
      </c>
      <c r="T595" s="239" t="s">
        <v>159</v>
      </c>
      <c r="U595" s="223">
        <v>0.2</v>
      </c>
      <c r="V595" s="223">
        <f>ROUND(E595*U595,2)</f>
        <v>0.2</v>
      </c>
      <c r="W595" s="223"/>
      <c r="X595" s="223" t="s">
        <v>271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272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1770</v>
      </c>
      <c r="D596" s="224"/>
      <c r="E596" s="225">
        <v>1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908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97</v>
      </c>
      <c r="B598" s="234" t="s">
        <v>929</v>
      </c>
      <c r="C598" s="244" t="s">
        <v>930</v>
      </c>
      <c r="D598" s="235" t="s">
        <v>318</v>
      </c>
      <c r="E598" s="236">
        <v>2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8.2320000000000004E-2</v>
      </c>
      <c r="O598" s="238">
        <f>ROUND(E598*N598,2)</f>
        <v>0.16</v>
      </c>
      <c r="P598" s="238">
        <v>0</v>
      </c>
      <c r="Q598" s="238">
        <f>ROUND(E598*P598,2)</f>
        <v>0</v>
      </c>
      <c r="R598" s="238" t="s">
        <v>278</v>
      </c>
      <c r="S598" s="238" t="s">
        <v>159</v>
      </c>
      <c r="T598" s="239" t="s">
        <v>159</v>
      </c>
      <c r="U598" s="223">
        <v>0.13600000000000001</v>
      </c>
      <c r="V598" s="223">
        <f>ROUND(E598*U598,2)</f>
        <v>0.27</v>
      </c>
      <c r="W598" s="223"/>
      <c r="X598" s="223" t="s">
        <v>271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272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3" t="s">
        <v>931</v>
      </c>
      <c r="D599" s="251"/>
      <c r="E599" s="251"/>
      <c r="F599" s="251"/>
      <c r="G599" s="251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288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40" t="str">
        <f>C599</f>
        <v>tl. do 12 cm, do lože z cementové malty tl. do 2 cm, s vyplněním a zatřením spár cementovou maltou s podkladní vrstvou z betonu prostého C 12/15 tl. 5 až 10 cm</v>
      </c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1775</v>
      </c>
      <c r="D600" s="224"/>
      <c r="E600" s="225">
        <v>2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164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98</v>
      </c>
      <c r="B601" s="234" t="s">
        <v>933</v>
      </c>
      <c r="C601" s="244" t="s">
        <v>934</v>
      </c>
      <c r="D601" s="235" t="s">
        <v>318</v>
      </c>
      <c r="E601" s="236">
        <v>2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3.6999999999999999E-4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278</v>
      </c>
      <c r="S601" s="238" t="s">
        <v>159</v>
      </c>
      <c r="T601" s="239" t="s">
        <v>159</v>
      </c>
      <c r="U601" s="223">
        <v>4.8000000000000001E-2</v>
      </c>
      <c r="V601" s="223">
        <f>ROUND(E601*U601,2)</f>
        <v>0.1</v>
      </c>
      <c r="W601" s="223"/>
      <c r="X601" s="223" t="s">
        <v>271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319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1776</v>
      </c>
      <c r="D602" s="224"/>
      <c r="E602" s="225">
        <v>2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99</v>
      </c>
      <c r="B603" s="234" t="s">
        <v>935</v>
      </c>
      <c r="C603" s="244" t="s">
        <v>936</v>
      </c>
      <c r="D603" s="235" t="s">
        <v>318</v>
      </c>
      <c r="E603" s="236">
        <v>2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278</v>
      </c>
      <c r="S603" s="238" t="s">
        <v>159</v>
      </c>
      <c r="T603" s="239" t="s">
        <v>159</v>
      </c>
      <c r="U603" s="223">
        <v>1.2E-2</v>
      </c>
      <c r="V603" s="223">
        <f>ROUND(E603*U603,2)</f>
        <v>0.02</v>
      </c>
      <c r="W603" s="223"/>
      <c r="X603" s="223" t="s">
        <v>271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319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937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288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1776</v>
      </c>
      <c r="D605" s="224"/>
      <c r="E605" s="225">
        <v>2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33">
        <v>100</v>
      </c>
      <c r="B606" s="234" t="s">
        <v>1777</v>
      </c>
      <c r="C606" s="244" t="s">
        <v>1778</v>
      </c>
      <c r="D606" s="235" t="s">
        <v>318</v>
      </c>
      <c r="E606" s="236">
        <v>1.5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0.188</v>
      </c>
      <c r="O606" s="238">
        <f>ROUND(E606*N606,2)</f>
        <v>0.28000000000000003</v>
      </c>
      <c r="P606" s="238">
        <v>0</v>
      </c>
      <c r="Q606" s="238">
        <f>ROUND(E606*P606,2)</f>
        <v>0</v>
      </c>
      <c r="R606" s="238" t="s">
        <v>278</v>
      </c>
      <c r="S606" s="238" t="s">
        <v>159</v>
      </c>
      <c r="T606" s="239" t="s">
        <v>159</v>
      </c>
      <c r="U606" s="223">
        <v>0.27200000000000002</v>
      </c>
      <c r="V606" s="223">
        <f>ROUND(E606*U606,2)</f>
        <v>0.41</v>
      </c>
      <c r="W606" s="223"/>
      <c r="X606" s="223" t="s">
        <v>271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272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1779</v>
      </c>
      <c r="D607" s="251"/>
      <c r="E607" s="251"/>
      <c r="F607" s="251"/>
      <c r="G607" s="251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288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1567</v>
      </c>
      <c r="D608" s="224"/>
      <c r="E608" s="225">
        <v>1.5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33">
        <v>101</v>
      </c>
      <c r="B609" s="234" t="s">
        <v>938</v>
      </c>
      <c r="C609" s="244" t="s">
        <v>939</v>
      </c>
      <c r="D609" s="235" t="s">
        <v>318</v>
      </c>
      <c r="E609" s="236">
        <v>1.8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2.0000000000000002E-5</v>
      </c>
      <c r="O609" s="238">
        <f>ROUND(E609*N609,2)</f>
        <v>0</v>
      </c>
      <c r="P609" s="238">
        <v>0</v>
      </c>
      <c r="Q609" s="238">
        <f>ROUND(E609*P609,2)</f>
        <v>0</v>
      </c>
      <c r="R609" s="238" t="s">
        <v>278</v>
      </c>
      <c r="S609" s="238" t="s">
        <v>159</v>
      </c>
      <c r="T609" s="239" t="s">
        <v>159</v>
      </c>
      <c r="U609" s="223">
        <v>3.1E-2</v>
      </c>
      <c r="V609" s="223">
        <f>ROUND(E609*U609,2)</f>
        <v>0.06</v>
      </c>
      <c r="W609" s="223"/>
      <c r="X609" s="223" t="s">
        <v>271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319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3" t="s">
        <v>940</v>
      </c>
      <c r="D610" s="251"/>
      <c r="E610" s="251"/>
      <c r="F610" s="251"/>
      <c r="G610" s="251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288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1780</v>
      </c>
      <c r="D611" s="224"/>
      <c r="E611" s="225">
        <v>1.8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164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1781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3">
        <v>102</v>
      </c>
      <c r="B613" s="234" t="s">
        <v>943</v>
      </c>
      <c r="C613" s="244" t="s">
        <v>944</v>
      </c>
      <c r="D613" s="235" t="s">
        <v>318</v>
      </c>
      <c r="E613" s="236">
        <v>4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2.0000000000000002E-5</v>
      </c>
      <c r="O613" s="238">
        <f>ROUND(E613*N613,2)</f>
        <v>0</v>
      </c>
      <c r="P613" s="238">
        <v>0</v>
      </c>
      <c r="Q613" s="238">
        <f>ROUND(E613*P613,2)</f>
        <v>0</v>
      </c>
      <c r="R613" s="238" t="s">
        <v>278</v>
      </c>
      <c r="S613" s="238" t="s">
        <v>159</v>
      </c>
      <c r="T613" s="239" t="s">
        <v>159</v>
      </c>
      <c r="U613" s="223">
        <v>3.1E-2</v>
      </c>
      <c r="V613" s="223">
        <f>ROUND(E613*U613,2)</f>
        <v>0.12</v>
      </c>
      <c r="W613" s="223"/>
      <c r="X613" s="223" t="s">
        <v>271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319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3" t="s">
        <v>940</v>
      </c>
      <c r="D614" s="251"/>
      <c r="E614" s="251"/>
      <c r="F614" s="251"/>
      <c r="G614" s="251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288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1782</v>
      </c>
      <c r="D615" s="224"/>
      <c r="E615" s="225">
        <v>4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164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33">
        <v>103</v>
      </c>
      <c r="B616" s="234" t="s">
        <v>946</v>
      </c>
      <c r="C616" s="244" t="s">
        <v>947</v>
      </c>
      <c r="D616" s="235" t="s">
        <v>318</v>
      </c>
      <c r="E616" s="236">
        <v>5.8</v>
      </c>
      <c r="F616" s="237"/>
      <c r="G616" s="238">
        <f>ROUND(E616*F616,2)</f>
        <v>0</v>
      </c>
      <c r="H616" s="237"/>
      <c r="I616" s="238">
        <f>ROUND(E616*H616,2)</f>
        <v>0</v>
      </c>
      <c r="J616" s="237"/>
      <c r="K616" s="238">
        <f>ROUND(E616*J616,2)</f>
        <v>0</v>
      </c>
      <c r="L616" s="238">
        <v>21</v>
      </c>
      <c r="M616" s="238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38" t="s">
        <v>278</v>
      </c>
      <c r="S616" s="238" t="s">
        <v>159</v>
      </c>
      <c r="T616" s="239" t="s">
        <v>159</v>
      </c>
      <c r="U616" s="223">
        <v>0.12</v>
      </c>
      <c r="V616" s="223">
        <f>ROUND(E616*U616,2)</f>
        <v>0.7</v>
      </c>
      <c r="W616" s="223"/>
      <c r="X616" s="223" t="s">
        <v>271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272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3" t="s">
        <v>948</v>
      </c>
      <c r="D617" s="251"/>
      <c r="E617" s="251"/>
      <c r="F617" s="251"/>
      <c r="G617" s="251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288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1782</v>
      </c>
      <c r="D618" s="224"/>
      <c r="E618" s="225">
        <v>4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164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1783</v>
      </c>
      <c r="D619" s="224"/>
      <c r="E619" s="225">
        <v>1.8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164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1781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33">
        <v>104</v>
      </c>
      <c r="B621" s="234" t="s">
        <v>950</v>
      </c>
      <c r="C621" s="244" t="s">
        <v>951</v>
      </c>
      <c r="D621" s="235" t="s">
        <v>318</v>
      </c>
      <c r="E621" s="236">
        <v>5.8</v>
      </c>
      <c r="F621" s="237"/>
      <c r="G621" s="238">
        <f>ROUND(E621*F621,2)</f>
        <v>0</v>
      </c>
      <c r="H621" s="237"/>
      <c r="I621" s="238">
        <f>ROUND(E621*H621,2)</f>
        <v>0</v>
      </c>
      <c r="J621" s="237"/>
      <c r="K621" s="238">
        <f>ROUND(E621*J621,2)</f>
        <v>0</v>
      </c>
      <c r="L621" s="238">
        <v>21</v>
      </c>
      <c r="M621" s="238">
        <f>G621*(1+L621/100)</f>
        <v>0</v>
      </c>
      <c r="N621" s="238">
        <v>0</v>
      </c>
      <c r="O621" s="238">
        <f>ROUND(E621*N621,2)</f>
        <v>0</v>
      </c>
      <c r="P621" s="238">
        <v>0</v>
      </c>
      <c r="Q621" s="238">
        <f>ROUND(E621*P621,2)</f>
        <v>0</v>
      </c>
      <c r="R621" s="238" t="s">
        <v>278</v>
      </c>
      <c r="S621" s="238" t="s">
        <v>159</v>
      </c>
      <c r="T621" s="239" t="s">
        <v>159</v>
      </c>
      <c r="U621" s="223">
        <v>5.5E-2</v>
      </c>
      <c r="V621" s="223">
        <f>ROUND(E621*U621,2)</f>
        <v>0.32</v>
      </c>
      <c r="W621" s="223"/>
      <c r="X621" s="223" t="s">
        <v>271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272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3" t="s">
        <v>952</v>
      </c>
      <c r="D622" s="251"/>
      <c r="E622" s="251"/>
      <c r="F622" s="251"/>
      <c r="G622" s="251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288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1782</v>
      </c>
      <c r="D623" s="224"/>
      <c r="E623" s="225">
        <v>4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1783</v>
      </c>
      <c r="D624" s="224"/>
      <c r="E624" s="225">
        <v>1.8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164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1781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3">
        <v>105</v>
      </c>
      <c r="B626" s="234" t="s">
        <v>953</v>
      </c>
      <c r="C626" s="244" t="s">
        <v>954</v>
      </c>
      <c r="D626" s="235" t="s">
        <v>743</v>
      </c>
      <c r="E626" s="236">
        <v>2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2.7E-2</v>
      </c>
      <c r="O626" s="238">
        <f>ROUND(E626*N626,2)</f>
        <v>0.05</v>
      </c>
      <c r="P626" s="238">
        <v>0</v>
      </c>
      <c r="Q626" s="238">
        <f>ROUND(E626*P626,2)</f>
        <v>0</v>
      </c>
      <c r="R626" s="238" t="s">
        <v>629</v>
      </c>
      <c r="S626" s="238" t="s">
        <v>159</v>
      </c>
      <c r="T626" s="239" t="s">
        <v>159</v>
      </c>
      <c r="U626" s="223">
        <v>0</v>
      </c>
      <c r="V626" s="223">
        <f>ROUND(E626*U626,2)</f>
        <v>0</v>
      </c>
      <c r="W626" s="223"/>
      <c r="X626" s="223" t="s">
        <v>630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631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1775</v>
      </c>
      <c r="D627" s="224"/>
      <c r="E627" s="225">
        <v>2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x14ac:dyDescent="0.2">
      <c r="A628" s="227" t="s">
        <v>154</v>
      </c>
      <c r="B628" s="228" t="s">
        <v>103</v>
      </c>
      <c r="C628" s="243" t="s">
        <v>104</v>
      </c>
      <c r="D628" s="229"/>
      <c r="E628" s="230"/>
      <c r="F628" s="231"/>
      <c r="G628" s="231">
        <f>SUMIF(AG629:AG637,"&lt;&gt;NOR",G629:G637)</f>
        <v>0</v>
      </c>
      <c r="H628" s="231"/>
      <c r="I628" s="231">
        <f>SUM(I629:I637)</f>
        <v>0</v>
      </c>
      <c r="J628" s="231"/>
      <c r="K628" s="231">
        <f>SUM(K629:K637)</f>
        <v>0</v>
      </c>
      <c r="L628" s="231"/>
      <c r="M628" s="231">
        <f>SUM(M629:M637)</f>
        <v>0</v>
      </c>
      <c r="N628" s="231"/>
      <c r="O628" s="231">
        <f>SUM(O629:O637)</f>
        <v>0</v>
      </c>
      <c r="P628" s="231"/>
      <c r="Q628" s="231">
        <f>SUM(Q629:Q637)</f>
        <v>0</v>
      </c>
      <c r="R628" s="231"/>
      <c r="S628" s="231"/>
      <c r="T628" s="232"/>
      <c r="U628" s="226"/>
      <c r="V628" s="226">
        <f>SUM(V629:V637)</f>
        <v>0.1</v>
      </c>
      <c r="W628" s="226"/>
      <c r="X628" s="226"/>
      <c r="AG628" t="s">
        <v>155</v>
      </c>
    </row>
    <row r="629" spans="1:60" ht="22.5" outlineLevel="1" x14ac:dyDescent="0.2">
      <c r="A629" s="233">
        <v>106</v>
      </c>
      <c r="B629" s="234" t="s">
        <v>955</v>
      </c>
      <c r="C629" s="244" t="s">
        <v>956</v>
      </c>
      <c r="D629" s="235" t="s">
        <v>957</v>
      </c>
      <c r="E629" s="236">
        <v>1.1599999999999999</v>
      </c>
      <c r="F629" s="237"/>
      <c r="G629" s="238">
        <f>ROUND(E629*F629,2)</f>
        <v>0</v>
      </c>
      <c r="H629" s="237"/>
      <c r="I629" s="238">
        <f>ROUND(E629*H629,2)</f>
        <v>0</v>
      </c>
      <c r="J629" s="237"/>
      <c r="K629" s="238">
        <f>ROUND(E629*J629,2)</f>
        <v>0</v>
      </c>
      <c r="L629" s="238">
        <v>21</v>
      </c>
      <c r="M629" s="238">
        <f>G629*(1+L629/100)</f>
        <v>0</v>
      </c>
      <c r="N629" s="238">
        <v>1E-3</v>
      </c>
      <c r="O629" s="238">
        <f>ROUND(E629*N629,2)</f>
        <v>0</v>
      </c>
      <c r="P629" s="238">
        <v>0</v>
      </c>
      <c r="Q629" s="238">
        <f>ROUND(E629*P629,2)</f>
        <v>0</v>
      </c>
      <c r="R629" s="238" t="s">
        <v>678</v>
      </c>
      <c r="S629" s="238" t="s">
        <v>159</v>
      </c>
      <c r="T629" s="239" t="s">
        <v>159</v>
      </c>
      <c r="U629" s="223">
        <v>4.3999999999999997E-2</v>
      </c>
      <c r="V629" s="223">
        <f>ROUND(E629*U629,2)</f>
        <v>0.05</v>
      </c>
      <c r="W629" s="223"/>
      <c r="X629" s="223" t="s">
        <v>271</v>
      </c>
      <c r="Y629" s="214"/>
      <c r="Z629" s="214"/>
      <c r="AA629" s="214"/>
      <c r="AB629" s="214"/>
      <c r="AC629" s="214"/>
      <c r="AD629" s="214"/>
      <c r="AE629" s="214"/>
      <c r="AF629" s="214"/>
      <c r="AG629" s="214" t="s">
        <v>272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3" t="s">
        <v>958</v>
      </c>
      <c r="D630" s="251"/>
      <c r="E630" s="251"/>
      <c r="F630" s="251"/>
      <c r="G630" s="251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288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4" t="s">
        <v>959</v>
      </c>
      <c r="D631" s="252"/>
      <c r="E631" s="252"/>
      <c r="F631" s="252"/>
      <c r="G631" s="252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210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1784</v>
      </c>
      <c r="D632" s="224"/>
      <c r="E632" s="225">
        <v>0.8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1785</v>
      </c>
      <c r="D633" s="224"/>
      <c r="E633" s="225">
        <v>0.36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1786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33">
        <v>107</v>
      </c>
      <c r="B635" s="234" t="s">
        <v>963</v>
      </c>
      <c r="C635" s="244" t="s">
        <v>964</v>
      </c>
      <c r="D635" s="235" t="s">
        <v>277</v>
      </c>
      <c r="E635" s="236">
        <v>27.3</v>
      </c>
      <c r="F635" s="237"/>
      <c r="G635" s="238">
        <f>ROUND(E635*F635,2)</f>
        <v>0</v>
      </c>
      <c r="H635" s="237"/>
      <c r="I635" s="238">
        <f>ROUND(E635*H635,2)</f>
        <v>0</v>
      </c>
      <c r="J635" s="237"/>
      <c r="K635" s="238">
        <f>ROUND(E635*J635,2)</f>
        <v>0</v>
      </c>
      <c r="L635" s="238">
        <v>21</v>
      </c>
      <c r="M635" s="238">
        <f>G635*(1+L635/100)</f>
        <v>0</v>
      </c>
      <c r="N635" s="238">
        <v>0</v>
      </c>
      <c r="O635" s="238">
        <f>ROUND(E635*N635,2)</f>
        <v>0</v>
      </c>
      <c r="P635" s="238">
        <v>0</v>
      </c>
      <c r="Q635" s="238">
        <f>ROUND(E635*P635,2)</f>
        <v>0</v>
      </c>
      <c r="R635" s="238" t="s">
        <v>278</v>
      </c>
      <c r="S635" s="238" t="s">
        <v>159</v>
      </c>
      <c r="T635" s="239" t="s">
        <v>159</v>
      </c>
      <c r="U635" s="223">
        <v>2E-3</v>
      </c>
      <c r="V635" s="223">
        <f>ROUND(E635*U635,2)</f>
        <v>0.05</v>
      </c>
      <c r="W635" s="223"/>
      <c r="X635" s="223" t="s">
        <v>271</v>
      </c>
      <c r="Y635" s="214"/>
      <c r="Z635" s="214"/>
      <c r="AA635" s="214"/>
      <c r="AB635" s="214"/>
      <c r="AC635" s="214"/>
      <c r="AD635" s="214"/>
      <c r="AE635" s="214"/>
      <c r="AF635" s="214"/>
      <c r="AG635" s="214" t="s">
        <v>272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1787</v>
      </c>
      <c r="D636" s="224"/>
      <c r="E636" s="225">
        <v>15.6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1788</v>
      </c>
      <c r="D637" s="224"/>
      <c r="E637" s="225">
        <v>11.7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x14ac:dyDescent="0.2">
      <c r="A638" s="227" t="s">
        <v>154</v>
      </c>
      <c r="B638" s="228" t="s">
        <v>105</v>
      </c>
      <c r="C638" s="243" t="s">
        <v>106</v>
      </c>
      <c r="D638" s="229"/>
      <c r="E638" s="230"/>
      <c r="F638" s="231"/>
      <c r="G638" s="231">
        <f>SUMIF(AG639:AG643,"&lt;&gt;NOR",G639:G643)</f>
        <v>0</v>
      </c>
      <c r="H638" s="231"/>
      <c r="I638" s="231">
        <f>SUM(I639:I643)</f>
        <v>0</v>
      </c>
      <c r="J638" s="231"/>
      <c r="K638" s="231">
        <f>SUM(K639:K643)</f>
        <v>0</v>
      </c>
      <c r="L638" s="231"/>
      <c r="M638" s="231">
        <f>SUM(M639:M643)</f>
        <v>0</v>
      </c>
      <c r="N638" s="231"/>
      <c r="O638" s="231">
        <f>SUM(O639:O643)</f>
        <v>0</v>
      </c>
      <c r="P638" s="231"/>
      <c r="Q638" s="231">
        <f>SUM(Q639:Q643)</f>
        <v>0.22</v>
      </c>
      <c r="R638" s="231"/>
      <c r="S638" s="231"/>
      <c r="T638" s="232"/>
      <c r="U638" s="226"/>
      <c r="V638" s="226">
        <f>SUM(V639:V643)</f>
        <v>0.71</v>
      </c>
      <c r="W638" s="226"/>
      <c r="X638" s="226"/>
      <c r="AG638" t="s">
        <v>155</v>
      </c>
    </row>
    <row r="639" spans="1:60" outlineLevel="1" x14ac:dyDescent="0.2">
      <c r="A639" s="233">
        <v>108</v>
      </c>
      <c r="B639" s="234" t="s">
        <v>967</v>
      </c>
      <c r="C639" s="244" t="s">
        <v>968</v>
      </c>
      <c r="D639" s="235" t="s">
        <v>293</v>
      </c>
      <c r="E639" s="236">
        <v>0.09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2.33E-3</v>
      </c>
      <c r="O639" s="238">
        <f>ROUND(E639*N639,2)</f>
        <v>0</v>
      </c>
      <c r="P639" s="238">
        <v>2.4470000000000001</v>
      </c>
      <c r="Q639" s="238">
        <f>ROUND(E639*P639,2)</f>
        <v>0.22</v>
      </c>
      <c r="R639" s="238" t="s">
        <v>678</v>
      </c>
      <c r="S639" s="238" t="s">
        <v>159</v>
      </c>
      <c r="T639" s="239" t="s">
        <v>159</v>
      </c>
      <c r="U639" s="223">
        <v>7.8559999999999999</v>
      </c>
      <c r="V639" s="223">
        <f>ROUND(E639*U639,2)</f>
        <v>0.71</v>
      </c>
      <c r="W639" s="223"/>
      <c r="X639" s="223" t="s">
        <v>271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272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3" t="s">
        <v>969</v>
      </c>
      <c r="D640" s="251"/>
      <c r="E640" s="251"/>
      <c r="F640" s="251"/>
      <c r="G640" s="251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288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40" t="str">
        <f>C640</f>
        <v>s naložením vybouraných hmot a suti na dopravní prostředek nebo s odklizením na hromady do vzdálenosti 20 m</v>
      </c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4" t="s">
        <v>970</v>
      </c>
      <c r="D641" s="252"/>
      <c r="E641" s="252"/>
      <c r="F641" s="252"/>
      <c r="G641" s="252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210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40" t="str">
        <f>C641</f>
        <v>Včetně bourání geotextilií, výplně otvorů tvárnic, drenáží, trubek a dilatačních prvků apod. zabudovaných v bouraných konstrukcích.</v>
      </c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2080</v>
      </c>
      <c r="D642" s="224"/>
      <c r="E642" s="225">
        <v>0.04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1789</v>
      </c>
      <c r="D643" s="224"/>
      <c r="E643" s="225">
        <v>0.05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164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x14ac:dyDescent="0.2">
      <c r="A644" s="227" t="s">
        <v>154</v>
      </c>
      <c r="B644" s="228" t="s">
        <v>107</v>
      </c>
      <c r="C644" s="243" t="s">
        <v>108</v>
      </c>
      <c r="D644" s="229"/>
      <c r="E644" s="230"/>
      <c r="F644" s="231"/>
      <c r="G644" s="231">
        <f>SUMIF(AG645:AG758,"&lt;&gt;NOR",G645:G758)</f>
        <v>0</v>
      </c>
      <c r="H644" s="231"/>
      <c r="I644" s="231">
        <f>SUM(I645:I758)</f>
        <v>0</v>
      </c>
      <c r="J644" s="231"/>
      <c r="K644" s="231">
        <f>SUM(K645:K758)</f>
        <v>0</v>
      </c>
      <c r="L644" s="231"/>
      <c r="M644" s="231">
        <f>SUM(M645:M758)</f>
        <v>0</v>
      </c>
      <c r="N644" s="231"/>
      <c r="O644" s="231">
        <f>SUM(O645:O758)</f>
        <v>0</v>
      </c>
      <c r="P644" s="231"/>
      <c r="Q644" s="231">
        <f>SUM(Q645:Q758)</f>
        <v>0</v>
      </c>
      <c r="R644" s="231"/>
      <c r="S644" s="231"/>
      <c r="T644" s="232"/>
      <c r="U644" s="226"/>
      <c r="V644" s="226">
        <f>SUM(V645:V758)</f>
        <v>0.78</v>
      </c>
      <c r="W644" s="226"/>
      <c r="X644" s="226"/>
      <c r="AG644" t="s">
        <v>155</v>
      </c>
    </row>
    <row r="645" spans="1:60" ht="22.5" outlineLevel="1" x14ac:dyDescent="0.2">
      <c r="A645" s="233">
        <v>109</v>
      </c>
      <c r="B645" s="234" t="s">
        <v>1790</v>
      </c>
      <c r="C645" s="244" t="s">
        <v>1791</v>
      </c>
      <c r="D645" s="235" t="s">
        <v>318</v>
      </c>
      <c r="E645" s="236">
        <v>1.5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278</v>
      </c>
      <c r="S645" s="238" t="s">
        <v>159</v>
      </c>
      <c r="T645" s="239" t="s">
        <v>159</v>
      </c>
      <c r="U645" s="223">
        <v>0.09</v>
      </c>
      <c r="V645" s="223">
        <f>ROUND(E645*U645,2)</f>
        <v>0.14000000000000001</v>
      </c>
      <c r="W645" s="223"/>
      <c r="X645" s="223" t="s">
        <v>271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272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53" t="s">
        <v>1792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288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40" t="str">
        <f>C646</f>
        <v>krajníků, desek nebo panelů od spojovacího materiálu s odklizením a uložením očištěných hmot a spojovacího materiálu na skládku na vzdálenost do 10 m</v>
      </c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1567</v>
      </c>
      <c r="D647" s="224"/>
      <c r="E647" s="225">
        <v>1.5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33">
        <v>110</v>
      </c>
      <c r="B648" s="234" t="s">
        <v>1793</v>
      </c>
      <c r="C648" s="244" t="s">
        <v>1794</v>
      </c>
      <c r="D648" s="235" t="s">
        <v>277</v>
      </c>
      <c r="E648" s="236">
        <v>1.35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278</v>
      </c>
      <c r="S648" s="238" t="s">
        <v>159</v>
      </c>
      <c r="T648" s="239" t="s">
        <v>159</v>
      </c>
      <c r="U648" s="223">
        <v>0.115</v>
      </c>
      <c r="V648" s="223">
        <f>ROUND(E648*U648,2)</f>
        <v>0.16</v>
      </c>
      <c r="W648" s="223"/>
      <c r="X648" s="223" t="s">
        <v>271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319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53" t="s">
        <v>1792</v>
      </c>
      <c r="D649" s="251"/>
      <c r="E649" s="251"/>
      <c r="F649" s="251"/>
      <c r="G649" s="251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288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40" t="str">
        <f>C649</f>
        <v>krajníků, desek nebo panelů od spojovacího materiálu s odklizením a uložením očištěných hmot a spojovacího materiálu na skládku na vzdálenost do 10 m</v>
      </c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1547</v>
      </c>
      <c r="D650" s="224"/>
      <c r="E650" s="225">
        <v>1.35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33">
        <v>111</v>
      </c>
      <c r="B651" s="234" t="s">
        <v>973</v>
      </c>
      <c r="C651" s="244" t="s">
        <v>974</v>
      </c>
      <c r="D651" s="235" t="s">
        <v>628</v>
      </c>
      <c r="E651" s="236">
        <v>4.5128199999999996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0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278</v>
      </c>
      <c r="S651" s="238" t="s">
        <v>159</v>
      </c>
      <c r="T651" s="239" t="s">
        <v>159</v>
      </c>
      <c r="U651" s="223">
        <v>9.9000000000000005E-2</v>
      </c>
      <c r="V651" s="223">
        <f>ROUND(E651*U651,2)</f>
        <v>0.45</v>
      </c>
      <c r="W651" s="223"/>
      <c r="X651" s="223" t="s">
        <v>271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975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3" t="s">
        <v>976</v>
      </c>
      <c r="D652" s="251"/>
      <c r="E652" s="251"/>
      <c r="F652" s="251"/>
      <c r="G652" s="251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288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5" t="s">
        <v>1795</v>
      </c>
      <c r="D653" s="224"/>
      <c r="E653" s="225">
        <v>0.1593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1796</v>
      </c>
      <c r="D654" s="224"/>
      <c r="E654" s="225">
        <v>0.29699999999999999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1471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1797</v>
      </c>
      <c r="D656" s="224"/>
      <c r="E656" s="225">
        <v>1.7028000000000001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1798</v>
      </c>
      <c r="D657" s="224"/>
      <c r="E657" s="225">
        <v>0.39600000000000002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164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1799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1475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1800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45" t="s">
        <v>1801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1802</v>
      </c>
      <c r="D662" s="224"/>
      <c r="E662" s="225">
        <v>0.22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290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1803</v>
      </c>
      <c r="D664" s="224"/>
      <c r="E664" s="225">
        <v>0.16650000000000001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1804</v>
      </c>
      <c r="D665" s="224"/>
      <c r="E665" s="225">
        <v>0.12488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1805</v>
      </c>
      <c r="D666" s="224"/>
      <c r="E666" s="225">
        <v>3.3300000000000003E-2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1806</v>
      </c>
      <c r="D667" s="224"/>
      <c r="E667" s="225">
        <v>2.4979999999999999E-2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1807</v>
      </c>
      <c r="D668" s="224"/>
      <c r="E668" s="225">
        <v>1.6650000000000002E-2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1808</v>
      </c>
      <c r="D669" s="224"/>
      <c r="E669" s="225">
        <v>1.2489999999999999E-2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1745</v>
      </c>
      <c r="D670" s="224"/>
      <c r="E670" s="225">
        <v>0.26640000000000003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1746</v>
      </c>
      <c r="D671" s="224"/>
      <c r="E671" s="225">
        <v>0.19980000000000001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1809</v>
      </c>
      <c r="D672" s="224"/>
      <c r="E672" s="225">
        <v>0.2175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2085</v>
      </c>
      <c r="D673" s="224"/>
      <c r="E673" s="225">
        <v>9.7879999999999995E-2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1810</v>
      </c>
      <c r="D674" s="224"/>
      <c r="E674" s="225">
        <v>0.12235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164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1487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1488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1489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5" t="s">
        <v>1811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45" t="s">
        <v>1812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45" t="s">
        <v>1813</v>
      </c>
      <c r="D680" s="224"/>
      <c r="E680" s="225">
        <v>0.19800000000000001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45" t="s">
        <v>1814</v>
      </c>
      <c r="D681" s="224"/>
      <c r="E681" s="225">
        <v>0.127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164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1815</v>
      </c>
      <c r="D682" s="224"/>
      <c r="E682" s="225">
        <v>0.13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1816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1817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33">
        <v>112</v>
      </c>
      <c r="B685" s="234" t="s">
        <v>1006</v>
      </c>
      <c r="C685" s="244" t="s">
        <v>1007</v>
      </c>
      <c r="D685" s="235" t="s">
        <v>628</v>
      </c>
      <c r="E685" s="236">
        <v>2.8447900000000002</v>
      </c>
      <c r="F685" s="237"/>
      <c r="G685" s="238">
        <f>ROUND(E685*F685,2)</f>
        <v>0</v>
      </c>
      <c r="H685" s="237"/>
      <c r="I685" s="238">
        <f>ROUND(E685*H685,2)</f>
        <v>0</v>
      </c>
      <c r="J685" s="237"/>
      <c r="K685" s="238">
        <f>ROUND(E685*J685,2)</f>
        <v>0</v>
      </c>
      <c r="L685" s="238">
        <v>21</v>
      </c>
      <c r="M685" s="238">
        <f>G685*(1+L685/100)</f>
        <v>0</v>
      </c>
      <c r="N685" s="238">
        <v>0</v>
      </c>
      <c r="O685" s="238">
        <f>ROUND(E685*N685,2)</f>
        <v>0</v>
      </c>
      <c r="P685" s="238">
        <v>0</v>
      </c>
      <c r="Q685" s="238">
        <f>ROUND(E685*P685,2)</f>
        <v>0</v>
      </c>
      <c r="R685" s="238" t="s">
        <v>1008</v>
      </c>
      <c r="S685" s="238" t="s">
        <v>159</v>
      </c>
      <c r="T685" s="239" t="s">
        <v>159</v>
      </c>
      <c r="U685" s="223">
        <v>0</v>
      </c>
      <c r="V685" s="223">
        <f>ROUND(E685*U685,2)</f>
        <v>0</v>
      </c>
      <c r="W685" s="223"/>
      <c r="X685" s="223" t="s">
        <v>271</v>
      </c>
      <c r="Y685" s="214"/>
      <c r="Z685" s="214"/>
      <c r="AA685" s="214"/>
      <c r="AB685" s="214"/>
      <c r="AC685" s="214"/>
      <c r="AD685" s="214"/>
      <c r="AE685" s="214"/>
      <c r="AF685" s="214"/>
      <c r="AG685" s="214" t="s">
        <v>272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1818</v>
      </c>
      <c r="D686" s="224"/>
      <c r="E686" s="225">
        <v>0.29699999999999999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1498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45" t="s">
        <v>1819</v>
      </c>
      <c r="D688" s="224"/>
      <c r="E688" s="225">
        <v>1.7028000000000001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164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5" t="s">
        <v>1820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1501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1821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5" t="s">
        <v>1803</v>
      </c>
      <c r="D692" s="224"/>
      <c r="E692" s="225">
        <v>0.16650000000000001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1804</v>
      </c>
      <c r="D693" s="224"/>
      <c r="E693" s="225">
        <v>0.12488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5" t="s">
        <v>1805</v>
      </c>
      <c r="D694" s="224"/>
      <c r="E694" s="225">
        <v>3.3300000000000003E-2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5" t="s">
        <v>1806</v>
      </c>
      <c r="D695" s="224"/>
      <c r="E695" s="225">
        <v>2.4979999999999999E-2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5" t="s">
        <v>1807</v>
      </c>
      <c r="D696" s="224"/>
      <c r="E696" s="225">
        <v>1.6650000000000002E-2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5" t="s">
        <v>1808</v>
      </c>
      <c r="D697" s="224"/>
      <c r="E697" s="225">
        <v>1.2489999999999999E-2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164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1745</v>
      </c>
      <c r="D698" s="224"/>
      <c r="E698" s="225">
        <v>0.26640000000000003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1746</v>
      </c>
      <c r="D699" s="224"/>
      <c r="E699" s="225">
        <v>0.19980000000000001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5" t="s">
        <v>1811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1812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33">
        <v>113</v>
      </c>
      <c r="B702" s="234" t="s">
        <v>1015</v>
      </c>
      <c r="C702" s="244" t="s">
        <v>1016</v>
      </c>
      <c r="D702" s="235" t="s">
        <v>628</v>
      </c>
      <c r="E702" s="236">
        <v>0.26585999999999999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0</v>
      </c>
      <c r="O702" s="238">
        <f>ROUND(E702*N702,2)</f>
        <v>0</v>
      </c>
      <c r="P702" s="238">
        <v>0</v>
      </c>
      <c r="Q702" s="238">
        <f>ROUND(E702*P702,2)</f>
        <v>0</v>
      </c>
      <c r="R702" s="238" t="s">
        <v>1008</v>
      </c>
      <c r="S702" s="238" t="s">
        <v>159</v>
      </c>
      <c r="T702" s="239" t="s">
        <v>159</v>
      </c>
      <c r="U702" s="223">
        <v>0</v>
      </c>
      <c r="V702" s="223">
        <f>ROUND(E702*U702,2)</f>
        <v>0</v>
      </c>
      <c r="W702" s="223"/>
      <c r="X702" s="223" t="s">
        <v>271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272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2088</v>
      </c>
      <c r="D703" s="224"/>
      <c r="E703" s="225">
        <v>6.8599999999999994E-2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1822</v>
      </c>
      <c r="D704" s="224"/>
      <c r="E704" s="225">
        <v>8.5750000000000007E-2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1823</v>
      </c>
      <c r="D705" s="224"/>
      <c r="E705" s="225">
        <v>0.11151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45" t="s">
        <v>1506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5" t="s">
        <v>1507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1508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3">
        <v>114</v>
      </c>
      <c r="B709" s="234" t="s">
        <v>1023</v>
      </c>
      <c r="C709" s="244" t="s">
        <v>1024</v>
      </c>
      <c r="D709" s="235" t="s">
        <v>628</v>
      </c>
      <c r="E709" s="236">
        <v>0.11394</v>
      </c>
      <c r="F709" s="237"/>
      <c r="G709" s="238">
        <f>ROUND(E709*F709,2)</f>
        <v>0</v>
      </c>
      <c r="H709" s="237"/>
      <c r="I709" s="238">
        <f>ROUND(E709*H709,2)</f>
        <v>0</v>
      </c>
      <c r="J709" s="237"/>
      <c r="K709" s="238">
        <f>ROUND(E709*J709,2)</f>
        <v>0</v>
      </c>
      <c r="L709" s="238">
        <v>21</v>
      </c>
      <c r="M709" s="238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38" t="s">
        <v>1008</v>
      </c>
      <c r="S709" s="238" t="s">
        <v>159</v>
      </c>
      <c r="T709" s="239" t="s">
        <v>159</v>
      </c>
      <c r="U709" s="223">
        <v>0</v>
      </c>
      <c r="V709" s="223">
        <f>ROUND(E709*U709,2)</f>
        <v>0</v>
      </c>
      <c r="W709" s="223"/>
      <c r="X709" s="223" t="s">
        <v>271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319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5" t="s">
        <v>2090</v>
      </c>
      <c r="D710" s="224"/>
      <c r="E710" s="225">
        <v>2.9399999999999999E-2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5" t="s">
        <v>1824</v>
      </c>
      <c r="D711" s="224"/>
      <c r="E711" s="225">
        <v>3.6749999999999998E-2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5" t="s">
        <v>1825</v>
      </c>
      <c r="D712" s="224"/>
      <c r="E712" s="225">
        <v>4.7789999999999999E-2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1512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1513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1514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33">
        <v>115</v>
      </c>
      <c r="B716" s="234" t="s">
        <v>1031</v>
      </c>
      <c r="C716" s="244" t="s">
        <v>1032</v>
      </c>
      <c r="D716" s="235" t="s">
        <v>628</v>
      </c>
      <c r="E716" s="236">
        <v>0.49719999999999998</v>
      </c>
      <c r="F716" s="237"/>
      <c r="G716" s="238">
        <f>ROUND(E716*F716,2)</f>
        <v>0</v>
      </c>
      <c r="H716" s="237"/>
      <c r="I716" s="238">
        <f>ROUND(E716*H716,2)</f>
        <v>0</v>
      </c>
      <c r="J716" s="237"/>
      <c r="K716" s="238">
        <f>ROUND(E716*J716,2)</f>
        <v>0</v>
      </c>
      <c r="L716" s="238">
        <v>21</v>
      </c>
      <c r="M716" s="238">
        <f>G716*(1+L716/100)</f>
        <v>0</v>
      </c>
      <c r="N716" s="238">
        <v>0</v>
      </c>
      <c r="O716" s="238">
        <f>ROUND(E716*N716,2)</f>
        <v>0</v>
      </c>
      <c r="P716" s="238">
        <v>0</v>
      </c>
      <c r="Q716" s="238">
        <f>ROUND(E716*P716,2)</f>
        <v>0</v>
      </c>
      <c r="R716" s="238" t="s">
        <v>1008</v>
      </c>
      <c r="S716" s="238" t="s">
        <v>159</v>
      </c>
      <c r="T716" s="239" t="s">
        <v>159</v>
      </c>
      <c r="U716" s="223">
        <v>0</v>
      </c>
      <c r="V716" s="223">
        <f>ROUND(E716*U716,2)</f>
        <v>0</v>
      </c>
      <c r="W716" s="223"/>
      <c r="X716" s="223" t="s">
        <v>271</v>
      </c>
      <c r="Y716" s="214"/>
      <c r="Z716" s="214"/>
      <c r="AA716" s="214"/>
      <c r="AB716" s="214"/>
      <c r="AC716" s="214"/>
      <c r="AD716" s="214"/>
      <c r="AE716" s="214"/>
      <c r="AF716" s="214"/>
      <c r="AG716" s="214" t="s">
        <v>272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45" t="s">
        <v>1826</v>
      </c>
      <c r="D717" s="224"/>
      <c r="E717" s="225">
        <v>0.2772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1816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1827</v>
      </c>
      <c r="D719" s="224"/>
      <c r="E719" s="225">
        <v>0.22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33">
        <v>116</v>
      </c>
      <c r="B720" s="234" t="s">
        <v>1035</v>
      </c>
      <c r="C720" s="244" t="s">
        <v>1032</v>
      </c>
      <c r="D720" s="235" t="s">
        <v>628</v>
      </c>
      <c r="E720" s="236">
        <v>0.1188</v>
      </c>
      <c r="F720" s="237"/>
      <c r="G720" s="238">
        <f>ROUND(E720*F720,2)</f>
        <v>0</v>
      </c>
      <c r="H720" s="237"/>
      <c r="I720" s="238">
        <f>ROUND(E720*H720,2)</f>
        <v>0</v>
      </c>
      <c r="J720" s="237"/>
      <c r="K720" s="238">
        <f>ROUND(E720*J720,2)</f>
        <v>0</v>
      </c>
      <c r="L720" s="238">
        <v>21</v>
      </c>
      <c r="M720" s="238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38" t="s">
        <v>1008</v>
      </c>
      <c r="S720" s="238" t="s">
        <v>159</v>
      </c>
      <c r="T720" s="239" t="s">
        <v>159</v>
      </c>
      <c r="U720" s="223">
        <v>0</v>
      </c>
      <c r="V720" s="223">
        <f>ROUND(E720*U720,2)</f>
        <v>0</v>
      </c>
      <c r="W720" s="223"/>
      <c r="X720" s="223" t="s">
        <v>271</v>
      </c>
      <c r="Y720" s="214"/>
      <c r="Z720" s="214"/>
      <c r="AA720" s="214"/>
      <c r="AB720" s="214"/>
      <c r="AC720" s="214"/>
      <c r="AD720" s="214"/>
      <c r="AE720" s="214"/>
      <c r="AF720" s="214"/>
      <c r="AG720" s="214" t="s">
        <v>319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ht="22.5" outlineLevel="1" x14ac:dyDescent="0.2">
      <c r="A721" s="221"/>
      <c r="B721" s="222"/>
      <c r="C721" s="245" t="s">
        <v>1828</v>
      </c>
      <c r="D721" s="224"/>
      <c r="E721" s="225">
        <v>0.1188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1817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3">
        <v>117</v>
      </c>
      <c r="B723" s="234" t="s">
        <v>1037</v>
      </c>
      <c r="C723" s="244" t="s">
        <v>1038</v>
      </c>
      <c r="D723" s="235" t="s">
        <v>628</v>
      </c>
      <c r="E723" s="236">
        <v>3.2599999999999999E-3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1008</v>
      </c>
      <c r="S723" s="238" t="s">
        <v>159</v>
      </c>
      <c r="T723" s="239" t="s">
        <v>159</v>
      </c>
      <c r="U723" s="223">
        <v>0</v>
      </c>
      <c r="V723" s="223">
        <f>ROUND(E723*U723,2)</f>
        <v>0</v>
      </c>
      <c r="W723" s="223"/>
      <c r="X723" s="223" t="s">
        <v>271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319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45" t="s">
        <v>1829</v>
      </c>
      <c r="D724" s="224"/>
      <c r="E724" s="225">
        <v>3.2599999999999999E-3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33">
        <v>118</v>
      </c>
      <c r="B725" s="234" t="s">
        <v>1040</v>
      </c>
      <c r="C725" s="244" t="s">
        <v>1041</v>
      </c>
      <c r="D725" s="235" t="s">
        <v>628</v>
      </c>
      <c r="E725" s="236">
        <v>4.5128199999999996</v>
      </c>
      <c r="F725" s="237"/>
      <c r="G725" s="238">
        <f>ROUND(E725*F725,2)</f>
        <v>0</v>
      </c>
      <c r="H725" s="237"/>
      <c r="I725" s="238">
        <f>ROUND(E725*H725,2)</f>
        <v>0</v>
      </c>
      <c r="J725" s="237"/>
      <c r="K725" s="238">
        <f>ROUND(E725*J725,2)</f>
        <v>0</v>
      </c>
      <c r="L725" s="238">
        <v>21</v>
      </c>
      <c r="M725" s="238">
        <f>G725*(1+L725/100)</f>
        <v>0</v>
      </c>
      <c r="N725" s="238">
        <v>0</v>
      </c>
      <c r="O725" s="238">
        <f>ROUND(E725*N725,2)</f>
        <v>0</v>
      </c>
      <c r="P725" s="238">
        <v>0</v>
      </c>
      <c r="Q725" s="238">
        <f>ROUND(E725*P725,2)</f>
        <v>0</v>
      </c>
      <c r="R725" s="238" t="s">
        <v>1042</v>
      </c>
      <c r="S725" s="238" t="s">
        <v>159</v>
      </c>
      <c r="T725" s="239" t="s">
        <v>159</v>
      </c>
      <c r="U725" s="223">
        <v>6.0000000000000001E-3</v>
      </c>
      <c r="V725" s="223">
        <f>ROUND(E725*U725,2)</f>
        <v>0.03</v>
      </c>
      <c r="W725" s="223"/>
      <c r="X725" s="223" t="s">
        <v>271</v>
      </c>
      <c r="Y725" s="214"/>
      <c r="Z725" s="214"/>
      <c r="AA725" s="214"/>
      <c r="AB725" s="214"/>
      <c r="AC725" s="214"/>
      <c r="AD725" s="214"/>
      <c r="AE725" s="214"/>
      <c r="AF725" s="214"/>
      <c r="AG725" s="214" t="s">
        <v>975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53" t="s">
        <v>1043</v>
      </c>
      <c r="D726" s="251"/>
      <c r="E726" s="251"/>
      <c r="F726" s="251"/>
      <c r="G726" s="251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288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5" t="s">
        <v>1795</v>
      </c>
      <c r="D727" s="224"/>
      <c r="E727" s="225">
        <v>0.1593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45" t="s">
        <v>1796</v>
      </c>
      <c r="D728" s="224"/>
      <c r="E728" s="225">
        <v>0.29699999999999999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45" t="s">
        <v>1471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45" t="s">
        <v>1797</v>
      </c>
      <c r="D730" s="224"/>
      <c r="E730" s="225">
        <v>1.7028000000000001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45" t="s">
        <v>1798</v>
      </c>
      <c r="D731" s="224"/>
      <c r="E731" s="225">
        <v>0.39600000000000002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164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45" t="s">
        <v>1799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45" t="s">
        <v>1475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164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45" t="s">
        <v>1800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164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45" t="s">
        <v>1801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1802</v>
      </c>
      <c r="D736" s="224"/>
      <c r="E736" s="225">
        <v>0.22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290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1803</v>
      </c>
      <c r="D738" s="224"/>
      <c r="E738" s="225">
        <v>0.16650000000000001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1804</v>
      </c>
      <c r="D739" s="224"/>
      <c r="E739" s="225">
        <v>0.12488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45" t="s">
        <v>1805</v>
      </c>
      <c r="D740" s="224"/>
      <c r="E740" s="225">
        <v>3.3300000000000003E-2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164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ht="22.5" outlineLevel="1" x14ac:dyDescent="0.2">
      <c r="A741" s="221"/>
      <c r="B741" s="222"/>
      <c r="C741" s="245" t="s">
        <v>1806</v>
      </c>
      <c r="D741" s="224"/>
      <c r="E741" s="225">
        <v>2.4979999999999999E-2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5" t="s">
        <v>1807</v>
      </c>
      <c r="D742" s="224"/>
      <c r="E742" s="225">
        <v>1.6650000000000002E-2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45" t="s">
        <v>1808</v>
      </c>
      <c r="D743" s="224"/>
      <c r="E743" s="225">
        <v>1.2489999999999999E-2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1745</v>
      </c>
      <c r="D744" s="224"/>
      <c r="E744" s="225">
        <v>0.26640000000000003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1746</v>
      </c>
      <c r="D745" s="224"/>
      <c r="E745" s="225">
        <v>0.19980000000000001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164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45" t="s">
        <v>1809</v>
      </c>
      <c r="D746" s="224"/>
      <c r="E746" s="225">
        <v>0.2175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164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45" t="s">
        <v>2085</v>
      </c>
      <c r="D747" s="224"/>
      <c r="E747" s="225">
        <v>9.7879999999999995E-2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164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45" t="s">
        <v>1810</v>
      </c>
      <c r="D748" s="224"/>
      <c r="E748" s="225">
        <v>0.12235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45" t="s">
        <v>1487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164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45" t="s">
        <v>1488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164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45" t="s">
        <v>1489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164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45" t="s">
        <v>1811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164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5" t="s">
        <v>1812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164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5" t="s">
        <v>1813</v>
      </c>
      <c r="D754" s="224"/>
      <c r="E754" s="225">
        <v>0.19800000000000001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164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1814</v>
      </c>
      <c r="D755" s="224"/>
      <c r="E755" s="225">
        <v>0.127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45" t="s">
        <v>1815</v>
      </c>
      <c r="D756" s="224"/>
      <c r="E756" s="225">
        <v>0.13</v>
      </c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164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45" t="s">
        <v>1816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164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45" t="s">
        <v>1817</v>
      </c>
      <c r="D758" s="224"/>
      <c r="E758" s="225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164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x14ac:dyDescent="0.2">
      <c r="A759" s="227" t="s">
        <v>154</v>
      </c>
      <c r="B759" s="228" t="s">
        <v>109</v>
      </c>
      <c r="C759" s="243" t="s">
        <v>110</v>
      </c>
      <c r="D759" s="229"/>
      <c r="E759" s="230"/>
      <c r="F759" s="231"/>
      <c r="G759" s="231">
        <f>SUMIF(AG760:AG772,"&lt;&gt;NOR",G760:G772)</f>
        <v>0</v>
      </c>
      <c r="H759" s="231"/>
      <c r="I759" s="231">
        <f>SUM(I760:I772)</f>
        <v>0</v>
      </c>
      <c r="J759" s="231"/>
      <c r="K759" s="231">
        <f>SUM(K760:K772)</f>
        <v>0</v>
      </c>
      <c r="L759" s="231"/>
      <c r="M759" s="231">
        <f>SUM(M760:M772)</f>
        <v>0</v>
      </c>
      <c r="N759" s="231"/>
      <c r="O759" s="231">
        <f>SUM(O760:O772)</f>
        <v>0</v>
      </c>
      <c r="P759" s="231"/>
      <c r="Q759" s="231">
        <f>SUM(Q760:Q772)</f>
        <v>0</v>
      </c>
      <c r="R759" s="231"/>
      <c r="S759" s="231"/>
      <c r="T759" s="232"/>
      <c r="U759" s="226"/>
      <c r="V759" s="226">
        <f>SUM(V760:V772)</f>
        <v>14.149999999999999</v>
      </c>
      <c r="W759" s="226"/>
      <c r="X759" s="226"/>
      <c r="AG759" t="s">
        <v>155</v>
      </c>
    </row>
    <row r="760" spans="1:60" ht="22.5" outlineLevel="1" x14ac:dyDescent="0.2">
      <c r="A760" s="233">
        <v>119</v>
      </c>
      <c r="B760" s="234" t="s">
        <v>1044</v>
      </c>
      <c r="C760" s="244" t="s">
        <v>1045</v>
      </c>
      <c r="D760" s="235" t="s">
        <v>628</v>
      </c>
      <c r="E760" s="236">
        <v>14.35895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0</v>
      </c>
      <c r="O760" s="238">
        <f>ROUND(E760*N760,2)</f>
        <v>0</v>
      </c>
      <c r="P760" s="238">
        <v>0</v>
      </c>
      <c r="Q760" s="238">
        <f>ROUND(E760*P760,2)</f>
        <v>0</v>
      </c>
      <c r="R760" s="238" t="s">
        <v>646</v>
      </c>
      <c r="S760" s="238" t="s">
        <v>159</v>
      </c>
      <c r="T760" s="239" t="s">
        <v>159</v>
      </c>
      <c r="U760" s="223">
        <v>0.21149999999999999</v>
      </c>
      <c r="V760" s="223">
        <f>ROUND(E760*U760,2)</f>
        <v>3.04</v>
      </c>
      <c r="W760" s="223"/>
      <c r="X760" s="223" t="s">
        <v>1046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1047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3" t="s">
        <v>1048</v>
      </c>
      <c r="D761" s="251"/>
      <c r="E761" s="251"/>
      <c r="F761" s="251"/>
      <c r="G761" s="251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288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4" t="s">
        <v>1049</v>
      </c>
      <c r="D762" s="252"/>
      <c r="E762" s="252"/>
      <c r="F762" s="252"/>
      <c r="G762" s="252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210</v>
      </c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45" t="s">
        <v>1050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164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ht="22.5" outlineLevel="1" x14ac:dyDescent="0.2">
      <c r="A764" s="221"/>
      <c r="B764" s="222"/>
      <c r="C764" s="245" t="s">
        <v>2731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164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5" t="s">
        <v>2732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164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5" t="s">
        <v>2733</v>
      </c>
      <c r="D766" s="224"/>
      <c r="E766" s="225">
        <v>14.35895</v>
      </c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164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33.75" outlineLevel="1" x14ac:dyDescent="0.2">
      <c r="A767" s="233">
        <v>120</v>
      </c>
      <c r="B767" s="234" t="s">
        <v>1055</v>
      </c>
      <c r="C767" s="244" t="s">
        <v>1056</v>
      </c>
      <c r="D767" s="235" t="s">
        <v>628</v>
      </c>
      <c r="E767" s="236">
        <v>14.35895</v>
      </c>
      <c r="F767" s="237"/>
      <c r="G767" s="238">
        <f>ROUND(E767*F767,2)</f>
        <v>0</v>
      </c>
      <c r="H767" s="237"/>
      <c r="I767" s="238">
        <f>ROUND(E767*H767,2)</f>
        <v>0</v>
      </c>
      <c r="J767" s="237"/>
      <c r="K767" s="238">
        <f>ROUND(E767*J767,2)</f>
        <v>0</v>
      </c>
      <c r="L767" s="238">
        <v>21</v>
      </c>
      <c r="M767" s="238">
        <f>G767*(1+L767/100)</f>
        <v>0</v>
      </c>
      <c r="N767" s="238">
        <v>0</v>
      </c>
      <c r="O767" s="238">
        <f>ROUND(E767*N767,2)</f>
        <v>0</v>
      </c>
      <c r="P767" s="238">
        <v>0</v>
      </c>
      <c r="Q767" s="238">
        <f>ROUND(E767*P767,2)</f>
        <v>0</v>
      </c>
      <c r="R767" s="238" t="s">
        <v>646</v>
      </c>
      <c r="S767" s="238" t="s">
        <v>159</v>
      </c>
      <c r="T767" s="239" t="s">
        <v>159</v>
      </c>
      <c r="U767" s="223">
        <v>0.77339999999999998</v>
      </c>
      <c r="V767" s="223">
        <f>ROUND(E767*U767,2)</f>
        <v>11.11</v>
      </c>
      <c r="W767" s="223"/>
      <c r="X767" s="223" t="s">
        <v>1046</v>
      </c>
      <c r="Y767" s="214"/>
      <c r="Z767" s="214"/>
      <c r="AA767" s="214"/>
      <c r="AB767" s="214"/>
      <c r="AC767" s="214"/>
      <c r="AD767" s="214"/>
      <c r="AE767" s="214"/>
      <c r="AF767" s="214"/>
      <c r="AG767" s="214" t="s">
        <v>1047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3" t="s">
        <v>1048</v>
      </c>
      <c r="D768" s="251"/>
      <c r="E768" s="251"/>
      <c r="F768" s="251"/>
      <c r="G768" s="251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288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1050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22.5" outlineLevel="1" x14ac:dyDescent="0.2">
      <c r="A770" s="221"/>
      <c r="B770" s="222"/>
      <c r="C770" s="245" t="s">
        <v>2731</v>
      </c>
      <c r="D770" s="224"/>
      <c r="E770" s="225"/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164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45" t="s">
        <v>2732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164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5" t="s">
        <v>2733</v>
      </c>
      <c r="D772" s="224"/>
      <c r="E772" s="225">
        <v>14.35895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164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x14ac:dyDescent="0.2">
      <c r="A773" s="227" t="s">
        <v>154</v>
      </c>
      <c r="B773" s="228" t="s">
        <v>111</v>
      </c>
      <c r="C773" s="243" t="s">
        <v>112</v>
      </c>
      <c r="D773" s="229"/>
      <c r="E773" s="230"/>
      <c r="F773" s="231"/>
      <c r="G773" s="231">
        <f>SUMIF(AG774:AG776,"&lt;&gt;NOR",G774:G776)</f>
        <v>0</v>
      </c>
      <c r="H773" s="231"/>
      <c r="I773" s="231">
        <f>SUM(I774:I776)</f>
        <v>0</v>
      </c>
      <c r="J773" s="231"/>
      <c r="K773" s="231">
        <f>SUM(K774:K776)</f>
        <v>0</v>
      </c>
      <c r="L773" s="231"/>
      <c r="M773" s="231">
        <f>SUM(M774:M776)</f>
        <v>0</v>
      </c>
      <c r="N773" s="231"/>
      <c r="O773" s="231">
        <f>SUM(O774:O776)</f>
        <v>0</v>
      </c>
      <c r="P773" s="231"/>
      <c r="Q773" s="231">
        <f>SUM(Q774:Q776)</f>
        <v>0</v>
      </c>
      <c r="R773" s="231"/>
      <c r="S773" s="231"/>
      <c r="T773" s="232"/>
      <c r="U773" s="226"/>
      <c r="V773" s="226">
        <f>SUM(V774:V776)</f>
        <v>0.16</v>
      </c>
      <c r="W773" s="226"/>
      <c r="X773" s="226"/>
      <c r="AG773" t="s">
        <v>155</v>
      </c>
    </row>
    <row r="774" spans="1:60" outlineLevel="1" x14ac:dyDescent="0.2">
      <c r="A774" s="233">
        <v>121</v>
      </c>
      <c r="B774" s="234" t="s">
        <v>2734</v>
      </c>
      <c r="C774" s="244" t="s">
        <v>2735</v>
      </c>
      <c r="D774" s="235" t="s">
        <v>318</v>
      </c>
      <c r="E774" s="236">
        <v>5</v>
      </c>
      <c r="F774" s="237"/>
      <c r="G774" s="238">
        <f>ROUND(E774*F774,2)</f>
        <v>0</v>
      </c>
      <c r="H774" s="237"/>
      <c r="I774" s="238">
        <f>ROUND(E774*H774,2)</f>
        <v>0</v>
      </c>
      <c r="J774" s="237"/>
      <c r="K774" s="238">
        <f>ROUND(E774*J774,2)</f>
        <v>0</v>
      </c>
      <c r="L774" s="238">
        <v>21</v>
      </c>
      <c r="M774" s="238">
        <f>G774*(1+L774/100)</f>
        <v>0</v>
      </c>
      <c r="N774" s="238">
        <v>0</v>
      </c>
      <c r="O774" s="238">
        <f>ROUND(E774*N774,2)</f>
        <v>0</v>
      </c>
      <c r="P774" s="238">
        <v>0</v>
      </c>
      <c r="Q774" s="238">
        <f>ROUND(E774*P774,2)</f>
        <v>0</v>
      </c>
      <c r="R774" s="238" t="s">
        <v>811</v>
      </c>
      <c r="S774" s="238" t="s">
        <v>159</v>
      </c>
      <c r="T774" s="239" t="s">
        <v>159</v>
      </c>
      <c r="U774" s="223">
        <v>3.1E-2</v>
      </c>
      <c r="V774" s="223">
        <f>ROUND(E774*U774,2)</f>
        <v>0.16</v>
      </c>
      <c r="W774" s="223"/>
      <c r="X774" s="223" t="s">
        <v>271</v>
      </c>
      <c r="Y774" s="214"/>
      <c r="Z774" s="214"/>
      <c r="AA774" s="214"/>
      <c r="AB774" s="214"/>
      <c r="AC774" s="214"/>
      <c r="AD774" s="214"/>
      <c r="AE774" s="214"/>
      <c r="AF774" s="214"/>
      <c r="AG774" s="214" t="s">
        <v>272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6" t="s">
        <v>2736</v>
      </c>
      <c r="D775" s="241"/>
      <c r="E775" s="241"/>
      <c r="F775" s="241"/>
      <c r="G775" s="241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210</v>
      </c>
      <c r="AH775" s="214"/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45" t="s">
        <v>1737</v>
      </c>
      <c r="D776" s="224"/>
      <c r="E776" s="225">
        <v>5</v>
      </c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164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x14ac:dyDescent="0.2">
      <c r="A777" s="227" t="s">
        <v>154</v>
      </c>
      <c r="B777" s="228" t="s">
        <v>115</v>
      </c>
      <c r="C777" s="243" t="s">
        <v>116</v>
      </c>
      <c r="D777" s="229"/>
      <c r="E777" s="230"/>
      <c r="F777" s="231"/>
      <c r="G777" s="231">
        <f>SUMIF(AG778:AG794,"&lt;&gt;NOR",G778:G794)</f>
        <v>0</v>
      </c>
      <c r="H777" s="231"/>
      <c r="I777" s="231">
        <f>SUM(I778:I794)</f>
        <v>0</v>
      </c>
      <c r="J777" s="231"/>
      <c r="K777" s="231">
        <f>SUM(K778:K794)</f>
        <v>0</v>
      </c>
      <c r="L777" s="231"/>
      <c r="M777" s="231">
        <f>SUM(M778:M794)</f>
        <v>0</v>
      </c>
      <c r="N777" s="231"/>
      <c r="O777" s="231">
        <f>SUM(O778:O794)</f>
        <v>0.67</v>
      </c>
      <c r="P777" s="231"/>
      <c r="Q777" s="231">
        <f>SUM(Q778:Q794)</f>
        <v>0</v>
      </c>
      <c r="R777" s="231"/>
      <c r="S777" s="231"/>
      <c r="T777" s="232"/>
      <c r="U777" s="226"/>
      <c r="V777" s="226">
        <f>SUM(V778:V794)</f>
        <v>38.050000000000004</v>
      </c>
      <c r="W777" s="226"/>
      <c r="X777" s="226"/>
      <c r="AG777" t="s">
        <v>155</v>
      </c>
    </row>
    <row r="778" spans="1:60" outlineLevel="1" x14ac:dyDescent="0.2">
      <c r="A778" s="233">
        <v>122</v>
      </c>
      <c r="B778" s="234" t="s">
        <v>1061</v>
      </c>
      <c r="C778" s="244" t="s">
        <v>1062</v>
      </c>
      <c r="D778" s="235" t="s">
        <v>318</v>
      </c>
      <c r="E778" s="236">
        <v>30.4</v>
      </c>
      <c r="F778" s="237"/>
      <c r="G778" s="238">
        <f>ROUND(E778*F778,2)</f>
        <v>0</v>
      </c>
      <c r="H778" s="237"/>
      <c r="I778" s="238">
        <f>ROUND(E778*H778,2)</f>
        <v>0</v>
      </c>
      <c r="J778" s="237"/>
      <c r="K778" s="238">
        <f>ROUND(E778*J778,2)</f>
        <v>0</v>
      </c>
      <c r="L778" s="238">
        <v>21</v>
      </c>
      <c r="M778" s="238">
        <f>G778*(1+L778/100)</f>
        <v>0</v>
      </c>
      <c r="N778" s="238">
        <v>2.1940000000000001E-2</v>
      </c>
      <c r="O778" s="238">
        <f>ROUND(E778*N778,2)</f>
        <v>0.67</v>
      </c>
      <c r="P778" s="238">
        <v>0</v>
      </c>
      <c r="Q778" s="238">
        <f>ROUND(E778*P778,2)</f>
        <v>0</v>
      </c>
      <c r="R778" s="238" t="s">
        <v>1063</v>
      </c>
      <c r="S778" s="238" t="s">
        <v>159</v>
      </c>
      <c r="T778" s="239" t="s">
        <v>159</v>
      </c>
      <c r="U778" s="223">
        <v>0.84499999999999997</v>
      </c>
      <c r="V778" s="223">
        <f>ROUND(E778*U778,2)</f>
        <v>25.69</v>
      </c>
      <c r="W778" s="223"/>
      <c r="X778" s="223" t="s">
        <v>271</v>
      </c>
      <c r="Y778" s="214"/>
      <c r="Z778" s="214"/>
      <c r="AA778" s="214"/>
      <c r="AB778" s="214"/>
      <c r="AC778" s="214"/>
      <c r="AD778" s="214"/>
      <c r="AE778" s="214"/>
      <c r="AF778" s="214"/>
      <c r="AG778" s="214" t="s">
        <v>319</v>
      </c>
      <c r="AH778" s="214"/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53" t="s">
        <v>1064</v>
      </c>
      <c r="D779" s="251"/>
      <c r="E779" s="251"/>
      <c r="F779" s="251"/>
      <c r="G779" s="251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288</v>
      </c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54" t="s">
        <v>1065</v>
      </c>
      <c r="D780" s="252"/>
      <c r="E780" s="252"/>
      <c r="F780" s="252"/>
      <c r="G780" s="252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210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45" t="s">
        <v>1524</v>
      </c>
      <c r="D781" s="224"/>
      <c r="E781" s="225">
        <v>11.4</v>
      </c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164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ht="22.5" outlineLevel="1" x14ac:dyDescent="0.2">
      <c r="A782" s="221"/>
      <c r="B782" s="222"/>
      <c r="C782" s="245" t="s">
        <v>1522</v>
      </c>
      <c r="D782" s="224"/>
      <c r="E782" s="225">
        <v>3.8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164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45" t="s">
        <v>2737</v>
      </c>
      <c r="D783" s="224"/>
      <c r="E783" s="225">
        <v>15.2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164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33">
        <v>123</v>
      </c>
      <c r="B784" s="234" t="s">
        <v>1069</v>
      </c>
      <c r="C784" s="244" t="s">
        <v>1070</v>
      </c>
      <c r="D784" s="235" t="s">
        <v>318</v>
      </c>
      <c r="E784" s="236">
        <v>30.4</v>
      </c>
      <c r="F784" s="237"/>
      <c r="G784" s="238">
        <f>ROUND(E784*F784,2)</f>
        <v>0</v>
      </c>
      <c r="H784" s="237"/>
      <c r="I784" s="238">
        <f>ROUND(E784*H784,2)</f>
        <v>0</v>
      </c>
      <c r="J784" s="237"/>
      <c r="K784" s="238">
        <f>ROUND(E784*J784,2)</f>
        <v>0</v>
      </c>
      <c r="L784" s="238">
        <v>21</v>
      </c>
      <c r="M784" s="238">
        <f>G784*(1+L784/100)</f>
        <v>0</v>
      </c>
      <c r="N784" s="238">
        <v>0</v>
      </c>
      <c r="O784" s="238">
        <f>ROUND(E784*N784,2)</f>
        <v>0</v>
      </c>
      <c r="P784" s="238">
        <v>0</v>
      </c>
      <c r="Q784" s="238">
        <f>ROUND(E784*P784,2)</f>
        <v>0</v>
      </c>
      <c r="R784" s="238" t="s">
        <v>1063</v>
      </c>
      <c r="S784" s="238" t="s">
        <v>159</v>
      </c>
      <c r="T784" s="239" t="s">
        <v>159</v>
      </c>
      <c r="U784" s="223">
        <v>0.36799999999999999</v>
      </c>
      <c r="V784" s="223">
        <f>ROUND(E784*U784,2)</f>
        <v>11.19</v>
      </c>
      <c r="W784" s="223"/>
      <c r="X784" s="223" t="s">
        <v>271</v>
      </c>
      <c r="Y784" s="214"/>
      <c r="Z784" s="214"/>
      <c r="AA784" s="214"/>
      <c r="AB784" s="214"/>
      <c r="AC784" s="214"/>
      <c r="AD784" s="214"/>
      <c r="AE784" s="214"/>
      <c r="AF784" s="214"/>
      <c r="AG784" s="214" t="s">
        <v>319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3" t="s">
        <v>1064</v>
      </c>
      <c r="D785" s="251"/>
      <c r="E785" s="251"/>
      <c r="F785" s="251"/>
      <c r="G785" s="251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288</v>
      </c>
      <c r="AH785" s="214"/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54" t="s">
        <v>1071</v>
      </c>
      <c r="D786" s="252"/>
      <c r="E786" s="252"/>
      <c r="F786" s="252"/>
      <c r="G786" s="252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210</v>
      </c>
      <c r="AH786" s="214"/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ht="22.5" outlineLevel="1" x14ac:dyDescent="0.2">
      <c r="A787" s="221"/>
      <c r="B787" s="222"/>
      <c r="C787" s="245" t="s">
        <v>1524</v>
      </c>
      <c r="D787" s="224"/>
      <c r="E787" s="225">
        <v>11.4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164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ht="22.5" outlineLevel="1" x14ac:dyDescent="0.2">
      <c r="A788" s="221"/>
      <c r="B788" s="222"/>
      <c r="C788" s="245" t="s">
        <v>1522</v>
      </c>
      <c r="D788" s="224"/>
      <c r="E788" s="225">
        <v>3.8</v>
      </c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164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ht="22.5" outlineLevel="1" x14ac:dyDescent="0.2">
      <c r="A789" s="221"/>
      <c r="B789" s="222"/>
      <c r="C789" s="245" t="s">
        <v>2737</v>
      </c>
      <c r="D789" s="224"/>
      <c r="E789" s="225">
        <v>15.2</v>
      </c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164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33">
        <v>124</v>
      </c>
      <c r="B790" s="234" t="s">
        <v>1072</v>
      </c>
      <c r="C790" s="244" t="s">
        <v>1073</v>
      </c>
      <c r="D790" s="235" t="s">
        <v>628</v>
      </c>
      <c r="E790" s="236">
        <v>0.66698000000000002</v>
      </c>
      <c r="F790" s="237"/>
      <c r="G790" s="238">
        <f>ROUND(E790*F790,2)</f>
        <v>0</v>
      </c>
      <c r="H790" s="237"/>
      <c r="I790" s="238">
        <f>ROUND(E790*H790,2)</f>
        <v>0</v>
      </c>
      <c r="J790" s="237"/>
      <c r="K790" s="238">
        <f>ROUND(E790*J790,2)</f>
        <v>0</v>
      </c>
      <c r="L790" s="238">
        <v>21</v>
      </c>
      <c r="M790" s="238">
        <f>G790*(1+L790/100)</f>
        <v>0</v>
      </c>
      <c r="N790" s="238">
        <v>0</v>
      </c>
      <c r="O790" s="238">
        <f>ROUND(E790*N790,2)</f>
        <v>0</v>
      </c>
      <c r="P790" s="238">
        <v>0</v>
      </c>
      <c r="Q790" s="238">
        <f>ROUND(E790*P790,2)</f>
        <v>0</v>
      </c>
      <c r="R790" s="238" t="s">
        <v>1074</v>
      </c>
      <c r="S790" s="238" t="s">
        <v>159</v>
      </c>
      <c r="T790" s="239" t="s">
        <v>159</v>
      </c>
      <c r="U790" s="223">
        <v>1.7509999999999999</v>
      </c>
      <c r="V790" s="223">
        <f>ROUND(E790*U790,2)</f>
        <v>1.17</v>
      </c>
      <c r="W790" s="223"/>
      <c r="X790" s="223" t="s">
        <v>1046</v>
      </c>
      <c r="Y790" s="214"/>
      <c r="Z790" s="214"/>
      <c r="AA790" s="214"/>
      <c r="AB790" s="214"/>
      <c r="AC790" s="214"/>
      <c r="AD790" s="214"/>
      <c r="AE790" s="214"/>
      <c r="AF790" s="214"/>
      <c r="AG790" s="214" t="s">
        <v>1047</v>
      </c>
      <c r="AH790" s="214"/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53" t="s">
        <v>1075</v>
      </c>
      <c r="D791" s="251"/>
      <c r="E791" s="251"/>
      <c r="F791" s="251"/>
      <c r="G791" s="251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288</v>
      </c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45" t="s">
        <v>1050</v>
      </c>
      <c r="D792" s="224"/>
      <c r="E792" s="225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164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45" t="s">
        <v>2738</v>
      </c>
      <c r="D793" s="224"/>
      <c r="E793" s="225"/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164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2739</v>
      </c>
      <c r="D794" s="224"/>
      <c r="E794" s="225">
        <v>0.66698000000000002</v>
      </c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x14ac:dyDescent="0.2">
      <c r="A795" s="227" t="s">
        <v>154</v>
      </c>
      <c r="B795" s="228" t="s">
        <v>117</v>
      </c>
      <c r="C795" s="243" t="s">
        <v>118</v>
      </c>
      <c r="D795" s="229"/>
      <c r="E795" s="230"/>
      <c r="F795" s="231"/>
      <c r="G795" s="231">
        <f>SUMIF(AG796:AG807,"&lt;&gt;NOR",G796:G807)</f>
        <v>0</v>
      </c>
      <c r="H795" s="231"/>
      <c r="I795" s="231">
        <f>SUM(I796:I807)</f>
        <v>0</v>
      </c>
      <c r="J795" s="231"/>
      <c r="K795" s="231">
        <f>SUM(K796:K807)</f>
        <v>0</v>
      </c>
      <c r="L795" s="231"/>
      <c r="M795" s="231">
        <f>SUM(M796:M807)</f>
        <v>0</v>
      </c>
      <c r="N795" s="231"/>
      <c r="O795" s="231">
        <f>SUM(O796:O807)</f>
        <v>0</v>
      </c>
      <c r="P795" s="231"/>
      <c r="Q795" s="231">
        <f>SUM(Q796:Q807)</f>
        <v>0</v>
      </c>
      <c r="R795" s="231"/>
      <c r="S795" s="231"/>
      <c r="T795" s="232"/>
      <c r="U795" s="226"/>
      <c r="V795" s="226">
        <f>SUM(V796:V807)</f>
        <v>0.36</v>
      </c>
      <c r="W795" s="226"/>
      <c r="X795" s="226"/>
      <c r="AG795" t="s">
        <v>155</v>
      </c>
    </row>
    <row r="796" spans="1:60" outlineLevel="1" x14ac:dyDescent="0.2">
      <c r="A796" s="233">
        <v>125</v>
      </c>
      <c r="B796" s="234" t="s">
        <v>1078</v>
      </c>
      <c r="C796" s="244" t="s">
        <v>1079</v>
      </c>
      <c r="D796" s="235" t="s">
        <v>318</v>
      </c>
      <c r="E796" s="236">
        <v>5</v>
      </c>
      <c r="F796" s="237"/>
      <c r="G796" s="238">
        <f>ROUND(E796*F796,2)</f>
        <v>0</v>
      </c>
      <c r="H796" s="237"/>
      <c r="I796" s="238">
        <f>ROUND(E796*H796,2)</f>
        <v>0</v>
      </c>
      <c r="J796" s="237"/>
      <c r="K796" s="238">
        <f>ROUND(E796*J796,2)</f>
        <v>0</v>
      </c>
      <c r="L796" s="238">
        <v>21</v>
      </c>
      <c r="M796" s="238">
        <f>G796*(1+L796/100)</f>
        <v>0</v>
      </c>
      <c r="N796" s="238">
        <v>0</v>
      </c>
      <c r="O796" s="238">
        <f>ROUND(E796*N796,2)</f>
        <v>0</v>
      </c>
      <c r="P796" s="238">
        <v>0</v>
      </c>
      <c r="Q796" s="238">
        <f>ROUND(E796*P796,2)</f>
        <v>0</v>
      </c>
      <c r="R796" s="238" t="s">
        <v>646</v>
      </c>
      <c r="S796" s="238" t="s">
        <v>159</v>
      </c>
      <c r="T796" s="239" t="s">
        <v>159</v>
      </c>
      <c r="U796" s="223">
        <v>2.5999999999999999E-2</v>
      </c>
      <c r="V796" s="223">
        <f>ROUND(E796*U796,2)</f>
        <v>0.13</v>
      </c>
      <c r="W796" s="223"/>
      <c r="X796" s="223" t="s">
        <v>271</v>
      </c>
      <c r="Y796" s="214"/>
      <c r="Z796" s="214"/>
      <c r="AA796" s="214"/>
      <c r="AB796" s="214"/>
      <c r="AC796" s="214"/>
      <c r="AD796" s="214"/>
      <c r="AE796" s="214"/>
      <c r="AF796" s="214"/>
      <c r="AG796" s="214" t="s">
        <v>319</v>
      </c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45" t="s">
        <v>1834</v>
      </c>
      <c r="D797" s="224"/>
      <c r="E797" s="225">
        <v>5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164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45" t="s">
        <v>2740</v>
      </c>
      <c r="D798" s="224"/>
      <c r="E798" s="225"/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164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33">
        <v>126</v>
      </c>
      <c r="B799" s="234" t="s">
        <v>1082</v>
      </c>
      <c r="C799" s="244" t="s">
        <v>1083</v>
      </c>
      <c r="D799" s="235" t="s">
        <v>318</v>
      </c>
      <c r="E799" s="236">
        <v>5</v>
      </c>
      <c r="F799" s="237"/>
      <c r="G799" s="238">
        <f>ROUND(E799*F799,2)</f>
        <v>0</v>
      </c>
      <c r="H799" s="237"/>
      <c r="I799" s="238">
        <f>ROUND(E799*H799,2)</f>
        <v>0</v>
      </c>
      <c r="J799" s="237"/>
      <c r="K799" s="238">
        <f>ROUND(E799*J799,2)</f>
        <v>0</v>
      </c>
      <c r="L799" s="238">
        <v>21</v>
      </c>
      <c r="M799" s="238">
        <f>G799*(1+L799/100)</f>
        <v>0</v>
      </c>
      <c r="N799" s="238">
        <v>0</v>
      </c>
      <c r="O799" s="238">
        <f>ROUND(E799*N799,2)</f>
        <v>0</v>
      </c>
      <c r="P799" s="238">
        <v>0</v>
      </c>
      <c r="Q799" s="238">
        <f>ROUND(E799*P799,2)</f>
        <v>0</v>
      </c>
      <c r="R799" s="238" t="s">
        <v>117</v>
      </c>
      <c r="S799" s="238" t="s">
        <v>159</v>
      </c>
      <c r="T799" s="239" t="s">
        <v>159</v>
      </c>
      <c r="U799" s="223">
        <v>4.6330000000000003E-2</v>
      </c>
      <c r="V799" s="223">
        <f>ROUND(E799*U799,2)</f>
        <v>0.23</v>
      </c>
      <c r="W799" s="223"/>
      <c r="X799" s="223" t="s">
        <v>271</v>
      </c>
      <c r="Y799" s="214"/>
      <c r="Z799" s="214"/>
      <c r="AA799" s="214"/>
      <c r="AB799" s="214"/>
      <c r="AC799" s="214"/>
      <c r="AD799" s="214"/>
      <c r="AE799" s="214"/>
      <c r="AF799" s="214"/>
      <c r="AG799" s="214" t="s">
        <v>319</v>
      </c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45" t="s">
        <v>1834</v>
      </c>
      <c r="D800" s="224"/>
      <c r="E800" s="225">
        <v>5</v>
      </c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164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45" t="s">
        <v>2740</v>
      </c>
      <c r="D801" s="224"/>
      <c r="E801" s="225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164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33">
        <v>127</v>
      </c>
      <c r="B802" s="234" t="s">
        <v>1084</v>
      </c>
      <c r="C802" s="244" t="s">
        <v>1085</v>
      </c>
      <c r="D802" s="235" t="s">
        <v>318</v>
      </c>
      <c r="E802" s="236">
        <v>5.5</v>
      </c>
      <c r="F802" s="237"/>
      <c r="G802" s="238">
        <f>ROUND(E802*F802,2)</f>
        <v>0</v>
      </c>
      <c r="H802" s="237"/>
      <c r="I802" s="238">
        <f>ROUND(E802*H802,2)</f>
        <v>0</v>
      </c>
      <c r="J802" s="237"/>
      <c r="K802" s="238">
        <f>ROUND(E802*J802,2)</f>
        <v>0</v>
      </c>
      <c r="L802" s="238">
        <v>21</v>
      </c>
      <c r="M802" s="238">
        <f>G802*(1+L802/100)</f>
        <v>0</v>
      </c>
      <c r="N802" s="238">
        <v>0</v>
      </c>
      <c r="O802" s="238">
        <f>ROUND(E802*N802,2)</f>
        <v>0</v>
      </c>
      <c r="P802" s="238">
        <v>0</v>
      </c>
      <c r="Q802" s="238">
        <f>ROUND(E802*P802,2)</f>
        <v>0</v>
      </c>
      <c r="R802" s="238" t="s">
        <v>629</v>
      </c>
      <c r="S802" s="238" t="s">
        <v>159</v>
      </c>
      <c r="T802" s="239" t="s">
        <v>159</v>
      </c>
      <c r="U802" s="223">
        <v>0</v>
      </c>
      <c r="V802" s="223">
        <f>ROUND(E802*U802,2)</f>
        <v>0</v>
      </c>
      <c r="W802" s="223"/>
      <c r="X802" s="223" t="s">
        <v>630</v>
      </c>
      <c r="Y802" s="214"/>
      <c r="Z802" s="214"/>
      <c r="AA802" s="214"/>
      <c r="AB802" s="214"/>
      <c r="AC802" s="214"/>
      <c r="AD802" s="214"/>
      <c r="AE802" s="214"/>
      <c r="AF802" s="214"/>
      <c r="AG802" s="214" t="s">
        <v>658</v>
      </c>
      <c r="AH802" s="214"/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45" t="s">
        <v>1836</v>
      </c>
      <c r="D803" s="224"/>
      <c r="E803" s="225">
        <v>5.5</v>
      </c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164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45" t="s">
        <v>2741</v>
      </c>
      <c r="D804" s="224"/>
      <c r="E804" s="225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164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ht="33.75" outlineLevel="1" x14ac:dyDescent="0.2">
      <c r="A805" s="233">
        <v>128</v>
      </c>
      <c r="B805" s="234" t="s">
        <v>1088</v>
      </c>
      <c r="C805" s="244" t="s">
        <v>1089</v>
      </c>
      <c r="D805" s="235" t="s">
        <v>318</v>
      </c>
      <c r="E805" s="236">
        <v>5.5</v>
      </c>
      <c r="F805" s="237"/>
      <c r="G805" s="238">
        <f>ROUND(E805*F805,2)</f>
        <v>0</v>
      </c>
      <c r="H805" s="237"/>
      <c r="I805" s="238">
        <f>ROUND(E805*H805,2)</f>
        <v>0</v>
      </c>
      <c r="J805" s="237"/>
      <c r="K805" s="238">
        <f>ROUND(E805*J805,2)</f>
        <v>0</v>
      </c>
      <c r="L805" s="238">
        <v>21</v>
      </c>
      <c r="M805" s="238">
        <f>G805*(1+L805/100)</f>
        <v>0</v>
      </c>
      <c r="N805" s="238">
        <v>4.0000000000000003E-5</v>
      </c>
      <c r="O805" s="238">
        <f>ROUND(E805*N805,2)</f>
        <v>0</v>
      </c>
      <c r="P805" s="238">
        <v>0</v>
      </c>
      <c r="Q805" s="238">
        <f>ROUND(E805*P805,2)</f>
        <v>0</v>
      </c>
      <c r="R805" s="238" t="s">
        <v>629</v>
      </c>
      <c r="S805" s="238" t="s">
        <v>159</v>
      </c>
      <c r="T805" s="239" t="s">
        <v>159</v>
      </c>
      <c r="U805" s="223">
        <v>0</v>
      </c>
      <c r="V805" s="223">
        <f>ROUND(E805*U805,2)</f>
        <v>0</v>
      </c>
      <c r="W805" s="223"/>
      <c r="X805" s="223" t="s">
        <v>630</v>
      </c>
      <c r="Y805" s="214"/>
      <c r="Z805" s="214"/>
      <c r="AA805" s="214"/>
      <c r="AB805" s="214"/>
      <c r="AC805" s="214"/>
      <c r="AD805" s="214"/>
      <c r="AE805" s="214"/>
      <c r="AF805" s="214"/>
      <c r="AG805" s="214" t="s">
        <v>658</v>
      </c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45" t="s">
        <v>1838</v>
      </c>
      <c r="D806" s="224"/>
      <c r="E806" s="225">
        <v>5.5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164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45" t="s">
        <v>2741</v>
      </c>
      <c r="D807" s="224"/>
      <c r="E807" s="225"/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164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x14ac:dyDescent="0.2">
      <c r="A808" s="227" t="s">
        <v>154</v>
      </c>
      <c r="B808" s="228" t="s">
        <v>119</v>
      </c>
      <c r="C808" s="243" t="s">
        <v>120</v>
      </c>
      <c r="D808" s="229"/>
      <c r="E808" s="230"/>
      <c r="F808" s="231"/>
      <c r="G808" s="231">
        <f>SUMIF(AG809:AG810,"&lt;&gt;NOR",G809:G810)</f>
        <v>0</v>
      </c>
      <c r="H808" s="231"/>
      <c r="I808" s="231">
        <f>SUM(I809:I810)</f>
        <v>0</v>
      </c>
      <c r="J808" s="231"/>
      <c r="K808" s="231">
        <f>SUM(K809:K810)</f>
        <v>0</v>
      </c>
      <c r="L808" s="231"/>
      <c r="M808" s="231">
        <f>SUM(M809:M810)</f>
        <v>0</v>
      </c>
      <c r="N808" s="231"/>
      <c r="O808" s="231">
        <f>SUM(O809:O810)</f>
        <v>0</v>
      </c>
      <c r="P808" s="231"/>
      <c r="Q808" s="231">
        <f>SUM(Q809:Q810)</f>
        <v>0</v>
      </c>
      <c r="R808" s="231"/>
      <c r="S808" s="231"/>
      <c r="T808" s="232"/>
      <c r="U808" s="226"/>
      <c r="V808" s="226">
        <f>SUM(V809:V810)</f>
        <v>0</v>
      </c>
      <c r="W808" s="226"/>
      <c r="X808" s="226"/>
      <c r="AG808" t="s">
        <v>155</v>
      </c>
    </row>
    <row r="809" spans="1:60" outlineLevel="1" x14ac:dyDescent="0.2">
      <c r="A809" s="233">
        <v>129</v>
      </c>
      <c r="B809" s="234" t="s">
        <v>1532</v>
      </c>
      <c r="C809" s="244" t="s">
        <v>1533</v>
      </c>
      <c r="D809" s="235" t="s">
        <v>318</v>
      </c>
      <c r="E809" s="236">
        <v>5</v>
      </c>
      <c r="F809" s="237"/>
      <c r="G809" s="238">
        <f>ROUND(E809*F809,2)</f>
        <v>0</v>
      </c>
      <c r="H809" s="237"/>
      <c r="I809" s="238">
        <f>ROUND(E809*H809,2)</f>
        <v>0</v>
      </c>
      <c r="J809" s="237"/>
      <c r="K809" s="238">
        <f>ROUND(E809*J809,2)</f>
        <v>0</v>
      </c>
      <c r="L809" s="238">
        <v>21</v>
      </c>
      <c r="M809" s="238">
        <f>G809*(1+L809/100)</f>
        <v>0</v>
      </c>
      <c r="N809" s="238">
        <v>0</v>
      </c>
      <c r="O809" s="238">
        <f>ROUND(E809*N809,2)</f>
        <v>0</v>
      </c>
      <c r="P809" s="238">
        <v>0</v>
      </c>
      <c r="Q809" s="238">
        <f>ROUND(E809*P809,2)</f>
        <v>0</v>
      </c>
      <c r="R809" s="238"/>
      <c r="S809" s="238" t="s">
        <v>159</v>
      </c>
      <c r="T809" s="239" t="s">
        <v>159</v>
      </c>
      <c r="U809" s="223">
        <v>0</v>
      </c>
      <c r="V809" s="223">
        <f>ROUND(E809*U809,2)</f>
        <v>0</v>
      </c>
      <c r="W809" s="223"/>
      <c r="X809" s="223" t="s">
        <v>271</v>
      </c>
      <c r="Y809" s="214"/>
      <c r="Z809" s="214"/>
      <c r="AA809" s="214"/>
      <c r="AB809" s="214"/>
      <c r="AC809" s="214"/>
      <c r="AD809" s="214"/>
      <c r="AE809" s="214"/>
      <c r="AF809" s="214"/>
      <c r="AG809" s="214" t="s">
        <v>272</v>
      </c>
      <c r="AH809" s="214"/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45" t="s">
        <v>1839</v>
      </c>
      <c r="D810" s="224"/>
      <c r="E810" s="225">
        <v>5</v>
      </c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164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x14ac:dyDescent="0.2">
      <c r="A811" s="227" t="s">
        <v>154</v>
      </c>
      <c r="B811" s="228" t="s">
        <v>121</v>
      </c>
      <c r="C811" s="243" t="s">
        <v>122</v>
      </c>
      <c r="D811" s="229"/>
      <c r="E811" s="230"/>
      <c r="F811" s="231"/>
      <c r="G811" s="231">
        <f>SUMIF(AG812:AG814,"&lt;&gt;NOR",G812:G814)</f>
        <v>0</v>
      </c>
      <c r="H811" s="231"/>
      <c r="I811" s="231">
        <f>SUM(I812:I814)</f>
        <v>0</v>
      </c>
      <c r="J811" s="231"/>
      <c r="K811" s="231">
        <f>SUM(K812:K814)</f>
        <v>0</v>
      </c>
      <c r="L811" s="231"/>
      <c r="M811" s="231">
        <f>SUM(M812:M814)</f>
        <v>0</v>
      </c>
      <c r="N811" s="231"/>
      <c r="O811" s="231">
        <f>SUM(O812:O814)</f>
        <v>0</v>
      </c>
      <c r="P811" s="231"/>
      <c r="Q811" s="231">
        <f>SUM(Q812:Q814)</f>
        <v>0</v>
      </c>
      <c r="R811" s="231"/>
      <c r="S811" s="231"/>
      <c r="T811" s="232"/>
      <c r="U811" s="226"/>
      <c r="V811" s="226">
        <f>SUM(V812:V814)</f>
        <v>0.1</v>
      </c>
      <c r="W811" s="226"/>
      <c r="X811" s="226"/>
      <c r="AG811" t="s">
        <v>155</v>
      </c>
    </row>
    <row r="812" spans="1:60" outlineLevel="1" x14ac:dyDescent="0.2">
      <c r="A812" s="233">
        <v>130</v>
      </c>
      <c r="B812" s="234" t="s">
        <v>1094</v>
      </c>
      <c r="C812" s="244" t="s">
        <v>1095</v>
      </c>
      <c r="D812" s="235" t="s">
        <v>1096</v>
      </c>
      <c r="E812" s="236">
        <v>2.5000000000000001E-2</v>
      </c>
      <c r="F812" s="237"/>
      <c r="G812" s="238">
        <f>ROUND(E812*F812,2)</f>
        <v>0</v>
      </c>
      <c r="H812" s="237"/>
      <c r="I812" s="238">
        <f>ROUND(E812*H812,2)</f>
        <v>0</v>
      </c>
      <c r="J812" s="237"/>
      <c r="K812" s="238">
        <f>ROUND(E812*J812,2)</f>
        <v>0</v>
      </c>
      <c r="L812" s="238">
        <v>21</v>
      </c>
      <c r="M812" s="238">
        <f>G812*(1+L812/100)</f>
        <v>0</v>
      </c>
      <c r="N812" s="238">
        <v>3.4209999999999997E-2</v>
      </c>
      <c r="O812" s="238">
        <f>ROUND(E812*N812,2)</f>
        <v>0</v>
      </c>
      <c r="P812" s="238">
        <v>0</v>
      </c>
      <c r="Q812" s="238">
        <f>ROUND(E812*P812,2)</f>
        <v>0</v>
      </c>
      <c r="R812" s="238"/>
      <c r="S812" s="238" t="s">
        <v>159</v>
      </c>
      <c r="T812" s="239" t="s">
        <v>159</v>
      </c>
      <c r="U812" s="223">
        <v>4.0999999999999996</v>
      </c>
      <c r="V812" s="223">
        <f>ROUND(E812*U812,2)</f>
        <v>0.1</v>
      </c>
      <c r="W812" s="223"/>
      <c r="X812" s="223" t="s">
        <v>271</v>
      </c>
      <c r="Y812" s="214"/>
      <c r="Z812" s="214"/>
      <c r="AA812" s="214"/>
      <c r="AB812" s="214"/>
      <c r="AC812" s="214"/>
      <c r="AD812" s="214"/>
      <c r="AE812" s="214"/>
      <c r="AF812" s="214"/>
      <c r="AG812" s="214" t="s">
        <v>272</v>
      </c>
      <c r="AH812" s="214"/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45" t="s">
        <v>1840</v>
      </c>
      <c r="D813" s="224"/>
      <c r="E813" s="225">
        <v>2.5000000000000001E-2</v>
      </c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164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45" t="s">
        <v>1098</v>
      </c>
      <c r="D814" s="224"/>
      <c r="E814" s="225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164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x14ac:dyDescent="0.2">
      <c r="A815" s="227" t="s">
        <v>154</v>
      </c>
      <c r="B815" s="228" t="s">
        <v>123</v>
      </c>
      <c r="C815" s="243" t="s">
        <v>108</v>
      </c>
      <c r="D815" s="229"/>
      <c r="E815" s="230"/>
      <c r="F815" s="231"/>
      <c r="G815" s="231">
        <f>SUMIF(AG816:AG823,"&lt;&gt;NOR",G816:G823)</f>
        <v>0</v>
      </c>
      <c r="H815" s="231"/>
      <c r="I815" s="231">
        <f>SUM(I816:I823)</f>
        <v>0</v>
      </c>
      <c r="J815" s="231"/>
      <c r="K815" s="231">
        <f>SUM(K816:K823)</f>
        <v>0</v>
      </c>
      <c r="L815" s="231"/>
      <c r="M815" s="231">
        <f>SUM(M816:M823)</f>
        <v>0</v>
      </c>
      <c r="N815" s="231"/>
      <c r="O815" s="231">
        <f>SUM(O816:O823)</f>
        <v>0</v>
      </c>
      <c r="P815" s="231"/>
      <c r="Q815" s="231">
        <f>SUM(Q816:Q823)</f>
        <v>0</v>
      </c>
      <c r="R815" s="231"/>
      <c r="S815" s="231"/>
      <c r="T815" s="232"/>
      <c r="U815" s="226"/>
      <c r="V815" s="226">
        <f>SUM(V816:V823)</f>
        <v>0.04</v>
      </c>
      <c r="W815" s="226"/>
      <c r="X815" s="226"/>
      <c r="AG815" t="s">
        <v>155</v>
      </c>
    </row>
    <row r="816" spans="1:60" ht="22.5" outlineLevel="1" x14ac:dyDescent="0.2">
      <c r="A816" s="233">
        <v>131</v>
      </c>
      <c r="B816" s="234" t="s">
        <v>1099</v>
      </c>
      <c r="C816" s="244" t="s">
        <v>1100</v>
      </c>
      <c r="D816" s="235" t="s">
        <v>628</v>
      </c>
      <c r="E816" s="236">
        <v>4.4491100000000001</v>
      </c>
      <c r="F816" s="237"/>
      <c r="G816" s="238">
        <f>ROUND(E816*F816,2)</f>
        <v>0</v>
      </c>
      <c r="H816" s="237"/>
      <c r="I816" s="238">
        <f>ROUND(E816*H816,2)</f>
        <v>0</v>
      </c>
      <c r="J816" s="237"/>
      <c r="K816" s="238">
        <f>ROUND(E816*J816,2)</f>
        <v>0</v>
      </c>
      <c r="L816" s="238">
        <v>21</v>
      </c>
      <c r="M816" s="238">
        <f>G816*(1+L816/100)</f>
        <v>0</v>
      </c>
      <c r="N816" s="238">
        <v>0</v>
      </c>
      <c r="O816" s="238">
        <f>ROUND(E816*N816,2)</f>
        <v>0</v>
      </c>
      <c r="P816" s="238">
        <v>0</v>
      </c>
      <c r="Q816" s="238">
        <f>ROUND(E816*P816,2)</f>
        <v>0</v>
      </c>
      <c r="R816" s="238" t="s">
        <v>278</v>
      </c>
      <c r="S816" s="238" t="s">
        <v>159</v>
      </c>
      <c r="T816" s="239" t="s">
        <v>159</v>
      </c>
      <c r="U816" s="223">
        <v>0.01</v>
      </c>
      <c r="V816" s="223">
        <f>ROUND(E816*U816,2)</f>
        <v>0.04</v>
      </c>
      <c r="W816" s="223"/>
      <c r="X816" s="223" t="s">
        <v>1101</v>
      </c>
      <c r="Y816" s="214"/>
      <c r="Z816" s="214"/>
      <c r="AA816" s="214"/>
      <c r="AB816" s="214"/>
      <c r="AC816" s="214"/>
      <c r="AD816" s="214"/>
      <c r="AE816" s="214"/>
      <c r="AF816" s="214"/>
      <c r="AG816" s="214" t="s">
        <v>1102</v>
      </c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45" t="s">
        <v>1103</v>
      </c>
      <c r="D817" s="224"/>
      <c r="E817" s="225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164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45" t="s">
        <v>1841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164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45" t="s">
        <v>2742</v>
      </c>
      <c r="D819" s="224"/>
      <c r="E819" s="225">
        <v>4.4491100000000001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164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ht="22.5" outlineLevel="1" x14ac:dyDescent="0.2">
      <c r="A820" s="233">
        <v>132</v>
      </c>
      <c r="B820" s="234" t="s">
        <v>1106</v>
      </c>
      <c r="C820" s="244" t="s">
        <v>1107</v>
      </c>
      <c r="D820" s="235" t="s">
        <v>628</v>
      </c>
      <c r="E820" s="236">
        <v>40.04195</v>
      </c>
      <c r="F820" s="237"/>
      <c r="G820" s="238">
        <f>ROUND(E820*F820,2)</f>
        <v>0</v>
      </c>
      <c r="H820" s="237"/>
      <c r="I820" s="238">
        <f>ROUND(E820*H820,2)</f>
        <v>0</v>
      </c>
      <c r="J820" s="237"/>
      <c r="K820" s="238">
        <f>ROUND(E820*J820,2)</f>
        <v>0</v>
      </c>
      <c r="L820" s="238">
        <v>21</v>
      </c>
      <c r="M820" s="238">
        <f>G820*(1+L820/100)</f>
        <v>0</v>
      </c>
      <c r="N820" s="238">
        <v>0</v>
      </c>
      <c r="O820" s="238">
        <f>ROUND(E820*N820,2)</f>
        <v>0</v>
      </c>
      <c r="P820" s="238">
        <v>0</v>
      </c>
      <c r="Q820" s="238">
        <f>ROUND(E820*P820,2)</f>
        <v>0</v>
      </c>
      <c r="R820" s="238" t="s">
        <v>278</v>
      </c>
      <c r="S820" s="238" t="s">
        <v>159</v>
      </c>
      <c r="T820" s="239" t="s">
        <v>159</v>
      </c>
      <c r="U820" s="223">
        <v>0</v>
      </c>
      <c r="V820" s="223">
        <f>ROUND(E820*U820,2)</f>
        <v>0</v>
      </c>
      <c r="W820" s="223"/>
      <c r="X820" s="223" t="s">
        <v>1101</v>
      </c>
      <c r="Y820" s="214"/>
      <c r="Z820" s="214"/>
      <c r="AA820" s="214"/>
      <c r="AB820" s="214"/>
      <c r="AC820" s="214"/>
      <c r="AD820" s="214"/>
      <c r="AE820" s="214"/>
      <c r="AF820" s="214"/>
      <c r="AG820" s="214" t="s">
        <v>1102</v>
      </c>
      <c r="AH820" s="214"/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45" t="s">
        <v>1103</v>
      </c>
      <c r="D821" s="224"/>
      <c r="E821" s="225"/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164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45" t="s">
        <v>1841</v>
      </c>
      <c r="D822" s="224"/>
      <c r="E822" s="225"/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164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45" t="s">
        <v>2743</v>
      </c>
      <c r="D823" s="224"/>
      <c r="E823" s="225">
        <v>40.04195</v>
      </c>
      <c r="F823" s="223"/>
      <c r="G823" s="223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164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x14ac:dyDescent="0.2">
      <c r="A824" s="3"/>
      <c r="B824" s="4"/>
      <c r="C824" s="247"/>
      <c r="D824" s="6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AE824">
        <v>15</v>
      </c>
      <c r="AF824">
        <v>21</v>
      </c>
      <c r="AG824" t="s">
        <v>141</v>
      </c>
    </row>
    <row r="825" spans="1:60" x14ac:dyDescent="0.2">
      <c r="A825" s="217"/>
      <c r="B825" s="218" t="s">
        <v>29</v>
      </c>
      <c r="C825" s="248"/>
      <c r="D825" s="219"/>
      <c r="E825" s="220"/>
      <c r="F825" s="220"/>
      <c r="G825" s="242">
        <f>G8+G471+G482+G486+G493+G554+G570+G628+G638+G644+G759+G773+G777+G795+G808+G811+G815</f>
        <v>0</v>
      </c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AE825">
        <f>SUMIF(L7:L823,AE824,G7:G823)</f>
        <v>0</v>
      </c>
      <c r="AF825">
        <f>SUMIF(L7:L823,AF824,G7:G823)</f>
        <v>0</v>
      </c>
      <c r="AG825" t="s">
        <v>263</v>
      </c>
    </row>
    <row r="826" spans="1:60" x14ac:dyDescent="0.2">
      <c r="A826" s="250" t="s">
        <v>1109</v>
      </c>
      <c r="B826" s="250"/>
      <c r="C826" s="247"/>
      <c r="D826" s="6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</row>
    <row r="827" spans="1:60" x14ac:dyDescent="0.2">
      <c r="A827" s="3"/>
      <c r="B827" s="4" t="s">
        <v>1539</v>
      </c>
      <c r="C827" s="247" t="s">
        <v>1540</v>
      </c>
      <c r="D827" s="6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AG827" t="s">
        <v>1112</v>
      </c>
    </row>
    <row r="828" spans="1:60" x14ac:dyDescent="0.2">
      <c r="A828" s="3"/>
      <c r="B828" s="4" t="s">
        <v>1541</v>
      </c>
      <c r="C828" s="247" t="s">
        <v>1114</v>
      </c>
      <c r="D828" s="6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AG828" t="s">
        <v>1115</v>
      </c>
    </row>
    <row r="829" spans="1:60" x14ac:dyDescent="0.2">
      <c r="A829" s="3"/>
      <c r="B829" s="4"/>
      <c r="C829" s="247" t="s">
        <v>1116</v>
      </c>
      <c r="D829" s="6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AG829" t="s">
        <v>1117</v>
      </c>
    </row>
    <row r="830" spans="1:60" x14ac:dyDescent="0.2">
      <c r="A830" s="3"/>
      <c r="B830" s="4"/>
      <c r="C830" s="247"/>
      <c r="D830" s="6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</row>
    <row r="831" spans="1:60" x14ac:dyDescent="0.2">
      <c r="C831" s="249"/>
      <c r="D831" s="10"/>
      <c r="AG831" t="s">
        <v>264</v>
      </c>
    </row>
    <row r="832" spans="1:60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94">
    <mergeCell ref="C775:G775"/>
    <mergeCell ref="C779:G779"/>
    <mergeCell ref="C780:G780"/>
    <mergeCell ref="C785:G785"/>
    <mergeCell ref="C786:G786"/>
    <mergeCell ref="C791:G791"/>
    <mergeCell ref="C649:G649"/>
    <mergeCell ref="C652:G652"/>
    <mergeCell ref="C726:G726"/>
    <mergeCell ref="C761:G761"/>
    <mergeCell ref="C762:G762"/>
    <mergeCell ref="C768:G768"/>
    <mergeCell ref="C622:G622"/>
    <mergeCell ref="C630:G630"/>
    <mergeCell ref="C631:G631"/>
    <mergeCell ref="C640:G640"/>
    <mergeCell ref="C641:G641"/>
    <mergeCell ref="C646:G646"/>
    <mergeCell ref="C599:G599"/>
    <mergeCell ref="C604:G604"/>
    <mergeCell ref="C607:G607"/>
    <mergeCell ref="C610:G610"/>
    <mergeCell ref="C614:G614"/>
    <mergeCell ref="C617:G617"/>
    <mergeCell ref="C542:G542"/>
    <mergeCell ref="C551:G551"/>
    <mergeCell ref="C552:G552"/>
    <mergeCell ref="C556:G556"/>
    <mergeCell ref="C559:G559"/>
    <mergeCell ref="C562:G562"/>
    <mergeCell ref="C499:G499"/>
    <mergeCell ref="C506:G506"/>
    <mergeCell ref="C517:G517"/>
    <mergeCell ref="C522:G522"/>
    <mergeCell ref="C526:G526"/>
    <mergeCell ref="C529:G529"/>
    <mergeCell ref="C394:G394"/>
    <mergeCell ref="C473:G473"/>
    <mergeCell ref="C476:G476"/>
    <mergeCell ref="C484:G484"/>
    <mergeCell ref="C488:G488"/>
    <mergeCell ref="C495:G495"/>
    <mergeCell ref="C322:G322"/>
    <mergeCell ref="C323:G323"/>
    <mergeCell ref="C372:G372"/>
    <mergeCell ref="C376:G376"/>
    <mergeCell ref="C382:G382"/>
    <mergeCell ref="C393:G393"/>
    <mergeCell ref="C188:G188"/>
    <mergeCell ref="C212:G212"/>
    <mergeCell ref="C254:G254"/>
    <mergeCell ref="C262:G262"/>
    <mergeCell ref="C277:G277"/>
    <mergeCell ref="C287:G287"/>
    <mergeCell ref="C166:G166"/>
    <mergeCell ref="C169:G169"/>
    <mergeCell ref="C172:G172"/>
    <mergeCell ref="C177:G177"/>
    <mergeCell ref="C182:G182"/>
    <mergeCell ref="C185:G185"/>
    <mergeCell ref="C128:G128"/>
    <mergeCell ref="C135:G135"/>
    <mergeCell ref="C142:G142"/>
    <mergeCell ref="C149:G149"/>
    <mergeCell ref="C156:G156"/>
    <mergeCell ref="C163:G163"/>
    <mergeCell ref="C94:G94"/>
    <mergeCell ref="C97:G97"/>
    <mergeCell ref="C100:G100"/>
    <mergeCell ref="C107:G107"/>
    <mergeCell ref="C114:G114"/>
    <mergeCell ref="C121:G121"/>
    <mergeCell ref="C70:G70"/>
    <mergeCell ref="C73:G73"/>
    <mergeCell ref="C76:G76"/>
    <mergeCell ref="C79:G79"/>
    <mergeCell ref="C82:G82"/>
    <mergeCell ref="C88:G88"/>
    <mergeCell ref="C44:G44"/>
    <mergeCell ref="C54:G54"/>
    <mergeCell ref="C57:G57"/>
    <mergeCell ref="C61:G61"/>
    <mergeCell ref="C64:G64"/>
    <mergeCell ref="C67:G67"/>
    <mergeCell ref="A1:G1"/>
    <mergeCell ref="C2:G2"/>
    <mergeCell ref="C3:G3"/>
    <mergeCell ref="C4:G4"/>
    <mergeCell ref="A826:B826"/>
    <mergeCell ref="C10:G10"/>
    <mergeCell ref="C16:G16"/>
    <mergeCell ref="C27:G27"/>
    <mergeCell ref="C31:G31"/>
    <mergeCell ref="C41:G41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129</v>
      </c>
      <c r="AG3" t="s">
        <v>131</v>
      </c>
    </row>
    <row r="4" spans="1:60" ht="24.95" customHeight="1" x14ac:dyDescent="0.2">
      <c r="A4" s="204" t="s">
        <v>9</v>
      </c>
      <c r="B4" s="205" t="s">
        <v>81</v>
      </c>
      <c r="C4" s="206" t="s">
        <v>82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89</v>
      </c>
      <c r="C8" s="243" t="s">
        <v>90</v>
      </c>
      <c r="D8" s="229"/>
      <c r="E8" s="230"/>
      <c r="F8" s="231"/>
      <c r="G8" s="231">
        <f>SUMIF(AG9:AG484,"&lt;&gt;NOR",G9:G484)</f>
        <v>0</v>
      </c>
      <c r="H8" s="231"/>
      <c r="I8" s="231">
        <f>SUM(I9:I484)</f>
        <v>0</v>
      </c>
      <c r="J8" s="231"/>
      <c r="K8" s="231">
        <f>SUM(K9:K484)</f>
        <v>0</v>
      </c>
      <c r="L8" s="231"/>
      <c r="M8" s="231">
        <f>SUM(M9:M484)</f>
        <v>0</v>
      </c>
      <c r="N8" s="231"/>
      <c r="O8" s="231">
        <f>SUM(O9:O484)</f>
        <v>7.17</v>
      </c>
      <c r="P8" s="231"/>
      <c r="Q8" s="231">
        <f>SUM(Q9:Q484)</f>
        <v>4.72</v>
      </c>
      <c r="R8" s="231"/>
      <c r="S8" s="231"/>
      <c r="T8" s="232"/>
      <c r="U8" s="226"/>
      <c r="V8" s="226">
        <f>SUM(V9:V484)</f>
        <v>50.760000000000012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266</v>
      </c>
      <c r="C9" s="244" t="s">
        <v>267</v>
      </c>
      <c r="D9" s="235" t="s">
        <v>268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269</v>
      </c>
      <c r="T9" s="239" t="s">
        <v>270</v>
      </c>
      <c r="U9" s="223">
        <v>0</v>
      </c>
      <c r="V9" s="223">
        <f>ROUND(E9*U9,2)</f>
        <v>0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2744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164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2745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3">
        <v>2</v>
      </c>
      <c r="B12" s="234" t="s">
        <v>1118</v>
      </c>
      <c r="C12" s="244" t="s">
        <v>1119</v>
      </c>
      <c r="D12" s="235" t="s">
        <v>1120</v>
      </c>
      <c r="E12" s="236">
        <v>2.0000000000000001E-4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</v>
      </c>
      <c r="Q12" s="238">
        <f>ROUND(E12*P12,2)</f>
        <v>0</v>
      </c>
      <c r="R12" s="238" t="s">
        <v>306</v>
      </c>
      <c r="S12" s="238" t="s">
        <v>159</v>
      </c>
      <c r="T12" s="239" t="s">
        <v>159</v>
      </c>
      <c r="U12" s="223">
        <v>111</v>
      </c>
      <c r="V12" s="223">
        <f>ROUND(E12*U12,2)</f>
        <v>0.02</v>
      </c>
      <c r="W12" s="223"/>
      <c r="X12" s="223" t="s">
        <v>271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272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 t="s">
        <v>1121</v>
      </c>
      <c r="D13" s="251"/>
      <c r="E13" s="251"/>
      <c r="F13" s="251"/>
      <c r="G13" s="251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288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45" t="s">
        <v>2746</v>
      </c>
      <c r="D14" s="224"/>
      <c r="E14" s="225">
        <v>5.0000000000000002E-5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45" t="s">
        <v>2747</v>
      </c>
      <c r="D15" s="224"/>
      <c r="E15" s="225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164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5" t="s">
        <v>1124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2748</v>
      </c>
      <c r="D17" s="224"/>
      <c r="E17" s="225">
        <v>1.4999999999999999E-4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1544</v>
      </c>
      <c r="C18" s="244" t="s">
        <v>1545</v>
      </c>
      <c r="D18" s="235" t="s">
        <v>277</v>
      </c>
      <c r="E18" s="236">
        <v>1.7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0.11799999999999999</v>
      </c>
      <c r="Q18" s="238">
        <f>ROUND(E18*P18,2)</f>
        <v>0.2</v>
      </c>
      <c r="R18" s="238" t="s">
        <v>278</v>
      </c>
      <c r="S18" s="238" t="s">
        <v>159</v>
      </c>
      <c r="T18" s="239" t="s">
        <v>159</v>
      </c>
      <c r="U18" s="223">
        <v>0.16</v>
      </c>
      <c r="V18" s="223">
        <f>ROUND(E18*U18,2)</f>
        <v>0.27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3" t="s">
        <v>1546</v>
      </c>
      <c r="D19" s="251"/>
      <c r="E19" s="251"/>
      <c r="F19" s="251"/>
      <c r="G19" s="251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288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45" t="s">
        <v>2749</v>
      </c>
      <c r="D20" s="224"/>
      <c r="E20" s="225">
        <v>1.7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1548</v>
      </c>
      <c r="C21" s="244" t="s">
        <v>1549</v>
      </c>
      <c r="D21" s="235" t="s">
        <v>277</v>
      </c>
      <c r="E21" s="236">
        <v>1.7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0.22</v>
      </c>
      <c r="Q21" s="238">
        <f>ROUND(E21*P21,2)</f>
        <v>0.37</v>
      </c>
      <c r="R21" s="238" t="s">
        <v>278</v>
      </c>
      <c r="S21" s="238" t="s">
        <v>159</v>
      </c>
      <c r="T21" s="239" t="s">
        <v>159</v>
      </c>
      <c r="U21" s="223">
        <v>0.251</v>
      </c>
      <c r="V21" s="223">
        <f>ROUND(E21*U21,2)</f>
        <v>0.43</v>
      </c>
      <c r="W21" s="223"/>
      <c r="X21" s="223" t="s">
        <v>271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272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2750</v>
      </c>
      <c r="D22" s="224"/>
      <c r="E22" s="225">
        <v>1.7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3">
        <v>5</v>
      </c>
      <c r="B23" s="234" t="s">
        <v>1126</v>
      </c>
      <c r="C23" s="244" t="s">
        <v>1127</v>
      </c>
      <c r="D23" s="235" t="s">
        <v>277</v>
      </c>
      <c r="E23" s="236">
        <v>2.4725000000000001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8">
        <v>0</v>
      </c>
      <c r="O23" s="238">
        <f>ROUND(E23*N23,2)</f>
        <v>0</v>
      </c>
      <c r="P23" s="238">
        <v>0.88</v>
      </c>
      <c r="Q23" s="238">
        <f>ROUND(E23*P23,2)</f>
        <v>2.1800000000000002</v>
      </c>
      <c r="R23" s="238" t="s">
        <v>278</v>
      </c>
      <c r="S23" s="238" t="s">
        <v>159</v>
      </c>
      <c r="T23" s="239" t="s">
        <v>159</v>
      </c>
      <c r="U23" s="223">
        <v>1.1093500000000001</v>
      </c>
      <c r="V23" s="223">
        <f>ROUND(E23*U23,2)</f>
        <v>2.74</v>
      </c>
      <c r="W23" s="223"/>
      <c r="X23" s="223" t="s">
        <v>271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272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2751</v>
      </c>
      <c r="D24" s="224"/>
      <c r="E24" s="225">
        <v>2.4725000000000001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2109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33">
        <v>6</v>
      </c>
      <c r="B26" s="234" t="s">
        <v>1130</v>
      </c>
      <c r="C26" s="244" t="s">
        <v>1131</v>
      </c>
      <c r="D26" s="235" t="s">
        <v>277</v>
      </c>
      <c r="E26" s="236">
        <v>2.2999999999999998</v>
      </c>
      <c r="F26" s="237"/>
      <c r="G26" s="238">
        <f>ROUND(E26*F26,2)</f>
        <v>0</v>
      </c>
      <c r="H26" s="237"/>
      <c r="I26" s="238">
        <f>ROUND(E26*H26,2)</f>
        <v>0</v>
      </c>
      <c r="J26" s="237"/>
      <c r="K26" s="238">
        <f>ROUND(E26*J26,2)</f>
        <v>0</v>
      </c>
      <c r="L26" s="238">
        <v>21</v>
      </c>
      <c r="M26" s="238">
        <f>G26*(1+L26/100)</f>
        <v>0</v>
      </c>
      <c r="N26" s="238">
        <v>0</v>
      </c>
      <c r="O26" s="238">
        <f>ROUND(E26*N26,2)</f>
        <v>0</v>
      </c>
      <c r="P26" s="238">
        <v>0.22</v>
      </c>
      <c r="Q26" s="238">
        <f>ROUND(E26*P26,2)</f>
        <v>0.51</v>
      </c>
      <c r="R26" s="238" t="s">
        <v>278</v>
      </c>
      <c r="S26" s="238" t="s">
        <v>159</v>
      </c>
      <c r="T26" s="239" t="s">
        <v>159</v>
      </c>
      <c r="U26" s="223">
        <v>0.375</v>
      </c>
      <c r="V26" s="223">
        <f>ROUND(E26*U26,2)</f>
        <v>0.86</v>
      </c>
      <c r="W26" s="223"/>
      <c r="X26" s="223" t="s">
        <v>271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272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45" t="s">
        <v>2752</v>
      </c>
      <c r="D27" s="224"/>
      <c r="E27" s="225">
        <v>2.2999999999999998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2111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33">
        <v>7</v>
      </c>
      <c r="B29" s="234" t="s">
        <v>285</v>
      </c>
      <c r="C29" s="244" t="s">
        <v>286</v>
      </c>
      <c r="D29" s="235" t="s">
        <v>277</v>
      </c>
      <c r="E29" s="236">
        <v>2.2999999999999998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0.11</v>
      </c>
      <c r="Q29" s="238">
        <f>ROUND(E29*P29,2)</f>
        <v>0.25</v>
      </c>
      <c r="R29" s="238" t="s">
        <v>278</v>
      </c>
      <c r="S29" s="238" t="s">
        <v>159</v>
      </c>
      <c r="T29" s="239" t="s">
        <v>159</v>
      </c>
      <c r="U29" s="223">
        <v>0.08</v>
      </c>
      <c r="V29" s="223">
        <f>ROUND(E29*U29,2)</f>
        <v>0.18</v>
      </c>
      <c r="W29" s="223"/>
      <c r="X29" s="223" t="s">
        <v>271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272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287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2112</v>
      </c>
      <c r="D31" s="224"/>
      <c r="E31" s="225">
        <v>2.2999999999999998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290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3">
        <v>8</v>
      </c>
      <c r="B33" s="234" t="s">
        <v>291</v>
      </c>
      <c r="C33" s="244" t="s">
        <v>292</v>
      </c>
      <c r="D33" s="235" t="s">
        <v>293</v>
      </c>
      <c r="E33" s="236">
        <v>0.57999999999999996</v>
      </c>
      <c r="F33" s="237"/>
      <c r="G33" s="238">
        <f>ROUND(E33*F33,2)</f>
        <v>0</v>
      </c>
      <c r="H33" s="237"/>
      <c r="I33" s="238">
        <f>ROUND(E33*H33,2)</f>
        <v>0</v>
      </c>
      <c r="J33" s="237"/>
      <c r="K33" s="238">
        <f>ROUND(E33*J33,2)</f>
        <v>0</v>
      </c>
      <c r="L33" s="238">
        <v>21</v>
      </c>
      <c r="M33" s="238">
        <f>G33*(1+L33/100)</f>
        <v>0</v>
      </c>
      <c r="N33" s="238">
        <v>0</v>
      </c>
      <c r="O33" s="238">
        <f>ROUND(E33*N33,2)</f>
        <v>0</v>
      </c>
      <c r="P33" s="238">
        <v>1.3</v>
      </c>
      <c r="Q33" s="238">
        <f>ROUND(E33*P33,2)</f>
        <v>0.75</v>
      </c>
      <c r="R33" s="238" t="s">
        <v>294</v>
      </c>
      <c r="S33" s="238" t="s">
        <v>159</v>
      </c>
      <c r="T33" s="239" t="s">
        <v>159</v>
      </c>
      <c r="U33" s="223">
        <v>0.51</v>
      </c>
      <c r="V33" s="223">
        <f>ROUND(E33*U33,2)</f>
        <v>0.3</v>
      </c>
      <c r="W33" s="223"/>
      <c r="X33" s="223" t="s">
        <v>271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272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3" t="s">
        <v>295</v>
      </c>
      <c r="D34" s="251"/>
      <c r="E34" s="251"/>
      <c r="F34" s="251"/>
      <c r="G34" s="251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288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45" t="s">
        <v>2753</v>
      </c>
      <c r="D35" s="224"/>
      <c r="E35" s="225">
        <v>0.115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2754</v>
      </c>
      <c r="D36" s="224"/>
      <c r="E36" s="225">
        <v>8.5000000000000006E-2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2755</v>
      </c>
      <c r="D37" s="224"/>
      <c r="E37" s="225">
        <v>2.3E-2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45" t="s">
        <v>2756</v>
      </c>
      <c r="D38" s="224"/>
      <c r="E38" s="225">
        <v>1.7000000000000001E-2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45" t="s">
        <v>2757</v>
      </c>
      <c r="D39" s="224"/>
      <c r="E39" s="225">
        <v>1.15E-2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2758</v>
      </c>
      <c r="D40" s="224"/>
      <c r="E40" s="225">
        <v>8.5000000000000006E-3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164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2759</v>
      </c>
      <c r="D41" s="224"/>
      <c r="E41" s="225">
        <v>0.184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164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2760</v>
      </c>
      <c r="D42" s="224"/>
      <c r="E42" s="225">
        <v>0.13600000000000001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3">
        <v>9</v>
      </c>
      <c r="B43" s="234" t="s">
        <v>1564</v>
      </c>
      <c r="C43" s="244" t="s">
        <v>1565</v>
      </c>
      <c r="D43" s="235" t="s">
        <v>318</v>
      </c>
      <c r="E43" s="236">
        <v>1.7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0.27</v>
      </c>
      <c r="Q43" s="238">
        <f>ROUND(E43*P43,2)</f>
        <v>0.46</v>
      </c>
      <c r="R43" s="238" t="s">
        <v>278</v>
      </c>
      <c r="S43" s="238" t="s">
        <v>159</v>
      </c>
      <c r="T43" s="239" t="s">
        <v>159</v>
      </c>
      <c r="U43" s="223">
        <v>0.123</v>
      </c>
      <c r="V43" s="223">
        <f>ROUND(E43*U43,2)</f>
        <v>0.21</v>
      </c>
      <c r="W43" s="223"/>
      <c r="X43" s="223" t="s">
        <v>271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272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3" t="s">
        <v>1566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s vybouráním lože, s přemístěním hmot na skládku na vzdálenost do 3 m nebo naložením na dopravní prostředek</v>
      </c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2121</v>
      </c>
      <c r="D45" s="224"/>
      <c r="E45" s="225">
        <v>1.7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3">
        <v>10</v>
      </c>
      <c r="B46" s="234" t="s">
        <v>304</v>
      </c>
      <c r="C46" s="244" t="s">
        <v>305</v>
      </c>
      <c r="D46" s="235" t="s">
        <v>293</v>
      </c>
      <c r="E46" s="236">
        <v>1.6868300000000001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306</v>
      </c>
      <c r="S46" s="238" t="s">
        <v>159</v>
      </c>
      <c r="T46" s="239" t="s">
        <v>159</v>
      </c>
      <c r="U46" s="223">
        <v>1.0920000000000001</v>
      </c>
      <c r="V46" s="223">
        <f>ROUND(E46*U46,2)</f>
        <v>1.84</v>
      </c>
      <c r="W46" s="223"/>
      <c r="X46" s="223" t="s">
        <v>271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272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307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5" t="s">
        <v>2761</v>
      </c>
      <c r="D48" s="224"/>
      <c r="E48" s="225">
        <v>2.1566299999999998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21"/>
      <c r="B49" s="222"/>
      <c r="C49" s="245" t="s">
        <v>2762</v>
      </c>
      <c r="D49" s="224"/>
      <c r="E49" s="225">
        <v>-0.36570000000000003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5" t="s">
        <v>2763</v>
      </c>
      <c r="D50" s="224"/>
      <c r="E50" s="225">
        <v>-8.1600000000000006E-2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164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311</v>
      </c>
      <c r="D51" s="224"/>
      <c r="E51" s="225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45" t="s">
        <v>2764</v>
      </c>
      <c r="D52" s="224"/>
      <c r="E52" s="225">
        <v>-2.2499999999999999E-2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45" t="s">
        <v>313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164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314</v>
      </c>
      <c r="D54" s="224"/>
      <c r="E54" s="225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164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2765</v>
      </c>
      <c r="D55" s="224"/>
      <c r="E55" s="225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11</v>
      </c>
      <c r="B56" s="234" t="s">
        <v>1573</v>
      </c>
      <c r="C56" s="244" t="s">
        <v>1574</v>
      </c>
      <c r="D56" s="235" t="s">
        <v>293</v>
      </c>
      <c r="E56" s="236">
        <v>0.10199999999999999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38" t="s">
        <v>306</v>
      </c>
      <c r="S56" s="238" t="s">
        <v>159</v>
      </c>
      <c r="T56" s="239" t="s">
        <v>159</v>
      </c>
      <c r="U56" s="223">
        <v>0.61199999999999999</v>
      </c>
      <c r="V56" s="223">
        <f>ROUND(E56*U56,2)</f>
        <v>0.06</v>
      </c>
      <c r="W56" s="223"/>
      <c r="X56" s="223" t="s">
        <v>271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319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3" t="s">
        <v>1575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2766</v>
      </c>
      <c r="D58" s="224"/>
      <c r="E58" s="225">
        <v>0.10199999999999999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3">
        <v>12</v>
      </c>
      <c r="B59" s="234" t="s">
        <v>316</v>
      </c>
      <c r="C59" s="244" t="s">
        <v>317</v>
      </c>
      <c r="D59" s="235" t="s">
        <v>318</v>
      </c>
      <c r="E59" s="236">
        <v>4.5</v>
      </c>
      <c r="F59" s="237"/>
      <c r="G59" s="238">
        <f>ROUND(E59*F59,2)</f>
        <v>0</v>
      </c>
      <c r="H59" s="237"/>
      <c r="I59" s="238">
        <f>ROUND(E59*H59,2)</f>
        <v>0</v>
      </c>
      <c r="J59" s="237"/>
      <c r="K59" s="238">
        <f>ROUND(E59*J59,2)</f>
        <v>0</v>
      </c>
      <c r="L59" s="238">
        <v>21</v>
      </c>
      <c r="M59" s="238">
        <f>G59*(1+L59/100)</f>
        <v>0</v>
      </c>
      <c r="N59" s="238">
        <v>6.9199999999999999E-3</v>
      </c>
      <c r="O59" s="238">
        <f>ROUND(E59*N59,2)</f>
        <v>0.03</v>
      </c>
      <c r="P59" s="238">
        <v>0</v>
      </c>
      <c r="Q59" s="238">
        <f>ROUND(E59*P59,2)</f>
        <v>0</v>
      </c>
      <c r="R59" s="238" t="s">
        <v>306</v>
      </c>
      <c r="S59" s="238" t="s">
        <v>159</v>
      </c>
      <c r="T59" s="239" t="s">
        <v>159</v>
      </c>
      <c r="U59" s="223">
        <v>0.502</v>
      </c>
      <c r="V59" s="223">
        <f>ROUND(E59*U59,2)</f>
        <v>2.2599999999999998</v>
      </c>
      <c r="W59" s="223"/>
      <c r="X59" s="223" t="s">
        <v>271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319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3" t="s">
        <v>320</v>
      </c>
      <c r="D60" s="251"/>
      <c r="E60" s="251"/>
      <c r="F60" s="251"/>
      <c r="G60" s="251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288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0" t="str">
        <f>C60</f>
        <v>získané při čerpání, potrubím nebo žlaby. Montáž, demontáž a opotřebení potrubí nebo žlabu a jeho utěsnění po dobu provozu. Včetně nutné podpěrné konstrukce.</v>
      </c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45" t="s">
        <v>2767</v>
      </c>
      <c r="D61" s="224"/>
      <c r="E61" s="225">
        <v>4.5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164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45" t="s">
        <v>322</v>
      </c>
      <c r="D62" s="224"/>
      <c r="E62" s="225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13</v>
      </c>
      <c r="B63" s="234" t="s">
        <v>323</v>
      </c>
      <c r="C63" s="244" t="s">
        <v>324</v>
      </c>
      <c r="D63" s="235" t="s">
        <v>325</v>
      </c>
      <c r="E63" s="236">
        <v>1.39453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306</v>
      </c>
      <c r="S63" s="238" t="s">
        <v>159</v>
      </c>
      <c r="T63" s="239" t="s">
        <v>159</v>
      </c>
      <c r="U63" s="223">
        <v>0.20300000000000001</v>
      </c>
      <c r="V63" s="223">
        <f>ROUND(E63*U63,2)</f>
        <v>0.28000000000000003</v>
      </c>
      <c r="W63" s="223"/>
      <c r="X63" s="223" t="s">
        <v>271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272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326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288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od hladiny vody v jímce po výšku roviny proložené osou nejvyššího bodu výtlačného potrubí. Včetně odpadní potrubí v délce do 20 m.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2768</v>
      </c>
      <c r="D65" s="224"/>
      <c r="E65" s="225">
        <v>1.39453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14</v>
      </c>
      <c r="B66" s="234" t="s">
        <v>328</v>
      </c>
      <c r="C66" s="244" t="s">
        <v>329</v>
      </c>
      <c r="D66" s="235" t="s">
        <v>325</v>
      </c>
      <c r="E66" s="236">
        <v>1.79297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4.0000000000000003E-5</v>
      </c>
      <c r="O66" s="238">
        <f>ROUND(E66*N66,2)</f>
        <v>0</v>
      </c>
      <c r="P66" s="238">
        <v>0</v>
      </c>
      <c r="Q66" s="238">
        <f>ROUND(E66*P66,2)</f>
        <v>0</v>
      </c>
      <c r="R66" s="238" t="s">
        <v>306</v>
      </c>
      <c r="S66" s="238" t="s">
        <v>159</v>
      </c>
      <c r="T66" s="239" t="s">
        <v>159</v>
      </c>
      <c r="U66" s="223">
        <v>0.30299999999999999</v>
      </c>
      <c r="V66" s="223">
        <f>ROUND(E66*U66,2)</f>
        <v>0.54</v>
      </c>
      <c r="W66" s="223"/>
      <c r="X66" s="223" t="s">
        <v>271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326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288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na vzdálenost od hladiny vody v jímce po výšku roviny proložené osou nejvyššího bodu výtlačného potrubí. Včetně odpadní potrubí v délce do 20 m.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2769</v>
      </c>
      <c r="D68" s="224"/>
      <c r="E68" s="225">
        <v>1.79297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15</v>
      </c>
      <c r="B69" s="234" t="s">
        <v>331</v>
      </c>
      <c r="C69" s="244" t="s">
        <v>332</v>
      </c>
      <c r="D69" s="235" t="s">
        <v>333</v>
      </c>
      <c r="E69" s="236">
        <v>0.16406000000000001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38" t="s">
        <v>306</v>
      </c>
      <c r="S69" s="238" t="s">
        <v>159</v>
      </c>
      <c r="T69" s="239" t="s">
        <v>159</v>
      </c>
      <c r="U69" s="223">
        <v>0</v>
      </c>
      <c r="V69" s="223">
        <f>ROUND(E69*U69,2)</f>
        <v>0</v>
      </c>
      <c r="W69" s="223"/>
      <c r="X69" s="223" t="s">
        <v>271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272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334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288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2770</v>
      </c>
      <c r="D71" s="224"/>
      <c r="E71" s="225">
        <v>0.16406000000000001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3">
        <v>16</v>
      </c>
      <c r="B72" s="234" t="s">
        <v>336</v>
      </c>
      <c r="C72" s="244" t="s">
        <v>337</v>
      </c>
      <c r="D72" s="235" t="s">
        <v>333</v>
      </c>
      <c r="E72" s="236">
        <v>0.21093999999999999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 t="s">
        <v>306</v>
      </c>
      <c r="S72" s="238" t="s">
        <v>159</v>
      </c>
      <c r="T72" s="239" t="s">
        <v>159</v>
      </c>
      <c r="U72" s="223">
        <v>0</v>
      </c>
      <c r="V72" s="223">
        <f>ROUND(E72*U72,2)</f>
        <v>0</v>
      </c>
      <c r="W72" s="223"/>
      <c r="X72" s="223" t="s">
        <v>271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272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334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288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2771</v>
      </c>
      <c r="D74" s="224"/>
      <c r="E74" s="225">
        <v>0.21093999999999999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33">
        <v>17</v>
      </c>
      <c r="B75" s="234" t="s">
        <v>339</v>
      </c>
      <c r="C75" s="244" t="s">
        <v>340</v>
      </c>
      <c r="D75" s="235" t="s">
        <v>318</v>
      </c>
      <c r="E75" s="236">
        <v>4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8.6899999999999998E-3</v>
      </c>
      <c r="O75" s="238">
        <f>ROUND(E75*N75,2)</f>
        <v>0.03</v>
      </c>
      <c r="P75" s="238">
        <v>0</v>
      </c>
      <c r="Q75" s="238">
        <f>ROUND(E75*P75,2)</f>
        <v>0</v>
      </c>
      <c r="R75" s="238" t="s">
        <v>306</v>
      </c>
      <c r="S75" s="238" t="s">
        <v>159</v>
      </c>
      <c r="T75" s="239" t="s">
        <v>159</v>
      </c>
      <c r="U75" s="223">
        <v>0.70299999999999996</v>
      </c>
      <c r="V75" s="223">
        <f>ROUND(E75*U75,2)</f>
        <v>2.81</v>
      </c>
      <c r="W75" s="223"/>
      <c r="X75" s="223" t="s">
        <v>271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272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53" t="s">
        <v>341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288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345</v>
      </c>
      <c r="D77" s="224"/>
      <c r="E77" s="225">
        <v>4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346</v>
      </c>
      <c r="C78" s="244" t="s">
        <v>347</v>
      </c>
      <c r="D78" s="235" t="s">
        <v>318</v>
      </c>
      <c r="E78" s="236">
        <v>4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2.478E-2</v>
      </c>
      <c r="O78" s="238">
        <f>ROUND(E78*N78,2)</f>
        <v>0.1</v>
      </c>
      <c r="P78" s="238">
        <v>0</v>
      </c>
      <c r="Q78" s="238">
        <f>ROUND(E78*P78,2)</f>
        <v>0</v>
      </c>
      <c r="R78" s="238" t="s">
        <v>306</v>
      </c>
      <c r="S78" s="238" t="s">
        <v>159</v>
      </c>
      <c r="T78" s="239" t="s">
        <v>159</v>
      </c>
      <c r="U78" s="223">
        <v>0.54700000000000004</v>
      </c>
      <c r="V78" s="223">
        <f>ROUND(E78*U78,2)</f>
        <v>2.19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21"/>
      <c r="B79" s="222"/>
      <c r="C79" s="253" t="s">
        <v>341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345</v>
      </c>
      <c r="D80" s="224"/>
      <c r="E80" s="225">
        <v>4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3">
        <v>19</v>
      </c>
      <c r="B81" s="234" t="s">
        <v>1158</v>
      </c>
      <c r="C81" s="244" t="s">
        <v>1159</v>
      </c>
      <c r="D81" s="235" t="s">
        <v>293</v>
      </c>
      <c r="E81" s="236">
        <v>0.3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306</v>
      </c>
      <c r="S81" s="238" t="s">
        <v>159</v>
      </c>
      <c r="T81" s="239" t="s">
        <v>159</v>
      </c>
      <c r="U81" s="223">
        <v>9.7000000000000003E-2</v>
      </c>
      <c r="V81" s="223">
        <f>ROUND(E81*U81,2)</f>
        <v>0.03</v>
      </c>
      <c r="W81" s="223"/>
      <c r="X81" s="223" t="s">
        <v>271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272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3" t="s">
        <v>1160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nebo lesní půdy, s vodorovným přemístěním na hromady v místě upotřebení nebo na dočasné či trvalé skládky se složením</v>
      </c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2772</v>
      </c>
      <c r="D83" s="224"/>
      <c r="E83" s="225">
        <v>7.4999999999999997E-2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5" t="s">
        <v>2773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1163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164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2774</v>
      </c>
      <c r="D86" s="224"/>
      <c r="E86" s="225">
        <v>0.22500000000000001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33">
        <v>20</v>
      </c>
      <c r="B87" s="234" t="s">
        <v>349</v>
      </c>
      <c r="C87" s="244" t="s">
        <v>350</v>
      </c>
      <c r="D87" s="235" t="s">
        <v>293</v>
      </c>
      <c r="E87" s="236">
        <v>4.5324999999999998</v>
      </c>
      <c r="F87" s="237"/>
      <c r="G87" s="238">
        <f>ROUND(E87*F87,2)</f>
        <v>0</v>
      </c>
      <c r="H87" s="237"/>
      <c r="I87" s="238">
        <f>ROUND(E87*H87,2)</f>
        <v>0</v>
      </c>
      <c r="J87" s="237"/>
      <c r="K87" s="238">
        <f>ROUND(E87*J87,2)</f>
        <v>0</v>
      </c>
      <c r="L87" s="238">
        <v>21</v>
      </c>
      <c r="M87" s="238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38" t="s">
        <v>306</v>
      </c>
      <c r="S87" s="238" t="s">
        <v>159</v>
      </c>
      <c r="T87" s="239" t="s">
        <v>159</v>
      </c>
      <c r="U87" s="223">
        <v>1.7629999999999999</v>
      </c>
      <c r="V87" s="223">
        <f>ROUND(E87*U87,2)</f>
        <v>7.99</v>
      </c>
      <c r="W87" s="223"/>
      <c r="X87" s="223" t="s">
        <v>271</v>
      </c>
      <c r="Y87" s="214"/>
      <c r="Z87" s="214"/>
      <c r="AA87" s="214"/>
      <c r="AB87" s="214"/>
      <c r="AC87" s="214"/>
      <c r="AD87" s="214"/>
      <c r="AE87" s="214"/>
      <c r="AF87" s="214"/>
      <c r="AG87" s="214" t="s">
        <v>272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3" t="s">
        <v>351</v>
      </c>
      <c r="D88" s="251"/>
      <c r="E88" s="251"/>
      <c r="F88" s="251"/>
      <c r="G88" s="251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288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40" t="str">
        <f>C88</f>
        <v>Příplatek k cenám hloubených vykopávek za ztížení vykopávky v blízkosti podzemního vedení nebo výbušnin pro jakoukoliv třídu horniny.</v>
      </c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5" t="s">
        <v>2775</v>
      </c>
      <c r="D89" s="224"/>
      <c r="E89" s="225">
        <v>2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2776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2777</v>
      </c>
      <c r="D91" s="224"/>
      <c r="E91" s="225">
        <v>2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2778</v>
      </c>
      <c r="D92" s="224"/>
      <c r="E92" s="225">
        <v>0.53249999999999997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3">
        <v>21</v>
      </c>
      <c r="B93" s="234" t="s">
        <v>1169</v>
      </c>
      <c r="C93" s="244" t="s">
        <v>1170</v>
      </c>
      <c r="D93" s="235" t="s">
        <v>293</v>
      </c>
      <c r="E93" s="236">
        <v>3.3250000000000002E-2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306</v>
      </c>
      <c r="S93" s="238" t="s">
        <v>159</v>
      </c>
      <c r="T93" s="239" t="s">
        <v>159</v>
      </c>
      <c r="U93" s="223">
        <v>0.18</v>
      </c>
      <c r="V93" s="223">
        <f>ROUND(E93*U93,2)</f>
        <v>0.01</v>
      </c>
      <c r="W93" s="223"/>
      <c r="X93" s="223" t="s">
        <v>271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272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358</v>
      </c>
      <c r="D94" s="251"/>
      <c r="E94" s="251"/>
      <c r="F94" s="251"/>
      <c r="G94" s="251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288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0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2779</v>
      </c>
      <c r="D95" s="224"/>
      <c r="E95" s="225">
        <v>3.3250000000000002E-2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3">
        <v>22</v>
      </c>
      <c r="B96" s="234" t="s">
        <v>1172</v>
      </c>
      <c r="C96" s="244" t="s">
        <v>1173</v>
      </c>
      <c r="D96" s="235" t="s">
        <v>293</v>
      </c>
      <c r="E96" s="236">
        <v>3.3250000000000002E-2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306</v>
      </c>
      <c r="S96" s="238" t="s">
        <v>159</v>
      </c>
      <c r="T96" s="239" t="s">
        <v>159</v>
      </c>
      <c r="U96" s="223">
        <v>0.28999999999999998</v>
      </c>
      <c r="V96" s="223">
        <f>ROUND(E96*U96,2)</f>
        <v>0.01</v>
      </c>
      <c r="W96" s="223"/>
      <c r="X96" s="223" t="s">
        <v>271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319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53" t="s">
        <v>358</v>
      </c>
      <c r="D97" s="251"/>
      <c r="E97" s="251"/>
      <c r="F97" s="251"/>
      <c r="G97" s="251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288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0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2779</v>
      </c>
      <c r="D98" s="224"/>
      <c r="E98" s="225">
        <v>3.3250000000000002E-2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33">
        <v>23</v>
      </c>
      <c r="B99" s="234" t="s">
        <v>1174</v>
      </c>
      <c r="C99" s="244" t="s">
        <v>1175</v>
      </c>
      <c r="D99" s="235" t="s">
        <v>293</v>
      </c>
      <c r="E99" s="236">
        <v>2.5672700000000002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306</v>
      </c>
      <c r="S99" s="238" t="s">
        <v>159</v>
      </c>
      <c r="T99" s="239" t="s">
        <v>159</v>
      </c>
      <c r="U99" s="223">
        <v>0.2</v>
      </c>
      <c r="V99" s="223">
        <f>ROUND(E99*U99,2)</f>
        <v>0.51</v>
      </c>
      <c r="W99" s="223"/>
      <c r="X99" s="223" t="s">
        <v>271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272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53" t="s">
        <v>358</v>
      </c>
      <c r="D100" s="251"/>
      <c r="E100" s="251"/>
      <c r="F100" s="251"/>
      <c r="G100" s="251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288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0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45" t="s">
        <v>2780</v>
      </c>
      <c r="D101" s="224"/>
      <c r="E101" s="225">
        <v>3.29155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2781</v>
      </c>
      <c r="D102" s="224"/>
      <c r="E102" s="225">
        <v>-0.56379000000000001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2782</v>
      </c>
      <c r="D103" s="224"/>
      <c r="E103" s="225">
        <v>-0.1258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164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367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164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2783</v>
      </c>
      <c r="D105" s="224"/>
      <c r="E105" s="225">
        <v>-3.4689999999999999E-2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3">
        <v>24</v>
      </c>
      <c r="B106" s="234" t="s">
        <v>369</v>
      </c>
      <c r="C106" s="244" t="s">
        <v>370</v>
      </c>
      <c r="D106" s="235" t="s">
        <v>293</v>
      </c>
      <c r="E106" s="236">
        <v>2.5672700000000002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306</v>
      </c>
      <c r="S106" s="238" t="s">
        <v>159</v>
      </c>
      <c r="T106" s="239" t="s">
        <v>159</v>
      </c>
      <c r="U106" s="223">
        <v>8.4000000000000005E-2</v>
      </c>
      <c r="V106" s="223">
        <f>ROUND(E106*U106,2)</f>
        <v>0.22</v>
      </c>
      <c r="W106" s="223"/>
      <c r="X106" s="223" t="s">
        <v>271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272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53" t="s">
        <v>358</v>
      </c>
      <c r="D107" s="251"/>
      <c r="E107" s="251"/>
      <c r="F107" s="251"/>
      <c r="G107" s="251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288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0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2784</v>
      </c>
      <c r="D108" s="224"/>
      <c r="E108" s="225">
        <v>3.29155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2785</v>
      </c>
      <c r="D109" s="224"/>
      <c r="E109" s="225">
        <v>-0.56379000000000001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2786</v>
      </c>
      <c r="D110" s="224"/>
      <c r="E110" s="225">
        <v>-0.1258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164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374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164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2787</v>
      </c>
      <c r="D112" s="224"/>
      <c r="E112" s="225">
        <v>-3.4689999999999999E-2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33">
        <v>25</v>
      </c>
      <c r="B113" s="234" t="s">
        <v>1186</v>
      </c>
      <c r="C113" s="244" t="s">
        <v>1187</v>
      </c>
      <c r="D113" s="235" t="s">
        <v>293</v>
      </c>
      <c r="E113" s="236">
        <v>2.5672700000000002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306</v>
      </c>
      <c r="S113" s="238" t="s">
        <v>159</v>
      </c>
      <c r="T113" s="239" t="s">
        <v>159</v>
      </c>
      <c r="U113" s="223">
        <v>0.54</v>
      </c>
      <c r="V113" s="223">
        <f>ROUND(E113*U113,2)</f>
        <v>1.39</v>
      </c>
      <c r="W113" s="223"/>
      <c r="X113" s="223" t="s">
        <v>271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319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53" t="s">
        <v>358</v>
      </c>
      <c r="D114" s="251"/>
      <c r="E114" s="251"/>
      <c r="F114" s="251"/>
      <c r="G114" s="251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288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0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ht="22.5" outlineLevel="1" x14ac:dyDescent="0.2">
      <c r="A115" s="221"/>
      <c r="B115" s="222"/>
      <c r="C115" s="245" t="s">
        <v>2780</v>
      </c>
      <c r="D115" s="224"/>
      <c r="E115" s="225">
        <v>3.29155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2781</v>
      </c>
      <c r="D116" s="224"/>
      <c r="E116" s="225">
        <v>-0.56379000000000001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2782</v>
      </c>
      <c r="D117" s="224"/>
      <c r="E117" s="225">
        <v>-0.1258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164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367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21"/>
      <c r="B119" s="222"/>
      <c r="C119" s="245" t="s">
        <v>2783</v>
      </c>
      <c r="D119" s="224"/>
      <c r="E119" s="225">
        <v>-3.4689999999999999E-2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33">
        <v>26</v>
      </c>
      <c r="B120" s="234" t="s">
        <v>1188</v>
      </c>
      <c r="C120" s="244" t="s">
        <v>1189</v>
      </c>
      <c r="D120" s="235" t="s">
        <v>293</v>
      </c>
      <c r="E120" s="236">
        <v>0.56228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306</v>
      </c>
      <c r="S120" s="238" t="s">
        <v>159</v>
      </c>
      <c r="T120" s="239" t="s">
        <v>159</v>
      </c>
      <c r="U120" s="223">
        <v>0.35</v>
      </c>
      <c r="V120" s="223">
        <f>ROUND(E120*U120,2)</f>
        <v>0.2</v>
      </c>
      <c r="W120" s="223"/>
      <c r="X120" s="223" t="s">
        <v>271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272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53" t="s">
        <v>358</v>
      </c>
      <c r="D121" s="251"/>
      <c r="E121" s="251"/>
      <c r="F121" s="251"/>
      <c r="G121" s="251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288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0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2788</v>
      </c>
      <c r="D122" s="224"/>
      <c r="E122" s="225">
        <v>0.71887999999999996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5" t="s">
        <v>2789</v>
      </c>
      <c r="D123" s="224"/>
      <c r="E123" s="225">
        <v>-0.12189999999999999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2790</v>
      </c>
      <c r="D124" s="224"/>
      <c r="E124" s="225">
        <v>-2.7199999999999998E-2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164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383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45" t="s">
        <v>2791</v>
      </c>
      <c r="D126" s="224"/>
      <c r="E126" s="225">
        <v>-7.4999999999999997E-3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33">
        <v>27</v>
      </c>
      <c r="B127" s="234" t="s">
        <v>385</v>
      </c>
      <c r="C127" s="244" t="s">
        <v>386</v>
      </c>
      <c r="D127" s="235" t="s">
        <v>293</v>
      </c>
      <c r="E127" s="236">
        <v>0.56228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306</v>
      </c>
      <c r="S127" s="238" t="s">
        <v>159</v>
      </c>
      <c r="T127" s="239" t="s">
        <v>159</v>
      </c>
      <c r="U127" s="223">
        <v>0.14829999999999999</v>
      </c>
      <c r="V127" s="223">
        <f>ROUND(E127*U127,2)</f>
        <v>0.08</v>
      </c>
      <c r="W127" s="223"/>
      <c r="X127" s="223" t="s">
        <v>271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272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1" x14ac:dyDescent="0.2">
      <c r="A128" s="221"/>
      <c r="B128" s="222"/>
      <c r="C128" s="253" t="s">
        <v>358</v>
      </c>
      <c r="D128" s="251"/>
      <c r="E128" s="251"/>
      <c r="F128" s="251"/>
      <c r="G128" s="251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288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0" t="str">
        <f>C128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2792</v>
      </c>
      <c r="D129" s="224"/>
      <c r="E129" s="225">
        <v>0.71887999999999996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2793</v>
      </c>
      <c r="D130" s="224"/>
      <c r="E130" s="225">
        <v>-0.12189999999999999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2794</v>
      </c>
      <c r="D131" s="224"/>
      <c r="E131" s="225">
        <v>-2.7199999999999998E-2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164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390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164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2795</v>
      </c>
      <c r="D133" s="224"/>
      <c r="E133" s="225">
        <v>-7.4999999999999997E-3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33">
        <v>28</v>
      </c>
      <c r="B134" s="234" t="s">
        <v>1200</v>
      </c>
      <c r="C134" s="244" t="s">
        <v>1201</v>
      </c>
      <c r="D134" s="235" t="s">
        <v>293</v>
      </c>
      <c r="E134" s="236">
        <v>0.56228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38" t="s">
        <v>306</v>
      </c>
      <c r="S134" s="238" t="s">
        <v>159</v>
      </c>
      <c r="T134" s="239" t="s">
        <v>159</v>
      </c>
      <c r="U134" s="223">
        <v>0.9</v>
      </c>
      <c r="V134" s="223">
        <f>ROUND(E134*U134,2)</f>
        <v>0.51</v>
      </c>
      <c r="W134" s="223"/>
      <c r="X134" s="223" t="s">
        <v>271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319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33.75" outlineLevel="1" x14ac:dyDescent="0.2">
      <c r="A135" s="221"/>
      <c r="B135" s="222"/>
      <c r="C135" s="253" t="s">
        <v>358</v>
      </c>
      <c r="D135" s="251"/>
      <c r="E135" s="251"/>
      <c r="F135" s="251"/>
      <c r="G135" s="251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288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0" t="str">
        <f>C135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2788</v>
      </c>
      <c r="D136" s="224"/>
      <c r="E136" s="225">
        <v>0.71887999999999996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45" t="s">
        <v>2789</v>
      </c>
      <c r="D137" s="224"/>
      <c r="E137" s="225">
        <v>-0.12189999999999999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2790</v>
      </c>
      <c r="D138" s="224"/>
      <c r="E138" s="225">
        <v>-2.7199999999999998E-2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164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383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164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21"/>
      <c r="B140" s="222"/>
      <c r="C140" s="245" t="s">
        <v>2791</v>
      </c>
      <c r="D140" s="224"/>
      <c r="E140" s="225">
        <v>-7.4999999999999997E-3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33">
        <v>29</v>
      </c>
      <c r="B141" s="234" t="s">
        <v>394</v>
      </c>
      <c r="C141" s="244" t="s">
        <v>395</v>
      </c>
      <c r="D141" s="235" t="s">
        <v>293</v>
      </c>
      <c r="E141" s="236">
        <v>1.6868300000000001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8">
        <v>0</v>
      </c>
      <c r="O141" s="238">
        <f>ROUND(E141*N141,2)</f>
        <v>0</v>
      </c>
      <c r="P141" s="238">
        <v>0</v>
      </c>
      <c r="Q141" s="238">
        <f>ROUND(E141*P141,2)</f>
        <v>0</v>
      </c>
      <c r="R141" s="238" t="s">
        <v>306</v>
      </c>
      <c r="S141" s="238" t="s">
        <v>159</v>
      </c>
      <c r="T141" s="239" t="s">
        <v>159</v>
      </c>
      <c r="U141" s="223">
        <v>0.53</v>
      </c>
      <c r="V141" s="223">
        <f>ROUND(E141*U141,2)</f>
        <v>0.89</v>
      </c>
      <c r="W141" s="223"/>
      <c r="X141" s="223" t="s">
        <v>271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272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33.75" outlineLevel="1" x14ac:dyDescent="0.2">
      <c r="A142" s="221"/>
      <c r="B142" s="222"/>
      <c r="C142" s="253" t="s">
        <v>358</v>
      </c>
      <c r="D142" s="251"/>
      <c r="E142" s="251"/>
      <c r="F142" s="251"/>
      <c r="G142" s="251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288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40" t="str">
        <f>C142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2796</v>
      </c>
      <c r="D143" s="224"/>
      <c r="E143" s="225">
        <v>2.1566299999999998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2797</v>
      </c>
      <c r="D144" s="224"/>
      <c r="E144" s="225">
        <v>-0.36570000000000003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2798</v>
      </c>
      <c r="D145" s="224"/>
      <c r="E145" s="225">
        <v>-8.1600000000000006E-2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164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5" t="s">
        <v>399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164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2799</v>
      </c>
      <c r="D147" s="224"/>
      <c r="E147" s="225">
        <v>-2.2499999999999999E-2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33">
        <v>30</v>
      </c>
      <c r="B148" s="234" t="s">
        <v>401</v>
      </c>
      <c r="C148" s="244" t="s">
        <v>402</v>
      </c>
      <c r="D148" s="235" t="s">
        <v>293</v>
      </c>
      <c r="E148" s="236">
        <v>0.66066999999999998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306</v>
      </c>
      <c r="S148" s="238" t="s">
        <v>159</v>
      </c>
      <c r="T148" s="239" t="s">
        <v>159</v>
      </c>
      <c r="U148" s="223">
        <v>0.25</v>
      </c>
      <c r="V148" s="223">
        <f>ROUND(E148*U148,2)</f>
        <v>0.17</v>
      </c>
      <c r="W148" s="223"/>
      <c r="X148" s="223" t="s">
        <v>271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272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33.75" outlineLevel="1" x14ac:dyDescent="0.2">
      <c r="A149" s="221"/>
      <c r="B149" s="222"/>
      <c r="C149" s="253" t="s">
        <v>358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288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0" t="str">
        <f>C149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2800</v>
      </c>
      <c r="D150" s="224"/>
      <c r="E150" s="225">
        <v>0.84467999999999999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5" t="s">
        <v>2801</v>
      </c>
      <c r="D151" s="224"/>
      <c r="E151" s="225">
        <v>-0.14323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45" t="s">
        <v>2802</v>
      </c>
      <c r="D152" s="224"/>
      <c r="E152" s="225">
        <v>-3.1960000000000002E-2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164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45" t="s">
        <v>406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164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5" t="s">
        <v>2803</v>
      </c>
      <c r="D154" s="224"/>
      <c r="E154" s="225">
        <v>-8.8100000000000001E-3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3">
        <v>31</v>
      </c>
      <c r="B155" s="234" t="s">
        <v>408</v>
      </c>
      <c r="C155" s="244" t="s">
        <v>409</v>
      </c>
      <c r="D155" s="235" t="s">
        <v>293</v>
      </c>
      <c r="E155" s="236">
        <v>0.11246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1.9220000000000001E-2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306</v>
      </c>
      <c r="S155" s="238" t="s">
        <v>159</v>
      </c>
      <c r="T155" s="239" t="s">
        <v>159</v>
      </c>
      <c r="U155" s="223">
        <v>1.5863</v>
      </c>
      <c r="V155" s="223">
        <f>ROUND(E155*U155,2)</f>
        <v>0.18</v>
      </c>
      <c r="W155" s="223"/>
      <c r="X155" s="223" t="s">
        <v>271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272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33.75" outlineLevel="1" x14ac:dyDescent="0.2">
      <c r="A156" s="221"/>
      <c r="B156" s="222"/>
      <c r="C156" s="253" t="s">
        <v>358</v>
      </c>
      <c r="D156" s="251"/>
      <c r="E156" s="251"/>
      <c r="F156" s="251"/>
      <c r="G156" s="251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288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0" t="str">
        <f>C156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5" t="s">
        <v>2804</v>
      </c>
      <c r="D157" s="224"/>
      <c r="E157" s="225">
        <v>0.14377999999999999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2805</v>
      </c>
      <c r="D158" s="224"/>
      <c r="E158" s="225">
        <v>-2.4379999999999999E-2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45" t="s">
        <v>2806</v>
      </c>
      <c r="D159" s="224"/>
      <c r="E159" s="225">
        <v>-5.4400000000000004E-3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164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45" t="s">
        <v>413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164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2807</v>
      </c>
      <c r="D161" s="224"/>
      <c r="E161" s="225">
        <v>-1.5E-3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33">
        <v>32</v>
      </c>
      <c r="B162" s="234" t="s">
        <v>415</v>
      </c>
      <c r="C162" s="244" t="s">
        <v>416</v>
      </c>
      <c r="D162" s="235" t="s">
        <v>293</v>
      </c>
      <c r="E162" s="236">
        <v>3.8809999999999997E-2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306</v>
      </c>
      <c r="S162" s="238" t="s">
        <v>159</v>
      </c>
      <c r="T162" s="239" t="s">
        <v>159</v>
      </c>
      <c r="U162" s="223">
        <v>7.5220000000000002</v>
      </c>
      <c r="V162" s="223">
        <f>ROUND(E162*U162,2)</f>
        <v>0.28999999999999998</v>
      </c>
      <c r="W162" s="223"/>
      <c r="X162" s="223" t="s">
        <v>271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319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3" t="s">
        <v>417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40" t="str">
        <f>C163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2808</v>
      </c>
      <c r="D164" s="224"/>
      <c r="E164" s="225">
        <v>3.8809999999999997E-2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33">
        <v>33</v>
      </c>
      <c r="B165" s="234" t="s">
        <v>419</v>
      </c>
      <c r="C165" s="244" t="s">
        <v>420</v>
      </c>
      <c r="D165" s="235" t="s">
        <v>293</v>
      </c>
      <c r="E165" s="236">
        <v>5.2900000000000004E-3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306</v>
      </c>
      <c r="S165" s="238" t="s">
        <v>159</v>
      </c>
      <c r="T165" s="239" t="s">
        <v>159</v>
      </c>
      <c r="U165" s="223">
        <v>10.583</v>
      </c>
      <c r="V165" s="223">
        <f>ROUND(E165*U165,2)</f>
        <v>0.06</v>
      </c>
      <c r="W165" s="223"/>
      <c r="X165" s="223" t="s">
        <v>271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272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3" t="s">
        <v>417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288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0" t="str">
        <f>C166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2809</v>
      </c>
      <c r="D167" s="224"/>
      <c r="E167" s="225">
        <v>5.2900000000000004E-3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33">
        <v>34</v>
      </c>
      <c r="B168" s="234" t="s">
        <v>422</v>
      </c>
      <c r="C168" s="244" t="s">
        <v>423</v>
      </c>
      <c r="D168" s="235" t="s">
        <v>293</v>
      </c>
      <c r="E168" s="236">
        <v>8.9999999999999998E-4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306</v>
      </c>
      <c r="S168" s="238" t="s">
        <v>159</v>
      </c>
      <c r="T168" s="239" t="s">
        <v>159</v>
      </c>
      <c r="U168" s="223">
        <v>19.922000000000001</v>
      </c>
      <c r="V168" s="223">
        <f>ROUND(E168*U168,2)</f>
        <v>0.02</v>
      </c>
      <c r="W168" s="223"/>
      <c r="X168" s="223" t="s">
        <v>271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319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53" t="s">
        <v>417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288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40" t="str">
        <f>C169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2810</v>
      </c>
      <c r="D170" s="224"/>
      <c r="E170" s="225">
        <v>8.9999999999999998E-4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3">
        <v>35</v>
      </c>
      <c r="B171" s="234" t="s">
        <v>425</v>
      </c>
      <c r="C171" s="244" t="s">
        <v>426</v>
      </c>
      <c r="D171" s="235" t="s">
        <v>293</v>
      </c>
      <c r="E171" s="236">
        <v>0.57813000000000003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38" t="s">
        <v>306</v>
      </c>
      <c r="S171" s="238" t="s">
        <v>159</v>
      </c>
      <c r="T171" s="239" t="s">
        <v>159</v>
      </c>
      <c r="U171" s="223">
        <v>3.5329999999999999</v>
      </c>
      <c r="V171" s="223">
        <f>ROUND(E171*U171,2)</f>
        <v>2.04</v>
      </c>
      <c r="W171" s="223"/>
      <c r="X171" s="223" t="s">
        <v>271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272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427</v>
      </c>
      <c r="D172" s="251"/>
      <c r="E172" s="251"/>
      <c r="F172" s="251"/>
      <c r="G172" s="251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288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2811</v>
      </c>
      <c r="D173" s="224"/>
      <c r="E173" s="225">
        <v>0.46250000000000002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164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2812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164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2813</v>
      </c>
      <c r="D175" s="224"/>
      <c r="E175" s="225">
        <v>0.11563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33">
        <v>36</v>
      </c>
      <c r="B176" s="234" t="s">
        <v>431</v>
      </c>
      <c r="C176" s="244" t="s">
        <v>432</v>
      </c>
      <c r="D176" s="235" t="s">
        <v>293</v>
      </c>
      <c r="E176" s="236">
        <v>0.67188000000000003</v>
      </c>
      <c r="F176" s="237"/>
      <c r="G176" s="238">
        <f>ROUND(E176*F176,2)</f>
        <v>0</v>
      </c>
      <c r="H176" s="237"/>
      <c r="I176" s="238">
        <f>ROUND(E176*H176,2)</f>
        <v>0</v>
      </c>
      <c r="J176" s="237"/>
      <c r="K176" s="238">
        <f>ROUND(E176*J176,2)</f>
        <v>0</v>
      </c>
      <c r="L176" s="238">
        <v>21</v>
      </c>
      <c r="M176" s="238">
        <f>G176*(1+L176/100)</f>
        <v>0</v>
      </c>
      <c r="N176" s="238">
        <v>0</v>
      </c>
      <c r="O176" s="238">
        <f>ROUND(E176*N176,2)</f>
        <v>0</v>
      </c>
      <c r="P176" s="238">
        <v>0</v>
      </c>
      <c r="Q176" s="238">
        <f>ROUND(E176*P176,2)</f>
        <v>0</v>
      </c>
      <c r="R176" s="238" t="s">
        <v>306</v>
      </c>
      <c r="S176" s="238" t="s">
        <v>159</v>
      </c>
      <c r="T176" s="239" t="s">
        <v>159</v>
      </c>
      <c r="U176" s="223">
        <v>4.6550000000000002</v>
      </c>
      <c r="V176" s="223">
        <f>ROUND(E176*U176,2)</f>
        <v>3.13</v>
      </c>
      <c r="W176" s="223"/>
      <c r="X176" s="223" t="s">
        <v>271</v>
      </c>
      <c r="Y176" s="214"/>
      <c r="Z176" s="214"/>
      <c r="AA176" s="214"/>
      <c r="AB176" s="214"/>
      <c r="AC176" s="214"/>
      <c r="AD176" s="214"/>
      <c r="AE176" s="214"/>
      <c r="AF176" s="214"/>
      <c r="AG176" s="214" t="s">
        <v>272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3" t="s">
        <v>427</v>
      </c>
      <c r="D177" s="251"/>
      <c r="E177" s="251"/>
      <c r="F177" s="251"/>
      <c r="G177" s="251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288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2814</v>
      </c>
      <c r="D178" s="224"/>
      <c r="E178" s="225">
        <v>0.53749999999999998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2815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2816</v>
      </c>
      <c r="D180" s="224"/>
      <c r="E180" s="225">
        <v>0.13438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33">
        <v>37</v>
      </c>
      <c r="B181" s="234" t="s">
        <v>436</v>
      </c>
      <c r="C181" s="244" t="s">
        <v>437</v>
      </c>
      <c r="D181" s="235" t="s">
        <v>277</v>
      </c>
      <c r="E181" s="236">
        <v>14.3775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1.99E-3</v>
      </c>
      <c r="O181" s="238">
        <f>ROUND(E181*N181,2)</f>
        <v>0.03</v>
      </c>
      <c r="P181" s="238">
        <v>0</v>
      </c>
      <c r="Q181" s="238">
        <f>ROUND(E181*P181,2)</f>
        <v>0</v>
      </c>
      <c r="R181" s="238" t="s">
        <v>306</v>
      </c>
      <c r="S181" s="238" t="s">
        <v>159</v>
      </c>
      <c r="T181" s="239" t="s">
        <v>159</v>
      </c>
      <c r="U181" s="223">
        <v>0.40200000000000002</v>
      </c>
      <c r="V181" s="223">
        <f>ROUND(E181*U181,2)</f>
        <v>5.78</v>
      </c>
      <c r="W181" s="223"/>
      <c r="X181" s="223" t="s">
        <v>271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272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3" t="s">
        <v>438</v>
      </c>
      <c r="D182" s="251"/>
      <c r="E182" s="251"/>
      <c r="F182" s="251"/>
      <c r="G182" s="251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5" t="s">
        <v>2817</v>
      </c>
      <c r="D183" s="224"/>
      <c r="E183" s="225">
        <v>14.3775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33">
        <v>38</v>
      </c>
      <c r="B184" s="234" t="s">
        <v>440</v>
      </c>
      <c r="C184" s="244" t="s">
        <v>441</v>
      </c>
      <c r="D184" s="235" t="s">
        <v>277</v>
      </c>
      <c r="E184" s="236">
        <v>14.3775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38" t="s">
        <v>306</v>
      </c>
      <c r="S184" s="238" t="s">
        <v>159</v>
      </c>
      <c r="T184" s="239" t="s">
        <v>159</v>
      </c>
      <c r="U184" s="223">
        <v>0.17799999999999999</v>
      </c>
      <c r="V184" s="223">
        <f>ROUND(E184*U184,2)</f>
        <v>2.56</v>
      </c>
      <c r="W184" s="223"/>
      <c r="X184" s="223" t="s">
        <v>271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272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3" t="s">
        <v>442</v>
      </c>
      <c r="D185" s="251"/>
      <c r="E185" s="251"/>
      <c r="F185" s="251"/>
      <c r="G185" s="251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288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2817</v>
      </c>
      <c r="D186" s="224"/>
      <c r="E186" s="225">
        <v>14.3775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33">
        <v>39</v>
      </c>
      <c r="B187" s="234" t="s">
        <v>443</v>
      </c>
      <c r="C187" s="244" t="s">
        <v>444</v>
      </c>
      <c r="D187" s="235" t="s">
        <v>293</v>
      </c>
      <c r="E187" s="236">
        <v>3.1627999999999998</v>
      </c>
      <c r="F187" s="237"/>
      <c r="G187" s="238">
        <f>ROUND(E187*F187,2)</f>
        <v>0</v>
      </c>
      <c r="H187" s="237"/>
      <c r="I187" s="238">
        <f>ROUND(E187*H187,2)</f>
        <v>0</v>
      </c>
      <c r="J187" s="237"/>
      <c r="K187" s="238">
        <f>ROUND(E187*J187,2)</f>
        <v>0</v>
      </c>
      <c r="L187" s="238">
        <v>21</v>
      </c>
      <c r="M187" s="238">
        <f>G187*(1+L187/100)</f>
        <v>0</v>
      </c>
      <c r="N187" s="238">
        <v>0</v>
      </c>
      <c r="O187" s="238">
        <f>ROUND(E187*N187,2)</f>
        <v>0</v>
      </c>
      <c r="P187" s="238">
        <v>0</v>
      </c>
      <c r="Q187" s="238">
        <f>ROUND(E187*P187,2)</f>
        <v>0</v>
      </c>
      <c r="R187" s="238" t="s">
        <v>306</v>
      </c>
      <c r="S187" s="238" t="s">
        <v>159</v>
      </c>
      <c r="T187" s="239" t="s">
        <v>159</v>
      </c>
      <c r="U187" s="223">
        <v>0.34499999999999997</v>
      </c>
      <c r="V187" s="223">
        <f>ROUND(E187*U187,2)</f>
        <v>1.0900000000000001</v>
      </c>
      <c r="W187" s="223"/>
      <c r="X187" s="223" t="s">
        <v>271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272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3" t="s">
        <v>445</v>
      </c>
      <c r="D188" s="251"/>
      <c r="E188" s="251"/>
      <c r="F188" s="251"/>
      <c r="G188" s="251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288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40" t="str">
        <f>C188</f>
        <v>bez naložení do dopravní nádoby, ale s vyprázdněním dopravní nádoby na hromadu nebo na dopravní prostředek,</v>
      </c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45" t="s">
        <v>2818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45" t="s">
        <v>2819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2820</v>
      </c>
      <c r="D191" s="224"/>
      <c r="E191" s="225">
        <v>3.3248000000000002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2821</v>
      </c>
      <c r="D192" s="224"/>
      <c r="E192" s="225">
        <v>-0.56379000000000001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2822</v>
      </c>
      <c r="D193" s="224"/>
      <c r="E193" s="225">
        <v>-0.1258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2823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2824</v>
      </c>
      <c r="D195" s="224"/>
      <c r="E195" s="225">
        <v>-3.4689999999999999E-2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2825</v>
      </c>
      <c r="D196" s="224"/>
      <c r="E196" s="225">
        <v>0.71887999999999996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2826</v>
      </c>
      <c r="D197" s="224"/>
      <c r="E197" s="225">
        <v>-0.12189999999999999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2827</v>
      </c>
      <c r="D198" s="224"/>
      <c r="E198" s="225">
        <v>-2.7199999999999998E-2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2828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2829</v>
      </c>
      <c r="D200" s="224"/>
      <c r="E200" s="225">
        <v>-7.4999999999999997E-3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2830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2831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2832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2833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2834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2835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2836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2837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2838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2839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33">
        <v>40</v>
      </c>
      <c r="B211" s="234" t="s">
        <v>468</v>
      </c>
      <c r="C211" s="244" t="s">
        <v>469</v>
      </c>
      <c r="D211" s="235" t="s">
        <v>293</v>
      </c>
      <c r="E211" s="236">
        <v>2.48245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306</v>
      </c>
      <c r="S211" s="238" t="s">
        <v>159</v>
      </c>
      <c r="T211" s="239" t="s">
        <v>159</v>
      </c>
      <c r="U211" s="223">
        <v>0.48399999999999999</v>
      </c>
      <c r="V211" s="223">
        <f>ROUND(E211*U211,2)</f>
        <v>1.2</v>
      </c>
      <c r="W211" s="223"/>
      <c r="X211" s="223" t="s">
        <v>271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272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445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288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40" t="str">
        <f>C212</f>
        <v>bez naložení do dopravní nádoby, ale s vyprázdněním dopravní nádoby na hromadu nebo na dopravní prostředek,</v>
      </c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45" t="s">
        <v>470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45" t="s">
        <v>2840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2841</v>
      </c>
      <c r="D215" s="224"/>
      <c r="E215" s="225">
        <v>2.1566299999999998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2842</v>
      </c>
      <c r="D216" s="224"/>
      <c r="E216" s="225">
        <v>-0.36570000000000003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2843</v>
      </c>
      <c r="D217" s="224"/>
      <c r="E217" s="225">
        <v>-8.1600000000000006E-2</v>
      </c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2844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2845</v>
      </c>
      <c r="D219" s="224"/>
      <c r="E219" s="225">
        <v>-2.2499999999999999E-2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2846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2847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2848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2849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2850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2851</v>
      </c>
      <c r="D225" s="224"/>
      <c r="E225" s="225">
        <v>2.2499999999999999E-2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497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45" t="s">
        <v>484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2852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2853</v>
      </c>
      <c r="D229" s="224"/>
      <c r="E229" s="225">
        <v>0.84467999999999999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2854</v>
      </c>
      <c r="D230" s="224"/>
      <c r="E230" s="225">
        <v>-0.14323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2855</v>
      </c>
      <c r="D231" s="224"/>
      <c r="E231" s="225">
        <v>-3.1960000000000002E-2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2856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2857</v>
      </c>
      <c r="D233" s="224"/>
      <c r="E233" s="225">
        <v>-8.8100000000000001E-3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2858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2859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2860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2861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2862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2863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483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498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45" t="s">
        <v>2864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2865</v>
      </c>
      <c r="D243" s="224"/>
      <c r="E243" s="225">
        <v>0.14377999999999999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2866</v>
      </c>
      <c r="D244" s="224"/>
      <c r="E244" s="225">
        <v>-2.4379999999999999E-2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2867</v>
      </c>
      <c r="D245" s="224"/>
      <c r="E245" s="225">
        <v>-5.4400000000000004E-3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2868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2869</v>
      </c>
      <c r="D247" s="224"/>
      <c r="E247" s="225">
        <v>-1.5E-3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2870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2871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2872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164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2873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164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2874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33">
        <v>41</v>
      </c>
      <c r="B253" s="234" t="s">
        <v>510</v>
      </c>
      <c r="C253" s="244" t="s">
        <v>511</v>
      </c>
      <c r="D253" s="235" t="s">
        <v>293</v>
      </c>
      <c r="E253" s="236">
        <v>2.5389499999999998</v>
      </c>
      <c r="F253" s="237"/>
      <c r="G253" s="238">
        <f>ROUND(E253*F253,2)</f>
        <v>0</v>
      </c>
      <c r="H253" s="237"/>
      <c r="I253" s="238">
        <f>ROUND(E253*H253,2)</f>
        <v>0</v>
      </c>
      <c r="J253" s="237"/>
      <c r="K253" s="238">
        <f>ROUND(E253*J253,2)</f>
        <v>0</v>
      </c>
      <c r="L253" s="238">
        <v>21</v>
      </c>
      <c r="M253" s="238">
        <f>G253*(1+L253/100)</f>
        <v>0</v>
      </c>
      <c r="N253" s="238">
        <v>0</v>
      </c>
      <c r="O253" s="238">
        <f>ROUND(E253*N253,2)</f>
        <v>0</v>
      </c>
      <c r="P253" s="238">
        <v>0</v>
      </c>
      <c r="Q253" s="238">
        <f>ROUND(E253*P253,2)</f>
        <v>0</v>
      </c>
      <c r="R253" s="238" t="s">
        <v>306</v>
      </c>
      <c r="S253" s="238" t="s">
        <v>159</v>
      </c>
      <c r="T253" s="239" t="s">
        <v>159</v>
      </c>
      <c r="U253" s="223">
        <v>1.0999999999999999E-2</v>
      </c>
      <c r="V253" s="223">
        <f>ROUND(E253*U253,2)</f>
        <v>0.03</v>
      </c>
      <c r="W253" s="223"/>
      <c r="X253" s="223" t="s">
        <v>271</v>
      </c>
      <c r="Y253" s="214"/>
      <c r="Z253" s="214"/>
      <c r="AA253" s="214"/>
      <c r="AB253" s="214"/>
      <c r="AC253" s="214"/>
      <c r="AD253" s="214"/>
      <c r="AE253" s="214"/>
      <c r="AF253" s="214"/>
      <c r="AG253" s="214" t="s">
        <v>272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3" t="s">
        <v>512</v>
      </c>
      <c r="D254" s="251"/>
      <c r="E254" s="251"/>
      <c r="F254" s="251"/>
      <c r="G254" s="251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288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2875</v>
      </c>
      <c r="D255" s="224"/>
      <c r="E255" s="225">
        <v>1.2395700000000001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2876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2877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2878</v>
      </c>
      <c r="D258" s="224"/>
      <c r="E258" s="225">
        <v>1.29938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517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518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33">
        <v>42</v>
      </c>
      <c r="B261" s="234" t="s">
        <v>519</v>
      </c>
      <c r="C261" s="244" t="s">
        <v>520</v>
      </c>
      <c r="D261" s="235" t="s">
        <v>293</v>
      </c>
      <c r="E261" s="236">
        <v>2.0197400000000001</v>
      </c>
      <c r="F261" s="237"/>
      <c r="G261" s="238">
        <f>ROUND(E261*F261,2)</f>
        <v>0</v>
      </c>
      <c r="H261" s="237"/>
      <c r="I261" s="238">
        <f>ROUND(E261*H261,2)</f>
        <v>0</v>
      </c>
      <c r="J261" s="237"/>
      <c r="K261" s="238">
        <f>ROUND(E261*J261,2)</f>
        <v>0</v>
      </c>
      <c r="L261" s="238">
        <v>21</v>
      </c>
      <c r="M261" s="238">
        <f>G261*(1+L261/100)</f>
        <v>0</v>
      </c>
      <c r="N261" s="238">
        <v>0</v>
      </c>
      <c r="O261" s="238">
        <f>ROUND(E261*N261,2)</f>
        <v>0</v>
      </c>
      <c r="P261" s="238">
        <v>0</v>
      </c>
      <c r="Q261" s="238">
        <f>ROUND(E261*P261,2)</f>
        <v>0</v>
      </c>
      <c r="R261" s="238" t="s">
        <v>306</v>
      </c>
      <c r="S261" s="238" t="s">
        <v>159</v>
      </c>
      <c r="T261" s="239" t="s">
        <v>159</v>
      </c>
      <c r="U261" s="223">
        <v>1.2E-2</v>
      </c>
      <c r="V261" s="223">
        <f>ROUND(E261*U261,2)</f>
        <v>0.02</v>
      </c>
      <c r="W261" s="223"/>
      <c r="X261" s="223" t="s">
        <v>271</v>
      </c>
      <c r="Y261" s="214"/>
      <c r="Z261" s="214"/>
      <c r="AA261" s="214"/>
      <c r="AB261" s="214"/>
      <c r="AC261" s="214"/>
      <c r="AD261" s="214"/>
      <c r="AE261" s="214"/>
      <c r="AF261" s="214"/>
      <c r="AG261" s="214" t="s">
        <v>272</v>
      </c>
      <c r="AH261" s="214"/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3" t="s">
        <v>512</v>
      </c>
      <c r="D262" s="251"/>
      <c r="E262" s="251"/>
      <c r="F262" s="251"/>
      <c r="G262" s="251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288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2879</v>
      </c>
      <c r="D263" s="224"/>
      <c r="E263" s="225">
        <v>0.66110999999999998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2880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2881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5" t="s">
        <v>2882</v>
      </c>
      <c r="D266" s="224"/>
      <c r="E266" s="225">
        <v>4.4999999999999998E-2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525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2883</v>
      </c>
      <c r="D268" s="224"/>
      <c r="E268" s="225">
        <v>0.25892999999999999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2884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2885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2886</v>
      </c>
      <c r="D271" s="224"/>
      <c r="E271" s="225">
        <v>4.4069999999999998E-2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2887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2888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2889</v>
      </c>
      <c r="D274" s="224"/>
      <c r="E274" s="225">
        <v>1.0106299999999999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533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33.75" outlineLevel="1" x14ac:dyDescent="0.2">
      <c r="A276" s="233">
        <v>43</v>
      </c>
      <c r="B276" s="234" t="s">
        <v>534</v>
      </c>
      <c r="C276" s="244" t="s">
        <v>535</v>
      </c>
      <c r="D276" s="235" t="s">
        <v>293</v>
      </c>
      <c r="E276" s="236">
        <v>10.15579</v>
      </c>
      <c r="F276" s="237"/>
      <c r="G276" s="238">
        <f>ROUND(E276*F276,2)</f>
        <v>0</v>
      </c>
      <c r="H276" s="237"/>
      <c r="I276" s="238">
        <f>ROUND(E276*H276,2)</f>
        <v>0</v>
      </c>
      <c r="J276" s="237"/>
      <c r="K276" s="238">
        <f>ROUND(E276*J276,2)</f>
        <v>0</v>
      </c>
      <c r="L276" s="238">
        <v>21</v>
      </c>
      <c r="M276" s="238">
        <f>G276*(1+L276/100)</f>
        <v>0</v>
      </c>
      <c r="N276" s="238">
        <v>0</v>
      </c>
      <c r="O276" s="238">
        <f>ROUND(E276*N276,2)</f>
        <v>0</v>
      </c>
      <c r="P276" s="238">
        <v>0</v>
      </c>
      <c r="Q276" s="238">
        <f>ROUND(E276*P276,2)</f>
        <v>0</v>
      </c>
      <c r="R276" s="238" t="s">
        <v>306</v>
      </c>
      <c r="S276" s="238" t="s">
        <v>159</v>
      </c>
      <c r="T276" s="239" t="s">
        <v>159</v>
      </c>
      <c r="U276" s="223">
        <v>0</v>
      </c>
      <c r="V276" s="223">
        <f>ROUND(E276*U276,2)</f>
        <v>0</v>
      </c>
      <c r="W276" s="223"/>
      <c r="X276" s="223" t="s">
        <v>271</v>
      </c>
      <c r="Y276" s="214"/>
      <c r="Z276" s="214"/>
      <c r="AA276" s="214"/>
      <c r="AB276" s="214"/>
      <c r="AC276" s="214"/>
      <c r="AD276" s="214"/>
      <c r="AE276" s="214"/>
      <c r="AF276" s="214"/>
      <c r="AG276" s="214" t="s">
        <v>272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3" t="s">
        <v>512</v>
      </c>
      <c r="D277" s="251"/>
      <c r="E277" s="251"/>
      <c r="F277" s="251"/>
      <c r="G277" s="251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288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2890</v>
      </c>
      <c r="D278" s="224"/>
      <c r="E278" s="225">
        <v>1.1369199999999999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2891</v>
      </c>
      <c r="D279" s="224"/>
      <c r="E279" s="225">
        <v>3.8213699999999999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538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2892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2893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2894</v>
      </c>
      <c r="D283" s="224"/>
      <c r="E283" s="225">
        <v>5.1974999999999998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542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543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33.75" outlineLevel="1" x14ac:dyDescent="0.2">
      <c r="A286" s="233">
        <v>44</v>
      </c>
      <c r="B286" s="234" t="s">
        <v>544</v>
      </c>
      <c r="C286" s="244" t="s">
        <v>545</v>
      </c>
      <c r="D286" s="235" t="s">
        <v>293</v>
      </c>
      <c r="E286" s="236">
        <v>8.0789500000000007</v>
      </c>
      <c r="F286" s="237"/>
      <c r="G286" s="238">
        <f>ROUND(E286*F286,2)</f>
        <v>0</v>
      </c>
      <c r="H286" s="237"/>
      <c r="I286" s="238">
        <f>ROUND(E286*H286,2)</f>
        <v>0</v>
      </c>
      <c r="J286" s="237"/>
      <c r="K286" s="238">
        <f>ROUND(E286*J286,2)</f>
        <v>0</v>
      </c>
      <c r="L286" s="238">
        <v>21</v>
      </c>
      <c r="M286" s="238">
        <f>G286*(1+L286/100)</f>
        <v>0</v>
      </c>
      <c r="N286" s="238">
        <v>0</v>
      </c>
      <c r="O286" s="238">
        <f>ROUND(E286*N286,2)</f>
        <v>0</v>
      </c>
      <c r="P286" s="238">
        <v>0</v>
      </c>
      <c r="Q286" s="238">
        <f>ROUND(E286*P286,2)</f>
        <v>0</v>
      </c>
      <c r="R286" s="238" t="s">
        <v>306</v>
      </c>
      <c r="S286" s="238" t="s">
        <v>159</v>
      </c>
      <c r="T286" s="239" t="s">
        <v>159</v>
      </c>
      <c r="U286" s="223">
        <v>0</v>
      </c>
      <c r="V286" s="223">
        <f>ROUND(E286*U286,2)</f>
        <v>0</v>
      </c>
      <c r="W286" s="223"/>
      <c r="X286" s="223" t="s">
        <v>271</v>
      </c>
      <c r="Y286" s="214"/>
      <c r="Z286" s="214"/>
      <c r="AA286" s="214"/>
      <c r="AB286" s="214"/>
      <c r="AC286" s="214"/>
      <c r="AD286" s="214"/>
      <c r="AE286" s="214"/>
      <c r="AF286" s="214"/>
      <c r="AG286" s="214" t="s">
        <v>272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3" t="s">
        <v>512</v>
      </c>
      <c r="D287" s="251"/>
      <c r="E287" s="251"/>
      <c r="F287" s="251"/>
      <c r="G287" s="251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288</v>
      </c>
      <c r="AH287" s="214"/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2895</v>
      </c>
      <c r="D288" s="224"/>
      <c r="E288" s="225">
        <v>2.6444200000000002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2896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2897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2898</v>
      </c>
      <c r="D291" s="224"/>
      <c r="E291" s="225">
        <v>0.18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550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2899</v>
      </c>
      <c r="D293" s="224"/>
      <c r="E293" s="225">
        <v>1.03573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2900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2901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2902</v>
      </c>
      <c r="D296" s="224"/>
      <c r="E296" s="225">
        <v>0.17629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2903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2904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2905</v>
      </c>
      <c r="D299" s="224"/>
      <c r="E299" s="225">
        <v>4.0425000000000004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558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33">
        <v>45</v>
      </c>
      <c r="B301" s="234" t="s">
        <v>559</v>
      </c>
      <c r="C301" s="244" t="s">
        <v>560</v>
      </c>
      <c r="D301" s="235" t="s">
        <v>293</v>
      </c>
      <c r="E301" s="236">
        <v>4.5586799999999998</v>
      </c>
      <c r="F301" s="237"/>
      <c r="G301" s="238">
        <f>ROUND(E301*F301,2)</f>
        <v>0</v>
      </c>
      <c r="H301" s="237"/>
      <c r="I301" s="238">
        <f>ROUND(E301*H301,2)</f>
        <v>0</v>
      </c>
      <c r="J301" s="237"/>
      <c r="K301" s="238">
        <f>ROUND(E301*J301,2)</f>
        <v>0</v>
      </c>
      <c r="L301" s="238">
        <v>21</v>
      </c>
      <c r="M301" s="238">
        <f>G301*(1+L301/100)</f>
        <v>0</v>
      </c>
      <c r="N301" s="238">
        <v>0</v>
      </c>
      <c r="O301" s="238">
        <f>ROUND(E301*N301,2)</f>
        <v>0</v>
      </c>
      <c r="P301" s="238">
        <v>0</v>
      </c>
      <c r="Q301" s="238">
        <f>ROUND(E301*P301,2)</f>
        <v>0</v>
      </c>
      <c r="R301" s="238" t="s">
        <v>306</v>
      </c>
      <c r="S301" s="238" t="s">
        <v>159</v>
      </c>
      <c r="T301" s="239" t="s">
        <v>159</v>
      </c>
      <c r="U301" s="223">
        <v>8.9999999999999993E-3</v>
      </c>
      <c r="V301" s="223">
        <f>ROUND(E301*U301,2)</f>
        <v>0.04</v>
      </c>
      <c r="W301" s="223"/>
      <c r="X301" s="223" t="s">
        <v>271</v>
      </c>
      <c r="Y301" s="214"/>
      <c r="Z301" s="214"/>
      <c r="AA301" s="214"/>
      <c r="AB301" s="214"/>
      <c r="AC301" s="214"/>
      <c r="AD301" s="214"/>
      <c r="AE301" s="214"/>
      <c r="AF301" s="214"/>
      <c r="AG301" s="214" t="s">
        <v>272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2875</v>
      </c>
      <c r="D302" s="224"/>
      <c r="E302" s="225">
        <v>1.2395700000000001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2876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2877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2878</v>
      </c>
      <c r="D305" s="224"/>
      <c r="E305" s="225">
        <v>1.29938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5" t="s">
        <v>517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2879</v>
      </c>
      <c r="D307" s="224"/>
      <c r="E307" s="225">
        <v>0.66110999999999998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2880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2881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2883</v>
      </c>
      <c r="D310" s="224"/>
      <c r="E310" s="225">
        <v>0.25892999999999999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2884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2885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2886</v>
      </c>
      <c r="D313" s="224"/>
      <c r="E313" s="225">
        <v>4.4069999999999998E-2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2887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2888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2889</v>
      </c>
      <c r="D316" s="224"/>
      <c r="E316" s="225">
        <v>1.0106299999999999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533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2882</v>
      </c>
      <c r="D318" s="224"/>
      <c r="E318" s="225">
        <v>4.4999999999999998E-2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525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518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33">
        <v>46</v>
      </c>
      <c r="B321" s="234" t="s">
        <v>561</v>
      </c>
      <c r="C321" s="244" t="s">
        <v>562</v>
      </c>
      <c r="D321" s="235" t="s">
        <v>293</v>
      </c>
      <c r="E321" s="236">
        <v>4.7140700000000004</v>
      </c>
      <c r="F321" s="237"/>
      <c r="G321" s="238">
        <f>ROUND(E321*F321,2)</f>
        <v>0</v>
      </c>
      <c r="H321" s="237"/>
      <c r="I321" s="238">
        <f>ROUND(E321*H321,2)</f>
        <v>0</v>
      </c>
      <c r="J321" s="237"/>
      <c r="K321" s="238">
        <f>ROUND(E321*J321,2)</f>
        <v>0</v>
      </c>
      <c r="L321" s="238">
        <v>21</v>
      </c>
      <c r="M321" s="238">
        <f>G321*(1+L321/100)</f>
        <v>0</v>
      </c>
      <c r="N321" s="238">
        <v>0</v>
      </c>
      <c r="O321" s="238">
        <f>ROUND(E321*N321,2)</f>
        <v>0</v>
      </c>
      <c r="P321" s="238">
        <v>0</v>
      </c>
      <c r="Q321" s="238">
        <f>ROUND(E321*P321,2)</f>
        <v>0</v>
      </c>
      <c r="R321" s="238" t="s">
        <v>306</v>
      </c>
      <c r="S321" s="238" t="s">
        <v>159</v>
      </c>
      <c r="T321" s="239" t="s">
        <v>159</v>
      </c>
      <c r="U321" s="223">
        <v>0.20200000000000001</v>
      </c>
      <c r="V321" s="223">
        <f>ROUND(E321*U321,2)</f>
        <v>0.95</v>
      </c>
      <c r="W321" s="223"/>
      <c r="X321" s="223" t="s">
        <v>271</v>
      </c>
      <c r="Y321" s="214"/>
      <c r="Z321" s="214"/>
      <c r="AA321" s="214"/>
      <c r="AB321" s="214"/>
      <c r="AC321" s="214"/>
      <c r="AD321" s="214"/>
      <c r="AE321" s="214"/>
      <c r="AF321" s="214"/>
      <c r="AG321" s="214" t="s">
        <v>272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3" t="s">
        <v>563</v>
      </c>
      <c r="D322" s="251"/>
      <c r="E322" s="251"/>
      <c r="F322" s="251"/>
      <c r="G322" s="251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288</v>
      </c>
      <c r="AH322" s="214"/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4" t="s">
        <v>564</v>
      </c>
      <c r="D323" s="252"/>
      <c r="E323" s="252"/>
      <c r="F323" s="252"/>
      <c r="G323" s="252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210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2906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566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2907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2908</v>
      </c>
      <c r="D327" s="224"/>
      <c r="E327" s="225">
        <v>3.3248000000000002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5" t="s">
        <v>2781</v>
      </c>
      <c r="D328" s="224"/>
      <c r="E328" s="225">
        <v>-0.56379000000000001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2782</v>
      </c>
      <c r="D329" s="224"/>
      <c r="E329" s="225">
        <v>-0.1258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367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5" t="s">
        <v>2783</v>
      </c>
      <c r="D331" s="224"/>
      <c r="E331" s="225">
        <v>-3.4689999999999999E-2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5" t="s">
        <v>2909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5" t="s">
        <v>2910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2911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571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5" t="s">
        <v>2912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45" t="s">
        <v>2913</v>
      </c>
      <c r="D337" s="224"/>
      <c r="E337" s="225">
        <v>0.71887999999999996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2789</v>
      </c>
      <c r="D338" s="224"/>
      <c r="E338" s="225">
        <v>-0.12189999999999999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2790</v>
      </c>
      <c r="D339" s="224"/>
      <c r="E339" s="225">
        <v>-2.7199999999999998E-2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383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2791</v>
      </c>
      <c r="D341" s="224"/>
      <c r="E341" s="225">
        <v>-7.4999999999999997E-3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45" t="s">
        <v>2914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5" t="s">
        <v>2915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2916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577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45" t="s">
        <v>2917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2918</v>
      </c>
      <c r="D347" s="224"/>
      <c r="E347" s="225">
        <v>2.1566299999999998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2797</v>
      </c>
      <c r="D348" s="224"/>
      <c r="E348" s="225">
        <v>-0.36570000000000003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2798</v>
      </c>
      <c r="D349" s="224"/>
      <c r="E349" s="225">
        <v>-8.1600000000000006E-2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399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2799</v>
      </c>
      <c r="D351" s="224"/>
      <c r="E351" s="225">
        <v>-2.2499999999999999E-2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2919</v>
      </c>
      <c r="D352" s="224"/>
      <c r="E352" s="225">
        <v>0.84467999999999999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2801</v>
      </c>
      <c r="D353" s="224"/>
      <c r="E353" s="225">
        <v>-0.14323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2802</v>
      </c>
      <c r="D354" s="224"/>
      <c r="E354" s="225">
        <v>-3.1960000000000002E-2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406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2803</v>
      </c>
      <c r="D356" s="224"/>
      <c r="E356" s="225">
        <v>-8.8100000000000001E-3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2920</v>
      </c>
      <c r="D357" s="224"/>
      <c r="E357" s="225">
        <v>0.14377999999999999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2805</v>
      </c>
      <c r="D358" s="224"/>
      <c r="E358" s="225">
        <v>-2.4379999999999999E-2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2806</v>
      </c>
      <c r="D359" s="224"/>
      <c r="E359" s="225">
        <v>-5.4400000000000004E-3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413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2807</v>
      </c>
      <c r="D361" s="224"/>
      <c r="E361" s="225">
        <v>-1.5E-3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2921</v>
      </c>
      <c r="D362" s="224"/>
      <c r="E362" s="225">
        <v>-2.2036799999999999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45" t="s">
        <v>2922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2923</v>
      </c>
      <c r="D364" s="224"/>
      <c r="E364" s="225">
        <v>4.4999999999999998E-2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586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518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587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2924</v>
      </c>
      <c r="D368" s="224"/>
      <c r="E368" s="225">
        <v>1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2925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2926</v>
      </c>
      <c r="D370" s="224"/>
      <c r="E370" s="225">
        <v>0.25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3">
        <v>47</v>
      </c>
      <c r="B371" s="234" t="s">
        <v>591</v>
      </c>
      <c r="C371" s="244" t="s">
        <v>592</v>
      </c>
      <c r="D371" s="235" t="s">
        <v>293</v>
      </c>
      <c r="E371" s="236">
        <v>1.6697599999999999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</v>
      </c>
      <c r="O371" s="238">
        <f>ROUND(E371*N371,2)</f>
        <v>0</v>
      </c>
      <c r="P371" s="238">
        <v>0</v>
      </c>
      <c r="Q371" s="238">
        <f>ROUND(E371*P371,2)</f>
        <v>0</v>
      </c>
      <c r="R371" s="238" t="s">
        <v>306</v>
      </c>
      <c r="S371" s="238" t="s">
        <v>159</v>
      </c>
      <c r="T371" s="239" t="s">
        <v>159</v>
      </c>
      <c r="U371" s="223">
        <v>1.587</v>
      </c>
      <c r="V371" s="223">
        <f>ROUND(E371*U371,2)</f>
        <v>2.65</v>
      </c>
      <c r="W371" s="223"/>
      <c r="X371" s="223" t="s">
        <v>271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272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53" t="s">
        <v>593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288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sypaninou z vhodných hornin tř. 1 - 4 nebo materiálem připraveným podél výkopu ve vzdálenosti do 3 m od jeho kraje, pro jakoukoliv hloubku výkopu a jakoukoliv míru zhutnění,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2927</v>
      </c>
      <c r="D373" s="224"/>
      <c r="E373" s="225">
        <v>1.6697599999999999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595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33">
        <v>48</v>
      </c>
      <c r="B375" s="234" t="s">
        <v>596</v>
      </c>
      <c r="C375" s="244" t="s">
        <v>597</v>
      </c>
      <c r="D375" s="235" t="s">
        <v>293</v>
      </c>
      <c r="E375" s="236">
        <v>9.0300000000000005E-2</v>
      </c>
      <c r="F375" s="237"/>
      <c r="G375" s="238">
        <f>ROUND(E375*F375,2)</f>
        <v>0</v>
      </c>
      <c r="H375" s="237"/>
      <c r="I375" s="238">
        <f>ROUND(E375*H375,2)</f>
        <v>0</v>
      </c>
      <c r="J375" s="237"/>
      <c r="K375" s="238">
        <f>ROUND(E375*J375,2)</f>
        <v>0</v>
      </c>
      <c r="L375" s="238">
        <v>21</v>
      </c>
      <c r="M375" s="238">
        <f>G375*(1+L375/100)</f>
        <v>0</v>
      </c>
      <c r="N375" s="238">
        <v>0</v>
      </c>
      <c r="O375" s="238">
        <f>ROUND(E375*N375,2)</f>
        <v>0</v>
      </c>
      <c r="P375" s="238">
        <v>0</v>
      </c>
      <c r="Q375" s="238">
        <f>ROUND(E375*P375,2)</f>
        <v>0</v>
      </c>
      <c r="R375" s="238" t="s">
        <v>306</v>
      </c>
      <c r="S375" s="238" t="s">
        <v>159</v>
      </c>
      <c r="T375" s="239" t="s">
        <v>159</v>
      </c>
      <c r="U375" s="223">
        <v>2.1949999999999998</v>
      </c>
      <c r="V375" s="223">
        <f>ROUND(E375*U375,2)</f>
        <v>0.2</v>
      </c>
      <c r="W375" s="223"/>
      <c r="X375" s="223" t="s">
        <v>271</v>
      </c>
      <c r="Y375" s="214"/>
      <c r="Z375" s="214"/>
      <c r="AA375" s="214"/>
      <c r="AB375" s="214"/>
      <c r="AC375" s="214"/>
      <c r="AD375" s="214"/>
      <c r="AE375" s="214"/>
      <c r="AF375" s="214"/>
      <c r="AG375" s="214" t="s">
        <v>272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53" t="s">
        <v>598</v>
      </c>
      <c r="D376" s="251"/>
      <c r="E376" s="251"/>
      <c r="F376" s="251"/>
      <c r="G376" s="251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288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40" t="str">
        <f>C376</f>
        <v>sypaninou z vhodných hornin tř. 1 - 4 nebo materiálem, uloženým ve vzdálenosti do 30 m od vnějšího kraje objektu, pro jakoukoliv míru zhutnění,</v>
      </c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599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601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164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600</v>
      </c>
      <c r="D379" s="224"/>
      <c r="E379" s="225">
        <v>9.0300000000000005E-2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164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601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33">
        <v>49</v>
      </c>
      <c r="B381" s="234" t="s">
        <v>1341</v>
      </c>
      <c r="C381" s="244" t="s">
        <v>1342</v>
      </c>
      <c r="D381" s="235" t="s">
        <v>277</v>
      </c>
      <c r="E381" s="236">
        <v>2</v>
      </c>
      <c r="F381" s="237"/>
      <c r="G381" s="238">
        <f>ROUND(E381*F381,2)</f>
        <v>0</v>
      </c>
      <c r="H381" s="237"/>
      <c r="I381" s="238">
        <f>ROUND(E381*H381,2)</f>
        <v>0</v>
      </c>
      <c r="J381" s="237"/>
      <c r="K381" s="238">
        <f>ROUND(E381*J381,2)</f>
        <v>0</v>
      </c>
      <c r="L381" s="238">
        <v>21</v>
      </c>
      <c r="M381" s="238">
        <f>G381*(1+L381/100)</f>
        <v>0</v>
      </c>
      <c r="N381" s="238">
        <v>0</v>
      </c>
      <c r="O381" s="238">
        <f>ROUND(E381*N381,2)</f>
        <v>0</v>
      </c>
      <c r="P381" s="238">
        <v>0</v>
      </c>
      <c r="Q381" s="238">
        <f>ROUND(E381*P381,2)</f>
        <v>0</v>
      </c>
      <c r="R381" s="238" t="s">
        <v>1343</v>
      </c>
      <c r="S381" s="238" t="s">
        <v>159</v>
      </c>
      <c r="T381" s="239" t="s">
        <v>159</v>
      </c>
      <c r="U381" s="223">
        <v>2.1000000000000001E-2</v>
      </c>
      <c r="V381" s="223">
        <f>ROUND(E381*U381,2)</f>
        <v>0.04</v>
      </c>
      <c r="W381" s="223"/>
      <c r="X381" s="223" t="s">
        <v>271</v>
      </c>
      <c r="Y381" s="214"/>
      <c r="Z381" s="214"/>
      <c r="AA381" s="214"/>
      <c r="AB381" s="214"/>
      <c r="AC381" s="214"/>
      <c r="AD381" s="214"/>
      <c r="AE381" s="214"/>
      <c r="AF381" s="214"/>
      <c r="AG381" s="214" t="s">
        <v>272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3" t="s">
        <v>1344</v>
      </c>
      <c r="D382" s="251"/>
      <c r="E382" s="251"/>
      <c r="F382" s="251"/>
      <c r="G382" s="251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288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2928</v>
      </c>
      <c r="D383" s="224"/>
      <c r="E383" s="225">
        <v>0.5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2929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164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1347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2930</v>
      </c>
      <c r="D386" s="224"/>
      <c r="E386" s="225">
        <v>1.5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ht="22.5" outlineLevel="1" x14ac:dyDescent="0.2">
      <c r="A387" s="233">
        <v>50</v>
      </c>
      <c r="B387" s="234" t="s">
        <v>1349</v>
      </c>
      <c r="C387" s="244" t="s">
        <v>1350</v>
      </c>
      <c r="D387" s="235" t="s">
        <v>277</v>
      </c>
      <c r="E387" s="236">
        <v>2</v>
      </c>
      <c r="F387" s="237"/>
      <c r="G387" s="238">
        <f>ROUND(E387*F387,2)</f>
        <v>0</v>
      </c>
      <c r="H387" s="237"/>
      <c r="I387" s="238">
        <f>ROUND(E387*H387,2)</f>
        <v>0</v>
      </c>
      <c r="J387" s="237"/>
      <c r="K387" s="238">
        <f>ROUND(E387*J387,2)</f>
        <v>0</v>
      </c>
      <c r="L387" s="238">
        <v>21</v>
      </c>
      <c r="M387" s="238">
        <f>G387*(1+L387/100)</f>
        <v>0</v>
      </c>
      <c r="N387" s="238">
        <v>0</v>
      </c>
      <c r="O387" s="238">
        <f>ROUND(E387*N387,2)</f>
        <v>0</v>
      </c>
      <c r="P387" s="238">
        <v>0</v>
      </c>
      <c r="Q387" s="238">
        <f>ROUND(E387*P387,2)</f>
        <v>0</v>
      </c>
      <c r="R387" s="238" t="s">
        <v>306</v>
      </c>
      <c r="S387" s="238" t="s">
        <v>159</v>
      </c>
      <c r="T387" s="239" t="s">
        <v>159</v>
      </c>
      <c r="U387" s="223">
        <v>0.17699999999999999</v>
      </c>
      <c r="V387" s="223">
        <f>ROUND(E387*U387,2)</f>
        <v>0.35</v>
      </c>
      <c r="W387" s="223"/>
      <c r="X387" s="223" t="s">
        <v>271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272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53" t="s">
        <v>1351</v>
      </c>
      <c r="D388" s="251"/>
      <c r="E388" s="251"/>
      <c r="F388" s="251"/>
      <c r="G388" s="251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288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40" t="str">
        <f>C388</f>
        <v>s případným nutným přemístěním hromad nebo dočasných skládek na místo potřeby ze vzdálenosti do 30 m, v rovině nebo ve svahu do 1 : 5,</v>
      </c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2928</v>
      </c>
      <c r="D389" s="224"/>
      <c r="E389" s="225">
        <v>0.5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2931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164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1347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164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2930</v>
      </c>
      <c r="D392" s="224"/>
      <c r="E392" s="225">
        <v>1.5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3">
        <v>51</v>
      </c>
      <c r="B393" s="234" t="s">
        <v>1353</v>
      </c>
      <c r="C393" s="244" t="s">
        <v>1354</v>
      </c>
      <c r="D393" s="235" t="s">
        <v>628</v>
      </c>
      <c r="E393" s="236">
        <v>2.5000000000000001E-2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38" t="s">
        <v>1355</v>
      </c>
      <c r="S393" s="238" t="s">
        <v>159</v>
      </c>
      <c r="T393" s="239" t="s">
        <v>159</v>
      </c>
      <c r="U393" s="223">
        <v>0</v>
      </c>
      <c r="V393" s="223">
        <f>ROUND(E393*U393,2)</f>
        <v>0</v>
      </c>
      <c r="W393" s="223"/>
      <c r="X393" s="223" t="s">
        <v>271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272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21"/>
      <c r="B394" s="222"/>
      <c r="C394" s="245" t="s">
        <v>2932</v>
      </c>
      <c r="D394" s="224"/>
      <c r="E394" s="225">
        <v>6.2500000000000003E-3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2933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1358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164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2934</v>
      </c>
      <c r="D397" s="224"/>
      <c r="E397" s="225">
        <v>1.8749999999999999E-2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ht="22.5" outlineLevel="1" x14ac:dyDescent="0.2">
      <c r="A398" s="233">
        <v>52</v>
      </c>
      <c r="B398" s="234" t="s">
        <v>1360</v>
      </c>
      <c r="C398" s="244" t="s">
        <v>1361</v>
      </c>
      <c r="D398" s="235" t="s">
        <v>277</v>
      </c>
      <c r="E398" s="236">
        <v>2</v>
      </c>
      <c r="F398" s="237"/>
      <c r="G398" s="238">
        <f>ROUND(E398*F398,2)</f>
        <v>0</v>
      </c>
      <c r="H398" s="237"/>
      <c r="I398" s="238">
        <f>ROUND(E398*H398,2)</f>
        <v>0</v>
      </c>
      <c r="J398" s="237"/>
      <c r="K398" s="238">
        <f>ROUND(E398*J398,2)</f>
        <v>0</v>
      </c>
      <c r="L398" s="238">
        <v>21</v>
      </c>
      <c r="M398" s="238">
        <f>G398*(1+L398/100)</f>
        <v>0</v>
      </c>
      <c r="N398" s="238">
        <v>0</v>
      </c>
      <c r="O398" s="238">
        <f>ROUND(E398*N398,2)</f>
        <v>0</v>
      </c>
      <c r="P398" s="238">
        <v>0</v>
      </c>
      <c r="Q398" s="238">
        <f>ROUND(E398*P398,2)</f>
        <v>0</v>
      </c>
      <c r="R398" s="238" t="s">
        <v>1343</v>
      </c>
      <c r="S398" s="238" t="s">
        <v>159</v>
      </c>
      <c r="T398" s="239" t="s">
        <v>159</v>
      </c>
      <c r="U398" s="223">
        <v>3.5000000000000001E-3</v>
      </c>
      <c r="V398" s="223">
        <f>ROUND(E398*U398,2)</f>
        <v>0.01</v>
      </c>
      <c r="W398" s="223"/>
      <c r="X398" s="223" t="s">
        <v>271</v>
      </c>
      <c r="Y398" s="214"/>
      <c r="Z398" s="214"/>
      <c r="AA398" s="214"/>
      <c r="AB398" s="214"/>
      <c r="AC398" s="214"/>
      <c r="AD398" s="214"/>
      <c r="AE398" s="214"/>
      <c r="AF398" s="214"/>
      <c r="AG398" s="214" t="s">
        <v>319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3" t="s">
        <v>1362</v>
      </c>
      <c r="D399" s="251"/>
      <c r="E399" s="251"/>
      <c r="F399" s="251"/>
      <c r="G399" s="251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288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4" t="s">
        <v>1363</v>
      </c>
      <c r="D400" s="252"/>
      <c r="E400" s="252"/>
      <c r="F400" s="252"/>
      <c r="G400" s="252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210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2928</v>
      </c>
      <c r="D401" s="224"/>
      <c r="E401" s="225">
        <v>0.5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164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2931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1347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2930</v>
      </c>
      <c r="D404" s="224"/>
      <c r="E404" s="225">
        <v>1.5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33">
        <v>53</v>
      </c>
      <c r="B405" s="234" t="s">
        <v>2935</v>
      </c>
      <c r="C405" s="244" t="s">
        <v>2936</v>
      </c>
      <c r="D405" s="235" t="s">
        <v>277</v>
      </c>
      <c r="E405" s="236">
        <v>2.5132699999999999</v>
      </c>
      <c r="F405" s="237"/>
      <c r="G405" s="238">
        <f>ROUND(E405*F405,2)</f>
        <v>0</v>
      </c>
      <c r="H405" s="237"/>
      <c r="I405" s="238">
        <f>ROUND(E405*H405,2)</f>
        <v>0</v>
      </c>
      <c r="J405" s="237"/>
      <c r="K405" s="238">
        <f>ROUND(E405*J405,2)</f>
        <v>0</v>
      </c>
      <c r="L405" s="238">
        <v>21</v>
      </c>
      <c r="M405" s="238">
        <f>G405*(1+L405/100)</f>
        <v>0</v>
      </c>
      <c r="N405" s="238">
        <v>9.4000000000000004E-3</v>
      </c>
      <c r="O405" s="238">
        <f>ROUND(E405*N405,2)</f>
        <v>0.02</v>
      </c>
      <c r="P405" s="238">
        <v>0</v>
      </c>
      <c r="Q405" s="238">
        <f>ROUND(E405*P405,2)</f>
        <v>0</v>
      </c>
      <c r="R405" s="238" t="s">
        <v>1343</v>
      </c>
      <c r="S405" s="238" t="s">
        <v>159</v>
      </c>
      <c r="T405" s="239" t="s">
        <v>159</v>
      </c>
      <c r="U405" s="223">
        <v>0.86399999999999999</v>
      </c>
      <c r="V405" s="223">
        <f>ROUND(E405*U405,2)</f>
        <v>2.17</v>
      </c>
      <c r="W405" s="223"/>
      <c r="X405" s="223" t="s">
        <v>271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272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3" t="s">
        <v>2937</v>
      </c>
      <c r="D406" s="251"/>
      <c r="E406" s="251"/>
      <c r="F406" s="251"/>
      <c r="G406" s="251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288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4" t="s">
        <v>2938</v>
      </c>
      <c r="D407" s="252"/>
      <c r="E407" s="252"/>
      <c r="F407" s="252"/>
      <c r="G407" s="252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210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2939</v>
      </c>
      <c r="D408" s="224"/>
      <c r="E408" s="225">
        <v>2.5132699999999999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164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3">
        <v>54</v>
      </c>
      <c r="B409" s="234" t="s">
        <v>2940</v>
      </c>
      <c r="C409" s="244" t="s">
        <v>2941</v>
      </c>
      <c r="D409" s="235" t="s">
        <v>277</v>
      </c>
      <c r="E409" s="236">
        <v>2.5132699999999999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0</v>
      </c>
      <c r="O409" s="238">
        <f>ROUND(E409*N409,2)</f>
        <v>0</v>
      </c>
      <c r="P409" s="238">
        <v>0</v>
      </c>
      <c r="Q409" s="238">
        <f>ROUND(E409*P409,2)</f>
        <v>0</v>
      </c>
      <c r="R409" s="238" t="s">
        <v>1343</v>
      </c>
      <c r="S409" s="238" t="s">
        <v>159</v>
      </c>
      <c r="T409" s="239" t="s">
        <v>159</v>
      </c>
      <c r="U409" s="223">
        <v>0.371</v>
      </c>
      <c r="V409" s="223">
        <f>ROUND(E409*U409,2)</f>
        <v>0.93</v>
      </c>
      <c r="W409" s="223"/>
      <c r="X409" s="223" t="s">
        <v>271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272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3" t="s">
        <v>2937</v>
      </c>
      <c r="D410" s="251"/>
      <c r="E410" s="251"/>
      <c r="F410" s="251"/>
      <c r="G410" s="251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288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4" t="s">
        <v>2938</v>
      </c>
      <c r="D411" s="252"/>
      <c r="E411" s="252"/>
      <c r="F411" s="252"/>
      <c r="G411" s="252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210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2939</v>
      </c>
      <c r="D412" s="224"/>
      <c r="E412" s="225">
        <v>2.5132699999999999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55</v>
      </c>
      <c r="B413" s="234" t="s">
        <v>1364</v>
      </c>
      <c r="C413" s="244" t="s">
        <v>1365</v>
      </c>
      <c r="D413" s="235" t="s">
        <v>277</v>
      </c>
      <c r="E413" s="236">
        <v>2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0</v>
      </c>
      <c r="O413" s="238">
        <f>ROUND(E413*N413,2)</f>
        <v>0</v>
      </c>
      <c r="P413" s="238">
        <v>0</v>
      </c>
      <c r="Q413" s="238">
        <f>ROUND(E413*P413,2)</f>
        <v>0</v>
      </c>
      <c r="R413" s="238" t="s">
        <v>1343</v>
      </c>
      <c r="S413" s="238" t="s">
        <v>159</v>
      </c>
      <c r="T413" s="239" t="s">
        <v>159</v>
      </c>
      <c r="U413" s="223">
        <v>2E-3</v>
      </c>
      <c r="V413" s="223">
        <f>ROUND(E413*U413,2)</f>
        <v>0</v>
      </c>
      <c r="W413" s="223"/>
      <c r="X413" s="223" t="s">
        <v>271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319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2928</v>
      </c>
      <c r="D414" s="224"/>
      <c r="E414" s="225">
        <v>0.5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2931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1347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2930</v>
      </c>
      <c r="D417" s="224"/>
      <c r="E417" s="225">
        <v>1.5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33">
        <v>56</v>
      </c>
      <c r="B418" s="234" t="s">
        <v>1366</v>
      </c>
      <c r="C418" s="244" t="s">
        <v>1367</v>
      </c>
      <c r="D418" s="235" t="s">
        <v>293</v>
      </c>
      <c r="E418" s="236">
        <v>0.01</v>
      </c>
      <c r="F418" s="237"/>
      <c r="G418" s="238">
        <f>ROUND(E418*F418,2)</f>
        <v>0</v>
      </c>
      <c r="H418" s="237"/>
      <c r="I418" s="238">
        <f>ROUND(E418*H418,2)</f>
        <v>0</v>
      </c>
      <c r="J418" s="237"/>
      <c r="K418" s="238">
        <f>ROUND(E418*J418,2)</f>
        <v>0</v>
      </c>
      <c r="L418" s="238">
        <v>21</v>
      </c>
      <c r="M418" s="238">
        <f>G418*(1+L418/100)</f>
        <v>0</v>
      </c>
      <c r="N418" s="238">
        <v>0</v>
      </c>
      <c r="O418" s="238">
        <f>ROUND(E418*N418,2)</f>
        <v>0</v>
      </c>
      <c r="P418" s="238">
        <v>0</v>
      </c>
      <c r="Q418" s="238">
        <f>ROUND(E418*P418,2)</f>
        <v>0</v>
      </c>
      <c r="R418" s="238" t="s">
        <v>1343</v>
      </c>
      <c r="S418" s="238" t="s">
        <v>159</v>
      </c>
      <c r="T418" s="239" t="s">
        <v>159</v>
      </c>
      <c r="U418" s="223">
        <v>1.1950000000000001</v>
      </c>
      <c r="V418" s="223">
        <f>ROUND(E418*U418,2)</f>
        <v>0.01</v>
      </c>
      <c r="W418" s="223"/>
      <c r="X418" s="223" t="s">
        <v>271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272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1368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5" t="s">
        <v>1368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2942</v>
      </c>
      <c r="D421" s="224"/>
      <c r="E421" s="225">
        <v>2.5000000000000001E-3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164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2943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1371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2944</v>
      </c>
      <c r="D424" s="224"/>
      <c r="E424" s="225">
        <v>7.4999999999999997E-3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33">
        <v>57</v>
      </c>
      <c r="B425" s="234" t="s">
        <v>1373</v>
      </c>
      <c r="C425" s="244" t="s">
        <v>1374</v>
      </c>
      <c r="D425" s="235" t="s">
        <v>293</v>
      </c>
      <c r="E425" s="236">
        <v>0.01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0</v>
      </c>
      <c r="O425" s="238">
        <f>ROUND(E425*N425,2)</f>
        <v>0</v>
      </c>
      <c r="P425" s="238">
        <v>0</v>
      </c>
      <c r="Q425" s="238">
        <f>ROUND(E425*P425,2)</f>
        <v>0</v>
      </c>
      <c r="R425" s="238" t="s">
        <v>1343</v>
      </c>
      <c r="S425" s="238" t="s">
        <v>159</v>
      </c>
      <c r="T425" s="239" t="s">
        <v>159</v>
      </c>
      <c r="U425" s="223">
        <v>0.88400000000000001</v>
      </c>
      <c r="V425" s="223">
        <f>ROUND(E425*U425,2)</f>
        <v>0.01</v>
      </c>
      <c r="W425" s="223"/>
      <c r="X425" s="223" t="s">
        <v>271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319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1368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1368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2942</v>
      </c>
      <c r="D428" s="224"/>
      <c r="E428" s="225">
        <v>2.5000000000000001E-3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2943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1371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2944</v>
      </c>
      <c r="D431" s="224"/>
      <c r="E431" s="225">
        <v>7.4999999999999997E-3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33">
        <v>58</v>
      </c>
      <c r="B432" s="234" t="s">
        <v>1375</v>
      </c>
      <c r="C432" s="244" t="s">
        <v>1376</v>
      </c>
      <c r="D432" s="235" t="s">
        <v>293</v>
      </c>
      <c r="E432" s="236">
        <v>0.3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0</v>
      </c>
      <c r="O432" s="238">
        <f>ROUND(E432*N432,2)</f>
        <v>0</v>
      </c>
      <c r="P432" s="238">
        <v>0</v>
      </c>
      <c r="Q432" s="238">
        <f>ROUND(E432*P432,2)</f>
        <v>0</v>
      </c>
      <c r="R432" s="238" t="s">
        <v>306</v>
      </c>
      <c r="S432" s="238" t="s">
        <v>159</v>
      </c>
      <c r="T432" s="239" t="s">
        <v>159</v>
      </c>
      <c r="U432" s="223">
        <v>0</v>
      </c>
      <c r="V432" s="223">
        <f>ROUND(E432*U432,2)</f>
        <v>0</v>
      </c>
      <c r="W432" s="223"/>
      <c r="X432" s="223" t="s">
        <v>271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319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1377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2772</v>
      </c>
      <c r="D434" s="224"/>
      <c r="E434" s="225">
        <v>7.4999999999999997E-2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2773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1163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2774</v>
      </c>
      <c r="D437" s="224"/>
      <c r="E437" s="225">
        <v>0.22500000000000001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59</v>
      </c>
      <c r="B438" s="234" t="s">
        <v>603</v>
      </c>
      <c r="C438" s="244" t="s">
        <v>604</v>
      </c>
      <c r="D438" s="235" t="s">
        <v>293</v>
      </c>
      <c r="E438" s="236">
        <v>2.5389499999999998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0</v>
      </c>
      <c r="O438" s="238">
        <f>ROUND(E438*N438,2)</f>
        <v>0</v>
      </c>
      <c r="P438" s="238">
        <v>0</v>
      </c>
      <c r="Q438" s="238">
        <f>ROUND(E438*P438,2)</f>
        <v>0</v>
      </c>
      <c r="R438" s="238" t="s">
        <v>306</v>
      </c>
      <c r="S438" s="238" t="s">
        <v>159</v>
      </c>
      <c r="T438" s="239" t="s">
        <v>159</v>
      </c>
      <c r="U438" s="223">
        <v>0</v>
      </c>
      <c r="V438" s="223">
        <f>ROUND(E438*U438,2)</f>
        <v>0</v>
      </c>
      <c r="W438" s="223"/>
      <c r="X438" s="223" t="s">
        <v>271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272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45" t="s">
        <v>2945</v>
      </c>
      <c r="D439" s="224"/>
      <c r="E439" s="225">
        <v>1.2395700000000001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2946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607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2947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5" t="s">
        <v>2878</v>
      </c>
      <c r="D443" s="224"/>
      <c r="E443" s="225">
        <v>1.29938</v>
      </c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5" t="s">
        <v>517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609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5" t="s">
        <v>610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164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60</v>
      </c>
      <c r="B447" s="234" t="s">
        <v>611</v>
      </c>
      <c r="C447" s="244" t="s">
        <v>612</v>
      </c>
      <c r="D447" s="235" t="s">
        <v>293</v>
      </c>
      <c r="E447" s="236">
        <v>2.0197400000000001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0</v>
      </c>
      <c r="O447" s="238">
        <f>ROUND(E447*N447,2)</f>
        <v>0</v>
      </c>
      <c r="P447" s="238">
        <v>0</v>
      </c>
      <c r="Q447" s="238">
        <f>ROUND(E447*P447,2)</f>
        <v>0</v>
      </c>
      <c r="R447" s="238" t="s">
        <v>306</v>
      </c>
      <c r="S447" s="238" t="s">
        <v>159</v>
      </c>
      <c r="T447" s="239" t="s">
        <v>159</v>
      </c>
      <c r="U447" s="223">
        <v>0</v>
      </c>
      <c r="V447" s="223">
        <f>ROUND(E447*U447,2)</f>
        <v>0</v>
      </c>
      <c r="W447" s="223"/>
      <c r="X447" s="223" t="s">
        <v>271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319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2948</v>
      </c>
      <c r="D448" s="224"/>
      <c r="E448" s="225">
        <v>0.66110999999999998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2949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2950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2951</v>
      </c>
      <c r="D451" s="224"/>
      <c r="E451" s="225">
        <v>0.25892999999999999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164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2952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2953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2954</v>
      </c>
      <c r="D454" s="224"/>
      <c r="E454" s="225">
        <v>4.4069999999999998E-2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2955</v>
      </c>
      <c r="D455" s="224"/>
      <c r="E455" s="225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2956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164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2957</v>
      </c>
      <c r="D457" s="224"/>
      <c r="E457" s="225">
        <v>4.4999999999999998E-2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623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5" t="s">
        <v>2889</v>
      </c>
      <c r="D459" s="224"/>
      <c r="E459" s="225">
        <v>1.0106299999999999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533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1" x14ac:dyDescent="0.2">
      <c r="A461" s="221"/>
      <c r="B461" s="222"/>
      <c r="C461" s="245" t="s">
        <v>624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164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5" t="s">
        <v>625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164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33">
        <v>61</v>
      </c>
      <c r="B463" s="234" t="s">
        <v>1392</v>
      </c>
      <c r="C463" s="244" t="s">
        <v>1393</v>
      </c>
      <c r="D463" s="235" t="s">
        <v>957</v>
      </c>
      <c r="E463" s="236">
        <v>1.2E-2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8">
        <v>1E-3</v>
      </c>
      <c r="O463" s="238">
        <f>ROUND(E463*N463,2)</f>
        <v>0</v>
      </c>
      <c r="P463" s="238">
        <v>0</v>
      </c>
      <c r="Q463" s="238">
        <f>ROUND(E463*P463,2)</f>
        <v>0</v>
      </c>
      <c r="R463" s="238" t="s">
        <v>629</v>
      </c>
      <c r="S463" s="238" t="s">
        <v>159</v>
      </c>
      <c r="T463" s="239" t="s">
        <v>159</v>
      </c>
      <c r="U463" s="223">
        <v>0</v>
      </c>
      <c r="V463" s="223">
        <f>ROUND(E463*U463,2)</f>
        <v>0</v>
      </c>
      <c r="W463" s="223"/>
      <c r="X463" s="223" t="s">
        <v>630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631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2958</v>
      </c>
      <c r="D464" s="224"/>
      <c r="E464" s="225">
        <v>3.0000000000000001E-3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2959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1396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2960</v>
      </c>
      <c r="D467" s="224"/>
      <c r="E467" s="225">
        <v>8.9999999999999993E-3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33">
        <v>62</v>
      </c>
      <c r="B468" s="234" t="s">
        <v>1398</v>
      </c>
      <c r="C468" s="244" t="s">
        <v>1399</v>
      </c>
      <c r="D468" s="235" t="s">
        <v>1400</v>
      </c>
      <c r="E468" s="236">
        <v>1E-4</v>
      </c>
      <c r="F468" s="237"/>
      <c r="G468" s="238">
        <f>ROUND(E468*F468,2)</f>
        <v>0</v>
      </c>
      <c r="H468" s="237"/>
      <c r="I468" s="238">
        <f>ROUND(E468*H468,2)</f>
        <v>0</v>
      </c>
      <c r="J468" s="237"/>
      <c r="K468" s="238">
        <f>ROUND(E468*J468,2)</f>
        <v>0</v>
      </c>
      <c r="L468" s="238">
        <v>21</v>
      </c>
      <c r="M468" s="238">
        <f>G468*(1+L468/100)</f>
        <v>0</v>
      </c>
      <c r="N468" s="238">
        <v>1E-3</v>
      </c>
      <c r="O468" s="238">
        <f>ROUND(E468*N468,2)</f>
        <v>0</v>
      </c>
      <c r="P468" s="238">
        <v>0</v>
      </c>
      <c r="Q468" s="238">
        <f>ROUND(E468*P468,2)</f>
        <v>0</v>
      </c>
      <c r="R468" s="238" t="s">
        <v>629</v>
      </c>
      <c r="S468" s="238" t="s">
        <v>159</v>
      </c>
      <c r="T468" s="239" t="s">
        <v>159</v>
      </c>
      <c r="U468" s="223">
        <v>0</v>
      </c>
      <c r="V468" s="223">
        <f>ROUND(E468*U468,2)</f>
        <v>0</v>
      </c>
      <c r="W468" s="223"/>
      <c r="X468" s="223" t="s">
        <v>630</v>
      </c>
      <c r="Y468" s="214"/>
      <c r="Z468" s="214"/>
      <c r="AA468" s="214"/>
      <c r="AB468" s="214"/>
      <c r="AC468" s="214"/>
      <c r="AD468" s="214"/>
      <c r="AE468" s="214"/>
      <c r="AF468" s="214"/>
      <c r="AG468" s="214" t="s">
        <v>658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2961</v>
      </c>
      <c r="D469" s="224"/>
      <c r="E469" s="225">
        <v>3.0000000000000001E-5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164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2962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164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1403</v>
      </c>
      <c r="D471" s="224"/>
      <c r="E471" s="225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164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2963</v>
      </c>
      <c r="D472" s="224"/>
      <c r="E472" s="225">
        <v>6.9999999999999994E-5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164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3">
        <v>63</v>
      </c>
      <c r="B473" s="234" t="s">
        <v>626</v>
      </c>
      <c r="C473" s="244" t="s">
        <v>627</v>
      </c>
      <c r="D473" s="235" t="s">
        <v>628</v>
      </c>
      <c r="E473" s="236">
        <v>2.9220799999999998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1</v>
      </c>
      <c r="O473" s="238">
        <f>ROUND(E473*N473,2)</f>
        <v>2.92</v>
      </c>
      <c r="P473" s="238">
        <v>0</v>
      </c>
      <c r="Q473" s="238">
        <f>ROUND(E473*P473,2)</f>
        <v>0</v>
      </c>
      <c r="R473" s="238" t="s">
        <v>629</v>
      </c>
      <c r="S473" s="238" t="s">
        <v>159</v>
      </c>
      <c r="T473" s="239" t="s">
        <v>159</v>
      </c>
      <c r="U473" s="223">
        <v>0</v>
      </c>
      <c r="V473" s="223">
        <f>ROUND(E473*U473,2)</f>
        <v>0</v>
      </c>
      <c r="W473" s="223"/>
      <c r="X473" s="223" t="s">
        <v>630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631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2964</v>
      </c>
      <c r="D474" s="224"/>
      <c r="E474" s="225">
        <v>2.9220799999999998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164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633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164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5" t="s">
        <v>634</v>
      </c>
      <c r="D476" s="224"/>
      <c r="E476" s="225"/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164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5" t="s">
        <v>635</v>
      </c>
      <c r="D477" s="224"/>
      <c r="E477" s="225"/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164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3">
        <v>64</v>
      </c>
      <c r="B478" s="234" t="s">
        <v>636</v>
      </c>
      <c r="C478" s="244" t="s">
        <v>637</v>
      </c>
      <c r="D478" s="235" t="s">
        <v>628</v>
      </c>
      <c r="E478" s="236">
        <v>4.0425000000000004</v>
      </c>
      <c r="F478" s="237"/>
      <c r="G478" s="238">
        <f>ROUND(E478*F478,2)</f>
        <v>0</v>
      </c>
      <c r="H478" s="237"/>
      <c r="I478" s="238">
        <f>ROUND(E478*H478,2)</f>
        <v>0</v>
      </c>
      <c r="J478" s="237"/>
      <c r="K478" s="238">
        <f>ROUND(E478*J478,2)</f>
        <v>0</v>
      </c>
      <c r="L478" s="238">
        <v>21</v>
      </c>
      <c r="M478" s="238">
        <f>G478*(1+L478/100)</f>
        <v>0</v>
      </c>
      <c r="N478" s="238">
        <v>1</v>
      </c>
      <c r="O478" s="238">
        <f>ROUND(E478*N478,2)</f>
        <v>4.04</v>
      </c>
      <c r="P478" s="238">
        <v>0</v>
      </c>
      <c r="Q478" s="238">
        <f>ROUND(E478*P478,2)</f>
        <v>0</v>
      </c>
      <c r="R478" s="238" t="s">
        <v>629</v>
      </c>
      <c r="S478" s="238" t="s">
        <v>159</v>
      </c>
      <c r="T478" s="239" t="s">
        <v>159</v>
      </c>
      <c r="U478" s="223">
        <v>0</v>
      </c>
      <c r="V478" s="223">
        <f>ROUND(E478*U478,2)</f>
        <v>0</v>
      </c>
      <c r="W478" s="223"/>
      <c r="X478" s="223" t="s">
        <v>630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631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638</v>
      </c>
      <c r="D479" s="224"/>
      <c r="E479" s="225"/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164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45" t="s">
        <v>639</v>
      </c>
      <c r="D480" s="224"/>
      <c r="E480" s="225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164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640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164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641</v>
      </c>
      <c r="D482" s="224"/>
      <c r="E482" s="225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2965</v>
      </c>
      <c r="D483" s="224"/>
      <c r="E483" s="225">
        <v>4.0425000000000004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164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643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164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x14ac:dyDescent="0.2">
      <c r="A485" s="227" t="s">
        <v>154</v>
      </c>
      <c r="B485" s="228" t="s">
        <v>91</v>
      </c>
      <c r="C485" s="243" t="s">
        <v>92</v>
      </c>
      <c r="D485" s="229"/>
      <c r="E485" s="230"/>
      <c r="F485" s="231"/>
      <c r="G485" s="231">
        <f>SUMIF(AG486:AG495,"&lt;&gt;NOR",G486:G495)</f>
        <v>0</v>
      </c>
      <c r="H485" s="231"/>
      <c r="I485" s="231">
        <f>SUM(I486:I495)</f>
        <v>0</v>
      </c>
      <c r="J485" s="231"/>
      <c r="K485" s="231">
        <f>SUM(K486:K495)</f>
        <v>0</v>
      </c>
      <c r="L485" s="231"/>
      <c r="M485" s="231">
        <f>SUM(M486:M495)</f>
        <v>0</v>
      </c>
      <c r="N485" s="231"/>
      <c r="O485" s="231">
        <f>SUM(O486:O495)</f>
        <v>0.75</v>
      </c>
      <c r="P485" s="231"/>
      <c r="Q485" s="231">
        <f>SUM(Q486:Q495)</f>
        <v>0</v>
      </c>
      <c r="R485" s="231"/>
      <c r="S485" s="231"/>
      <c r="T485" s="232"/>
      <c r="U485" s="226"/>
      <c r="V485" s="226">
        <f>SUM(V486:V495)</f>
        <v>0.7</v>
      </c>
      <c r="W485" s="226"/>
      <c r="X485" s="226"/>
      <c r="AG485" t="s">
        <v>155</v>
      </c>
    </row>
    <row r="486" spans="1:60" outlineLevel="1" x14ac:dyDescent="0.2">
      <c r="A486" s="233">
        <v>65</v>
      </c>
      <c r="B486" s="234" t="s">
        <v>644</v>
      </c>
      <c r="C486" s="244" t="s">
        <v>645</v>
      </c>
      <c r="D486" s="235" t="s">
        <v>318</v>
      </c>
      <c r="E486" s="236">
        <v>3.375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0.22106999999999999</v>
      </c>
      <c r="O486" s="238">
        <f>ROUND(E486*N486,2)</f>
        <v>0.75</v>
      </c>
      <c r="P486" s="238">
        <v>0</v>
      </c>
      <c r="Q486" s="238">
        <f>ROUND(E486*P486,2)</f>
        <v>0</v>
      </c>
      <c r="R486" s="238" t="s">
        <v>646</v>
      </c>
      <c r="S486" s="238" t="s">
        <v>159</v>
      </c>
      <c r="T486" s="239" t="s">
        <v>159</v>
      </c>
      <c r="U486" s="223">
        <v>0.185</v>
      </c>
      <c r="V486" s="223">
        <f>ROUND(E486*U486,2)</f>
        <v>0.62</v>
      </c>
      <c r="W486" s="223"/>
      <c r="X486" s="223" t="s">
        <v>271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272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3" t="s">
        <v>647</v>
      </c>
      <c r="D487" s="251"/>
      <c r="E487" s="251"/>
      <c r="F487" s="251"/>
      <c r="G487" s="251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288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40" t="str">
        <f>C487</f>
        <v>se zřízením štěrkopískového lože pod trubky a s jejich obsypem v průměrném celkovém množství do 0,15 m3/m,</v>
      </c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2966</v>
      </c>
      <c r="D488" s="224"/>
      <c r="E488" s="225">
        <v>3.375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164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33">
        <v>66</v>
      </c>
      <c r="B489" s="234" t="s">
        <v>649</v>
      </c>
      <c r="C489" s="244" t="s">
        <v>650</v>
      </c>
      <c r="D489" s="235" t="s">
        <v>277</v>
      </c>
      <c r="E489" s="236">
        <v>1.06029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1.8000000000000001E-4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294</v>
      </c>
      <c r="S489" s="238" t="s">
        <v>159</v>
      </c>
      <c r="T489" s="239" t="s">
        <v>159</v>
      </c>
      <c r="U489" s="223">
        <v>7.4999999999999997E-2</v>
      </c>
      <c r="V489" s="223">
        <f>ROUND(E489*U489,2)</f>
        <v>0.08</v>
      </c>
      <c r="W489" s="223"/>
      <c r="X489" s="223" t="s">
        <v>271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319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3" t="s">
        <v>651</v>
      </c>
      <c r="D490" s="251"/>
      <c r="E490" s="251"/>
      <c r="F490" s="251"/>
      <c r="G490" s="251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288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2967</v>
      </c>
      <c r="D491" s="224"/>
      <c r="E491" s="225">
        <v>1.06029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164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33">
        <v>67</v>
      </c>
      <c r="B492" s="234" t="s">
        <v>653</v>
      </c>
      <c r="C492" s="244" t="s">
        <v>654</v>
      </c>
      <c r="D492" s="235" t="s">
        <v>318</v>
      </c>
      <c r="E492" s="236">
        <v>3.6888800000000002</v>
      </c>
      <c r="F492" s="237"/>
      <c r="G492" s="238">
        <f>ROUND(E492*F492,2)</f>
        <v>0</v>
      </c>
      <c r="H492" s="237"/>
      <c r="I492" s="238">
        <f>ROUND(E492*H492,2)</f>
        <v>0</v>
      </c>
      <c r="J492" s="237"/>
      <c r="K492" s="238">
        <f>ROUND(E492*J492,2)</f>
        <v>0</v>
      </c>
      <c r="L492" s="238">
        <v>21</v>
      </c>
      <c r="M492" s="238">
        <f>G492*(1+L492/100)</f>
        <v>0</v>
      </c>
      <c r="N492" s="238">
        <v>4.8000000000000001E-4</v>
      </c>
      <c r="O492" s="238">
        <f>ROUND(E492*N492,2)</f>
        <v>0</v>
      </c>
      <c r="P492" s="238">
        <v>0</v>
      </c>
      <c r="Q492" s="238">
        <f>ROUND(E492*P492,2)</f>
        <v>0</v>
      </c>
      <c r="R492" s="238" t="s">
        <v>629</v>
      </c>
      <c r="S492" s="238" t="s">
        <v>159</v>
      </c>
      <c r="T492" s="239" t="s">
        <v>159</v>
      </c>
      <c r="U492" s="223">
        <v>0</v>
      </c>
      <c r="V492" s="223">
        <f>ROUND(E492*U492,2)</f>
        <v>0</v>
      </c>
      <c r="W492" s="223"/>
      <c r="X492" s="223" t="s">
        <v>630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631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2968</v>
      </c>
      <c r="D493" s="224"/>
      <c r="E493" s="225">
        <v>3.6888800000000002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33">
        <v>68</v>
      </c>
      <c r="B494" s="234" t="s">
        <v>656</v>
      </c>
      <c r="C494" s="244" t="s">
        <v>657</v>
      </c>
      <c r="D494" s="235" t="s">
        <v>318</v>
      </c>
      <c r="E494" s="236">
        <v>1.21933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3.8000000000000002E-4</v>
      </c>
      <c r="O494" s="238">
        <f>ROUND(E494*N494,2)</f>
        <v>0</v>
      </c>
      <c r="P494" s="238">
        <v>0</v>
      </c>
      <c r="Q494" s="238">
        <f>ROUND(E494*P494,2)</f>
        <v>0</v>
      </c>
      <c r="R494" s="238" t="s">
        <v>629</v>
      </c>
      <c r="S494" s="238" t="s">
        <v>159</v>
      </c>
      <c r="T494" s="239" t="s">
        <v>159</v>
      </c>
      <c r="U494" s="223">
        <v>0</v>
      </c>
      <c r="V494" s="223">
        <f>ROUND(E494*U494,2)</f>
        <v>0</v>
      </c>
      <c r="W494" s="223"/>
      <c r="X494" s="223" t="s">
        <v>630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658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2969</v>
      </c>
      <c r="D495" s="224"/>
      <c r="E495" s="225">
        <v>1.21933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164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x14ac:dyDescent="0.2">
      <c r="A496" s="227" t="s">
        <v>154</v>
      </c>
      <c r="B496" s="228" t="s">
        <v>93</v>
      </c>
      <c r="C496" s="243" t="s">
        <v>94</v>
      </c>
      <c r="D496" s="229"/>
      <c r="E496" s="230"/>
      <c r="F496" s="231"/>
      <c r="G496" s="231">
        <f>SUMIF(AG497:AG499,"&lt;&gt;NOR",G497:G499)</f>
        <v>0</v>
      </c>
      <c r="H496" s="231"/>
      <c r="I496" s="231">
        <f>SUM(I497:I499)</f>
        <v>0</v>
      </c>
      <c r="J496" s="231"/>
      <c r="K496" s="231">
        <f>SUM(K497:K499)</f>
        <v>0</v>
      </c>
      <c r="L496" s="231"/>
      <c r="M496" s="231">
        <f>SUM(M497:M499)</f>
        <v>0</v>
      </c>
      <c r="N496" s="231"/>
      <c r="O496" s="231">
        <f>SUM(O497:O499)</f>
        <v>0</v>
      </c>
      <c r="P496" s="231"/>
      <c r="Q496" s="231">
        <f>SUM(Q497:Q499)</f>
        <v>0</v>
      </c>
      <c r="R496" s="231"/>
      <c r="S496" s="231"/>
      <c r="T496" s="232"/>
      <c r="U496" s="226"/>
      <c r="V496" s="226">
        <f>SUM(V497:V499)</f>
        <v>1.32</v>
      </c>
      <c r="W496" s="226"/>
      <c r="X496" s="226"/>
      <c r="AG496" t="s">
        <v>155</v>
      </c>
    </row>
    <row r="497" spans="1:60" outlineLevel="1" x14ac:dyDescent="0.2">
      <c r="A497" s="233">
        <v>69</v>
      </c>
      <c r="B497" s="234" t="s">
        <v>660</v>
      </c>
      <c r="C497" s="244" t="s">
        <v>661</v>
      </c>
      <c r="D497" s="235" t="s">
        <v>318</v>
      </c>
      <c r="E497" s="236">
        <v>4.5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0</v>
      </c>
      <c r="O497" s="238">
        <f>ROUND(E497*N497,2)</f>
        <v>0</v>
      </c>
      <c r="P497" s="238">
        <v>0</v>
      </c>
      <c r="Q497" s="238">
        <f>ROUND(E497*P497,2)</f>
        <v>0</v>
      </c>
      <c r="R497" s="238" t="s">
        <v>646</v>
      </c>
      <c r="S497" s="238" t="s">
        <v>159</v>
      </c>
      <c r="T497" s="239" t="s">
        <v>159</v>
      </c>
      <c r="U497" s="223">
        <v>0.29299999999999998</v>
      </c>
      <c r="V497" s="223">
        <f>ROUND(E497*U497,2)</f>
        <v>1.32</v>
      </c>
      <c r="W497" s="223"/>
      <c r="X497" s="223" t="s">
        <v>271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272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6" t="s">
        <v>662</v>
      </c>
      <c r="D498" s="241"/>
      <c r="E498" s="241"/>
      <c r="F498" s="241"/>
      <c r="G498" s="241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210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2970</v>
      </c>
      <c r="D499" s="224"/>
      <c r="E499" s="225">
        <v>4.5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x14ac:dyDescent="0.2">
      <c r="A500" s="227" t="s">
        <v>154</v>
      </c>
      <c r="B500" s="228" t="s">
        <v>95</v>
      </c>
      <c r="C500" s="243" t="s">
        <v>96</v>
      </c>
      <c r="D500" s="229"/>
      <c r="E500" s="230"/>
      <c r="F500" s="231"/>
      <c r="G500" s="231">
        <f>SUMIF(AG501:AG512,"&lt;&gt;NOR",G501:G512)</f>
        <v>0</v>
      </c>
      <c r="H500" s="231"/>
      <c r="I500" s="231">
        <f>SUM(I501:I512)</f>
        <v>0</v>
      </c>
      <c r="J500" s="231"/>
      <c r="K500" s="231">
        <f>SUM(K501:K512)</f>
        <v>0</v>
      </c>
      <c r="L500" s="231"/>
      <c r="M500" s="231">
        <f>SUM(M501:M512)</f>
        <v>0</v>
      </c>
      <c r="N500" s="231"/>
      <c r="O500" s="231">
        <f>SUM(O501:O512)</f>
        <v>2.65</v>
      </c>
      <c r="P500" s="231"/>
      <c r="Q500" s="231">
        <f>SUM(Q501:Q512)</f>
        <v>0</v>
      </c>
      <c r="R500" s="231"/>
      <c r="S500" s="231"/>
      <c r="T500" s="232"/>
      <c r="U500" s="226"/>
      <c r="V500" s="226">
        <f>SUM(V501:V512)</f>
        <v>2.54</v>
      </c>
      <c r="W500" s="226"/>
      <c r="X500" s="226"/>
      <c r="AG500" t="s">
        <v>155</v>
      </c>
    </row>
    <row r="501" spans="1:60" outlineLevel="1" x14ac:dyDescent="0.2">
      <c r="A501" s="233">
        <v>70</v>
      </c>
      <c r="B501" s="234" t="s">
        <v>664</v>
      </c>
      <c r="C501" s="244" t="s">
        <v>665</v>
      </c>
      <c r="D501" s="235" t="s">
        <v>293</v>
      </c>
      <c r="E501" s="236">
        <v>0.50529999999999997</v>
      </c>
      <c r="F501" s="237"/>
      <c r="G501" s="238">
        <f>ROUND(E501*F501,2)</f>
        <v>0</v>
      </c>
      <c r="H501" s="237"/>
      <c r="I501" s="238">
        <f>ROUND(E501*H501,2)</f>
        <v>0</v>
      </c>
      <c r="J501" s="237"/>
      <c r="K501" s="238">
        <f>ROUND(E501*J501,2)</f>
        <v>0</v>
      </c>
      <c r="L501" s="238">
        <v>21</v>
      </c>
      <c r="M501" s="238">
        <f>G501*(1+L501/100)</f>
        <v>0</v>
      </c>
      <c r="N501" s="238">
        <v>1.8907700000000001</v>
      </c>
      <c r="O501" s="238">
        <f>ROUND(E501*N501,2)</f>
        <v>0.96</v>
      </c>
      <c r="P501" s="238">
        <v>0</v>
      </c>
      <c r="Q501" s="238">
        <f>ROUND(E501*P501,2)</f>
        <v>0</v>
      </c>
      <c r="R501" s="238" t="s">
        <v>646</v>
      </c>
      <c r="S501" s="238" t="s">
        <v>159</v>
      </c>
      <c r="T501" s="239" t="s">
        <v>159</v>
      </c>
      <c r="U501" s="223">
        <v>1.3169999999999999</v>
      </c>
      <c r="V501" s="223">
        <f>ROUND(E501*U501,2)</f>
        <v>0.67</v>
      </c>
      <c r="W501" s="223"/>
      <c r="X501" s="223" t="s">
        <v>271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272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3" t="s">
        <v>666</v>
      </c>
      <c r="D502" s="251"/>
      <c r="E502" s="251"/>
      <c r="F502" s="251"/>
      <c r="G502" s="251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288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2971</v>
      </c>
      <c r="D503" s="224"/>
      <c r="E503" s="225">
        <v>0.50529999999999997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164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668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33">
        <v>71</v>
      </c>
      <c r="B505" s="234" t="s">
        <v>669</v>
      </c>
      <c r="C505" s="244" t="s">
        <v>670</v>
      </c>
      <c r="D505" s="235" t="s">
        <v>293</v>
      </c>
      <c r="E505" s="236">
        <v>0.1008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2.5</v>
      </c>
      <c r="O505" s="238">
        <f>ROUND(E505*N505,2)</f>
        <v>0.25</v>
      </c>
      <c r="P505" s="238">
        <v>0</v>
      </c>
      <c r="Q505" s="238">
        <f>ROUND(E505*P505,2)</f>
        <v>0</v>
      </c>
      <c r="R505" s="238" t="s">
        <v>646</v>
      </c>
      <c r="S505" s="238" t="s">
        <v>159</v>
      </c>
      <c r="T505" s="239" t="s">
        <v>159</v>
      </c>
      <c r="U505" s="223">
        <v>1.1919999999999999</v>
      </c>
      <c r="V505" s="223">
        <f>ROUND(E505*U505,2)</f>
        <v>0.12</v>
      </c>
      <c r="W505" s="223"/>
      <c r="X505" s="223" t="s">
        <v>271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319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671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288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45" t="s">
        <v>2972</v>
      </c>
      <c r="D507" s="224"/>
      <c r="E507" s="225">
        <v>0.1008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33">
        <v>72</v>
      </c>
      <c r="B508" s="234" t="s">
        <v>673</v>
      </c>
      <c r="C508" s="244" t="s">
        <v>674</v>
      </c>
      <c r="D508" s="235" t="s">
        <v>277</v>
      </c>
      <c r="E508" s="236">
        <v>1.1200000000000001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4.7999999999999996E-3</v>
      </c>
      <c r="O508" s="238">
        <f>ROUND(E508*N508,2)</f>
        <v>0.01</v>
      </c>
      <c r="P508" s="238">
        <v>0</v>
      </c>
      <c r="Q508" s="238">
        <f>ROUND(E508*P508,2)</f>
        <v>0</v>
      </c>
      <c r="R508" s="238" t="s">
        <v>646</v>
      </c>
      <c r="S508" s="238" t="s">
        <v>159</v>
      </c>
      <c r="T508" s="239" t="s">
        <v>159</v>
      </c>
      <c r="U508" s="223">
        <v>0.82499999999999996</v>
      </c>
      <c r="V508" s="223">
        <f>ROUND(E508*U508,2)</f>
        <v>0.92</v>
      </c>
      <c r="W508" s="223"/>
      <c r="X508" s="223" t="s">
        <v>271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319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3" t="s">
        <v>666</v>
      </c>
      <c r="D509" s="251"/>
      <c r="E509" s="251"/>
      <c r="F509" s="251"/>
      <c r="G509" s="251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288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45" t="s">
        <v>2973</v>
      </c>
      <c r="D510" s="224"/>
      <c r="E510" s="225">
        <v>1.1200000000000001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164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33">
        <v>73</v>
      </c>
      <c r="B511" s="234" t="s">
        <v>676</v>
      </c>
      <c r="C511" s="244" t="s">
        <v>677</v>
      </c>
      <c r="D511" s="235" t="s">
        <v>293</v>
      </c>
      <c r="E511" s="236">
        <v>0.57499999999999996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2.4815700000000001</v>
      </c>
      <c r="O511" s="238">
        <f>ROUND(E511*N511,2)</f>
        <v>1.43</v>
      </c>
      <c r="P511" s="238">
        <v>0</v>
      </c>
      <c r="Q511" s="238">
        <f>ROUND(E511*P511,2)</f>
        <v>0</v>
      </c>
      <c r="R511" s="238" t="s">
        <v>678</v>
      </c>
      <c r="S511" s="238" t="s">
        <v>159</v>
      </c>
      <c r="T511" s="239" t="s">
        <v>159</v>
      </c>
      <c r="U511" s="223">
        <v>1.4379999999999999</v>
      </c>
      <c r="V511" s="223">
        <f>ROUND(E511*U511,2)</f>
        <v>0.83</v>
      </c>
      <c r="W511" s="223"/>
      <c r="X511" s="223" t="s">
        <v>271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272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5" t="s">
        <v>2974</v>
      </c>
      <c r="D512" s="224"/>
      <c r="E512" s="225">
        <v>0.57499999999999996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164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x14ac:dyDescent="0.2">
      <c r="A513" s="227" t="s">
        <v>154</v>
      </c>
      <c r="B513" s="228" t="s">
        <v>97</v>
      </c>
      <c r="C513" s="243" t="s">
        <v>98</v>
      </c>
      <c r="D513" s="229"/>
      <c r="E513" s="230"/>
      <c r="F513" s="231"/>
      <c r="G513" s="231">
        <f>SUMIF(AG514:AG573,"&lt;&gt;NOR",G514:G573)</f>
        <v>0</v>
      </c>
      <c r="H513" s="231"/>
      <c r="I513" s="231">
        <f>SUM(I514:I573)</f>
        <v>0</v>
      </c>
      <c r="J513" s="231"/>
      <c r="K513" s="231">
        <f>SUM(K514:K573)</f>
        <v>0</v>
      </c>
      <c r="L513" s="231"/>
      <c r="M513" s="231">
        <f>SUM(M514:M573)</f>
        <v>0</v>
      </c>
      <c r="N513" s="231"/>
      <c r="O513" s="231">
        <f>SUM(O514:O573)</f>
        <v>4.9300000000000006</v>
      </c>
      <c r="P513" s="231"/>
      <c r="Q513" s="231">
        <f>SUM(Q514:Q573)</f>
        <v>0</v>
      </c>
      <c r="R513" s="231"/>
      <c r="S513" s="231"/>
      <c r="T513" s="232"/>
      <c r="U513" s="226"/>
      <c r="V513" s="226">
        <f>SUM(V514:V573)</f>
        <v>4.55</v>
      </c>
      <c r="W513" s="226"/>
      <c r="X513" s="226"/>
      <c r="AG513" t="s">
        <v>155</v>
      </c>
    </row>
    <row r="514" spans="1:60" outlineLevel="1" x14ac:dyDescent="0.2">
      <c r="A514" s="233">
        <v>74</v>
      </c>
      <c r="B514" s="234" t="s">
        <v>680</v>
      </c>
      <c r="C514" s="244" t="s">
        <v>681</v>
      </c>
      <c r="D514" s="235" t="s">
        <v>277</v>
      </c>
      <c r="E514" s="236">
        <v>2.2999999999999998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0.30360999999999999</v>
      </c>
      <c r="O514" s="238">
        <f>ROUND(E514*N514,2)</f>
        <v>0.7</v>
      </c>
      <c r="P514" s="238">
        <v>0</v>
      </c>
      <c r="Q514" s="238">
        <f>ROUND(E514*P514,2)</f>
        <v>0</v>
      </c>
      <c r="R514" s="238" t="s">
        <v>278</v>
      </c>
      <c r="S514" s="238" t="s">
        <v>159</v>
      </c>
      <c r="T514" s="239" t="s">
        <v>159</v>
      </c>
      <c r="U514" s="223">
        <v>1.6E-2</v>
      </c>
      <c r="V514" s="223">
        <f>ROUND(E514*U514,2)</f>
        <v>0.04</v>
      </c>
      <c r="W514" s="223"/>
      <c r="X514" s="223" t="s">
        <v>271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272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3" t="s">
        <v>682</v>
      </c>
      <c r="D515" s="251"/>
      <c r="E515" s="251"/>
      <c r="F515" s="251"/>
      <c r="G515" s="251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288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2975</v>
      </c>
      <c r="D516" s="224"/>
      <c r="E516" s="225">
        <v>2.2999999999999998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684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164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33">
        <v>75</v>
      </c>
      <c r="B518" s="234" t="s">
        <v>680</v>
      </c>
      <c r="C518" s="244" t="s">
        <v>681</v>
      </c>
      <c r="D518" s="235" t="s">
        <v>277</v>
      </c>
      <c r="E518" s="236">
        <v>1.7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0.30360999999999999</v>
      </c>
      <c r="O518" s="238">
        <f>ROUND(E518*N518,2)</f>
        <v>0.52</v>
      </c>
      <c r="P518" s="238">
        <v>0</v>
      </c>
      <c r="Q518" s="238">
        <f>ROUND(E518*P518,2)</f>
        <v>0</v>
      </c>
      <c r="R518" s="238" t="s">
        <v>278</v>
      </c>
      <c r="S518" s="238" t="s">
        <v>159</v>
      </c>
      <c r="T518" s="239" t="s">
        <v>159</v>
      </c>
      <c r="U518" s="223">
        <v>1.6E-2</v>
      </c>
      <c r="V518" s="223">
        <f>ROUND(E518*U518,2)</f>
        <v>0.03</v>
      </c>
      <c r="W518" s="223"/>
      <c r="X518" s="223" t="s">
        <v>271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272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3" t="s">
        <v>682</v>
      </c>
      <c r="D519" s="251"/>
      <c r="E519" s="251"/>
      <c r="F519" s="251"/>
      <c r="G519" s="251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288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2976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2977</v>
      </c>
      <c r="D521" s="224"/>
      <c r="E521" s="225">
        <v>1.7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2297</v>
      </c>
      <c r="D522" s="224"/>
      <c r="E522" s="225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164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22.5" outlineLevel="1" x14ac:dyDescent="0.2">
      <c r="A523" s="233">
        <v>76</v>
      </c>
      <c r="B523" s="234" t="s">
        <v>685</v>
      </c>
      <c r="C523" s="244" t="s">
        <v>686</v>
      </c>
      <c r="D523" s="235" t="s">
        <v>277</v>
      </c>
      <c r="E523" s="236">
        <v>2.2999999999999998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0.55125000000000002</v>
      </c>
      <c r="O523" s="238">
        <f>ROUND(E523*N523,2)</f>
        <v>1.27</v>
      </c>
      <c r="P523" s="238">
        <v>0</v>
      </c>
      <c r="Q523" s="238">
        <f>ROUND(E523*P523,2)</f>
        <v>0</v>
      </c>
      <c r="R523" s="238" t="s">
        <v>278</v>
      </c>
      <c r="S523" s="238" t="s">
        <v>159</v>
      </c>
      <c r="T523" s="239" t="s">
        <v>159</v>
      </c>
      <c r="U523" s="223">
        <v>2.7E-2</v>
      </c>
      <c r="V523" s="223">
        <f>ROUND(E523*U523,2)</f>
        <v>0.06</v>
      </c>
      <c r="W523" s="223"/>
      <c r="X523" s="223" t="s">
        <v>271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272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2975</v>
      </c>
      <c r="D524" s="224"/>
      <c r="E524" s="225">
        <v>2.2999999999999998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77</v>
      </c>
      <c r="B525" s="234" t="s">
        <v>687</v>
      </c>
      <c r="C525" s="244" t="s">
        <v>688</v>
      </c>
      <c r="D525" s="235" t="s">
        <v>293</v>
      </c>
      <c r="E525" s="236">
        <v>0.26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1.6867000000000001</v>
      </c>
      <c r="O525" s="238">
        <f>ROUND(E525*N525,2)</f>
        <v>0.44</v>
      </c>
      <c r="P525" s="238">
        <v>0</v>
      </c>
      <c r="Q525" s="238">
        <f>ROUND(E525*P525,2)</f>
        <v>0</v>
      </c>
      <c r="R525" s="238" t="s">
        <v>278</v>
      </c>
      <c r="S525" s="238" t="s">
        <v>159</v>
      </c>
      <c r="T525" s="239" t="s">
        <v>159</v>
      </c>
      <c r="U525" s="223">
        <v>0.16200000000000001</v>
      </c>
      <c r="V525" s="223">
        <f>ROUND(E525*U525,2)</f>
        <v>0.04</v>
      </c>
      <c r="W525" s="223"/>
      <c r="X525" s="223" t="s">
        <v>271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272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689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288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2753</v>
      </c>
      <c r="D527" s="224"/>
      <c r="E527" s="225">
        <v>0.115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2754</v>
      </c>
      <c r="D528" s="224"/>
      <c r="E528" s="225">
        <v>8.5000000000000006E-2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5" t="s">
        <v>2755</v>
      </c>
      <c r="D529" s="224"/>
      <c r="E529" s="225">
        <v>2.3E-2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164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21"/>
      <c r="B530" s="222"/>
      <c r="C530" s="245" t="s">
        <v>2756</v>
      </c>
      <c r="D530" s="224"/>
      <c r="E530" s="225">
        <v>1.7000000000000001E-2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164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21"/>
      <c r="B531" s="222"/>
      <c r="C531" s="245" t="s">
        <v>2757</v>
      </c>
      <c r="D531" s="224"/>
      <c r="E531" s="225">
        <v>1.15E-2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2758</v>
      </c>
      <c r="D532" s="224"/>
      <c r="E532" s="225">
        <v>8.5000000000000006E-3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164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2298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164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45" t="s">
        <v>2299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2300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78</v>
      </c>
      <c r="B536" s="234" t="s">
        <v>693</v>
      </c>
      <c r="C536" s="244" t="s">
        <v>694</v>
      </c>
      <c r="D536" s="235" t="s">
        <v>628</v>
      </c>
      <c r="E536" s="236">
        <v>0.59199999999999997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1.1000000000000001</v>
      </c>
      <c r="O536" s="238">
        <f>ROUND(E536*N536,2)</f>
        <v>0.65</v>
      </c>
      <c r="P536" s="238">
        <v>0</v>
      </c>
      <c r="Q536" s="238">
        <f>ROUND(E536*P536,2)</f>
        <v>0</v>
      </c>
      <c r="R536" s="238" t="s">
        <v>278</v>
      </c>
      <c r="S536" s="238" t="s">
        <v>159</v>
      </c>
      <c r="T536" s="239" t="s">
        <v>159</v>
      </c>
      <c r="U536" s="223">
        <v>0.16300000000000001</v>
      </c>
      <c r="V536" s="223">
        <f>ROUND(E536*U536,2)</f>
        <v>0.1</v>
      </c>
      <c r="W536" s="223"/>
      <c r="X536" s="223" t="s">
        <v>271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272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3" t="s">
        <v>689</v>
      </c>
      <c r="D537" s="251"/>
      <c r="E537" s="251"/>
      <c r="F537" s="251"/>
      <c r="G537" s="251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288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2978</v>
      </c>
      <c r="D538" s="224"/>
      <c r="E538" s="225">
        <v>0.34039999999999998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164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2979</v>
      </c>
      <c r="D539" s="224"/>
      <c r="E539" s="225">
        <v>0.25159999999999999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164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45" t="s">
        <v>2303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79</v>
      </c>
      <c r="B541" s="234" t="s">
        <v>698</v>
      </c>
      <c r="C541" s="244" t="s">
        <v>699</v>
      </c>
      <c r="D541" s="235" t="s">
        <v>628</v>
      </c>
      <c r="E541" s="236">
        <v>0.43774000000000002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1</v>
      </c>
      <c r="O541" s="238">
        <f>ROUND(E541*N541,2)</f>
        <v>0.44</v>
      </c>
      <c r="P541" s="238">
        <v>0</v>
      </c>
      <c r="Q541" s="238">
        <f>ROUND(E541*P541,2)</f>
        <v>0</v>
      </c>
      <c r="R541" s="238" t="s">
        <v>278</v>
      </c>
      <c r="S541" s="238" t="s">
        <v>159</v>
      </c>
      <c r="T541" s="239" t="s">
        <v>159</v>
      </c>
      <c r="U541" s="223">
        <v>0.40600000000000003</v>
      </c>
      <c r="V541" s="223">
        <f>ROUND(E541*U541,2)</f>
        <v>0.18</v>
      </c>
      <c r="W541" s="223"/>
      <c r="X541" s="223" t="s">
        <v>271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272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3" t="s">
        <v>689</v>
      </c>
      <c r="D542" s="251"/>
      <c r="E542" s="251"/>
      <c r="F542" s="251"/>
      <c r="G542" s="251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288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2980</v>
      </c>
      <c r="D543" s="224"/>
      <c r="E543" s="225">
        <v>0.43774000000000002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164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2305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80</v>
      </c>
      <c r="B545" s="234" t="s">
        <v>702</v>
      </c>
      <c r="C545" s="244" t="s">
        <v>703</v>
      </c>
      <c r="D545" s="235" t="s">
        <v>277</v>
      </c>
      <c r="E545" s="236">
        <v>0.57499999999999996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0.11545</v>
      </c>
      <c r="O545" s="238">
        <f>ROUND(E545*N545,2)</f>
        <v>7.0000000000000007E-2</v>
      </c>
      <c r="P545" s="238">
        <v>0</v>
      </c>
      <c r="Q545" s="238">
        <f>ROUND(E545*P545,2)</f>
        <v>0</v>
      </c>
      <c r="R545" s="238" t="s">
        <v>278</v>
      </c>
      <c r="S545" s="238" t="s">
        <v>159</v>
      </c>
      <c r="T545" s="239" t="s">
        <v>159</v>
      </c>
      <c r="U545" s="223">
        <v>4.5999999999999999E-2</v>
      </c>
      <c r="V545" s="223">
        <f>ROUND(E545*U545,2)</f>
        <v>0.03</v>
      </c>
      <c r="W545" s="223"/>
      <c r="X545" s="223" t="s">
        <v>271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272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3" t="s">
        <v>704</v>
      </c>
      <c r="D546" s="251"/>
      <c r="E546" s="251"/>
      <c r="F546" s="251"/>
      <c r="G546" s="251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288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2306</v>
      </c>
      <c r="D547" s="224"/>
      <c r="E547" s="225">
        <v>0.57499999999999996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164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3">
        <v>81</v>
      </c>
      <c r="B548" s="234" t="s">
        <v>706</v>
      </c>
      <c r="C548" s="244" t="s">
        <v>707</v>
      </c>
      <c r="D548" s="235" t="s">
        <v>277</v>
      </c>
      <c r="E548" s="236">
        <v>0.99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9.9900000000000006E-3</v>
      </c>
      <c r="O548" s="238">
        <f>ROUND(E548*N548,2)</f>
        <v>0.01</v>
      </c>
      <c r="P548" s="238">
        <v>0</v>
      </c>
      <c r="Q548" s="238">
        <f>ROUND(E548*P548,2)</f>
        <v>0</v>
      </c>
      <c r="R548" s="238" t="s">
        <v>278</v>
      </c>
      <c r="S548" s="238" t="s">
        <v>159</v>
      </c>
      <c r="T548" s="239" t="s">
        <v>159</v>
      </c>
      <c r="U548" s="223">
        <v>0.01</v>
      </c>
      <c r="V548" s="223">
        <f>ROUND(E548*U548,2)</f>
        <v>0.01</v>
      </c>
      <c r="W548" s="223"/>
      <c r="X548" s="223" t="s">
        <v>271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272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3" t="s">
        <v>708</v>
      </c>
      <c r="D549" s="251"/>
      <c r="E549" s="251"/>
      <c r="F549" s="251"/>
      <c r="G549" s="251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288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2307</v>
      </c>
      <c r="D550" s="224"/>
      <c r="E550" s="225">
        <v>0.69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5" t="s">
        <v>2981</v>
      </c>
      <c r="D551" s="224"/>
      <c r="E551" s="225">
        <v>0.3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164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45" t="s">
        <v>2309</v>
      </c>
      <c r="D552" s="224"/>
      <c r="E552" s="225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164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33">
        <v>82</v>
      </c>
      <c r="B553" s="234" t="s">
        <v>712</v>
      </c>
      <c r="C553" s="244" t="s">
        <v>713</v>
      </c>
      <c r="D553" s="235" t="s">
        <v>277</v>
      </c>
      <c r="E553" s="236">
        <v>4.5999999999999996</v>
      </c>
      <c r="F553" s="237"/>
      <c r="G553" s="238">
        <f>ROUND(E553*F553,2)</f>
        <v>0</v>
      </c>
      <c r="H553" s="237"/>
      <c r="I553" s="238">
        <f>ROUND(E553*H553,2)</f>
        <v>0</v>
      </c>
      <c r="J553" s="237"/>
      <c r="K553" s="238">
        <f>ROUND(E553*J553,2)</f>
        <v>0</v>
      </c>
      <c r="L553" s="238">
        <v>21</v>
      </c>
      <c r="M553" s="238">
        <f>G553*(1+L553/100)</f>
        <v>0</v>
      </c>
      <c r="N553" s="238">
        <v>0.10255</v>
      </c>
      <c r="O553" s="238">
        <f>ROUND(E553*N553,2)</f>
        <v>0.47</v>
      </c>
      <c r="P553" s="238">
        <v>0</v>
      </c>
      <c r="Q553" s="238">
        <f>ROUND(E553*P553,2)</f>
        <v>0</v>
      </c>
      <c r="R553" s="238" t="s">
        <v>278</v>
      </c>
      <c r="S553" s="238" t="s">
        <v>159</v>
      </c>
      <c r="T553" s="239" t="s">
        <v>159</v>
      </c>
      <c r="U553" s="223">
        <v>0.111</v>
      </c>
      <c r="V553" s="223">
        <f>ROUND(E553*U553,2)</f>
        <v>0.51</v>
      </c>
      <c r="W553" s="223"/>
      <c r="X553" s="223" t="s">
        <v>271</v>
      </c>
      <c r="Y553" s="214"/>
      <c r="Z553" s="214"/>
      <c r="AA553" s="214"/>
      <c r="AB553" s="214"/>
      <c r="AC553" s="214"/>
      <c r="AD553" s="214"/>
      <c r="AE553" s="214"/>
      <c r="AF553" s="214"/>
      <c r="AG553" s="214" t="s">
        <v>272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2982</v>
      </c>
      <c r="D554" s="224"/>
      <c r="E554" s="225">
        <v>4.5999999999999996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45" t="s">
        <v>2311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164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33">
        <v>83</v>
      </c>
      <c r="B556" s="234" t="s">
        <v>716</v>
      </c>
      <c r="C556" s="244" t="s">
        <v>717</v>
      </c>
      <c r="D556" s="235" t="s">
        <v>277</v>
      </c>
      <c r="E556" s="236">
        <v>6.9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6.0999999999999997E-4</v>
      </c>
      <c r="O556" s="238">
        <f>ROUND(E556*N556,2)</f>
        <v>0</v>
      </c>
      <c r="P556" s="238">
        <v>0</v>
      </c>
      <c r="Q556" s="238">
        <f>ROUND(E556*P556,2)</f>
        <v>0</v>
      </c>
      <c r="R556" s="238" t="s">
        <v>278</v>
      </c>
      <c r="S556" s="238" t="s">
        <v>159</v>
      </c>
      <c r="T556" s="239" t="s">
        <v>159</v>
      </c>
      <c r="U556" s="223">
        <v>2E-3</v>
      </c>
      <c r="V556" s="223">
        <f>ROUND(E556*U556,2)</f>
        <v>0.01</v>
      </c>
      <c r="W556" s="223"/>
      <c r="X556" s="223" t="s">
        <v>271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272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2983</v>
      </c>
      <c r="D557" s="224"/>
      <c r="E557" s="225">
        <v>4.5999999999999996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2984</v>
      </c>
      <c r="D558" s="224"/>
      <c r="E558" s="225">
        <v>2.2999999999999998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164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2314</v>
      </c>
      <c r="D559" s="224"/>
      <c r="E559" s="225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164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2314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84</v>
      </c>
      <c r="B561" s="234" t="s">
        <v>1759</v>
      </c>
      <c r="C561" s="244" t="s">
        <v>1760</v>
      </c>
      <c r="D561" s="235" t="s">
        <v>277</v>
      </c>
      <c r="E561" s="236">
        <v>1.7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0.21242</v>
      </c>
      <c r="O561" s="238">
        <f>ROUND(E561*N561,2)</f>
        <v>0.36</v>
      </c>
      <c r="P561" s="238">
        <v>0</v>
      </c>
      <c r="Q561" s="238">
        <f>ROUND(E561*P561,2)</f>
        <v>0</v>
      </c>
      <c r="R561" s="238" t="s">
        <v>278</v>
      </c>
      <c r="S561" s="238" t="s">
        <v>159</v>
      </c>
      <c r="T561" s="239" t="s">
        <v>159</v>
      </c>
      <c r="U561" s="223">
        <v>0.80100000000000005</v>
      </c>
      <c r="V561" s="223">
        <f>ROUND(E561*U561,2)</f>
        <v>1.36</v>
      </c>
      <c r="W561" s="223"/>
      <c r="X561" s="223" t="s">
        <v>271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272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 t="s">
        <v>1761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288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40" t="str">
        <f>C562</f>
        <v>s provedením lože tl. do 40 mm, s vyplněním spár, s dvojím beraněním a se smetením přebytečného materiálu na vzdálenost do 3 m</v>
      </c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2977</v>
      </c>
      <c r="D563" s="224"/>
      <c r="E563" s="225">
        <v>1.7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85</v>
      </c>
      <c r="B564" s="234" t="s">
        <v>721</v>
      </c>
      <c r="C564" s="244" t="s">
        <v>722</v>
      </c>
      <c r="D564" s="235" t="s">
        <v>325</v>
      </c>
      <c r="E564" s="236">
        <v>2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723</v>
      </c>
      <c r="S564" s="238" t="s">
        <v>159</v>
      </c>
      <c r="T564" s="239" t="s">
        <v>159</v>
      </c>
      <c r="U564" s="223">
        <v>1</v>
      </c>
      <c r="V564" s="223">
        <f>ROUND(E564*U564,2)</f>
        <v>2</v>
      </c>
      <c r="W564" s="223"/>
      <c r="X564" s="223" t="s">
        <v>724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725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726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2315</v>
      </c>
      <c r="D566" s="224"/>
      <c r="E566" s="225">
        <v>2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728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164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33">
        <v>86</v>
      </c>
      <c r="B568" s="234" t="s">
        <v>729</v>
      </c>
      <c r="C568" s="244" t="s">
        <v>730</v>
      </c>
      <c r="D568" s="235" t="s">
        <v>325</v>
      </c>
      <c r="E568" s="236">
        <v>0.18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0</v>
      </c>
      <c r="O568" s="238">
        <f>ROUND(E568*N568,2)</f>
        <v>0</v>
      </c>
      <c r="P568" s="238">
        <v>0</v>
      </c>
      <c r="Q568" s="238">
        <f>ROUND(E568*P568,2)</f>
        <v>0</v>
      </c>
      <c r="R568" s="238" t="s">
        <v>723</v>
      </c>
      <c r="S568" s="238" t="s">
        <v>159</v>
      </c>
      <c r="T568" s="239" t="s">
        <v>159</v>
      </c>
      <c r="U568" s="223">
        <v>1</v>
      </c>
      <c r="V568" s="223">
        <f>ROUND(E568*U568,2)</f>
        <v>0.18</v>
      </c>
      <c r="W568" s="223"/>
      <c r="X568" s="223" t="s">
        <v>724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731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2985</v>
      </c>
      <c r="D569" s="224"/>
      <c r="E569" s="225">
        <v>0.18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87</v>
      </c>
      <c r="B570" s="234" t="s">
        <v>733</v>
      </c>
      <c r="C570" s="244" t="s">
        <v>734</v>
      </c>
      <c r="D570" s="235" t="s">
        <v>735</v>
      </c>
      <c r="E570" s="236">
        <v>0.18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</v>
      </c>
      <c r="O570" s="238">
        <f>ROUND(E570*N570,2)</f>
        <v>0</v>
      </c>
      <c r="P570" s="238">
        <v>0</v>
      </c>
      <c r="Q570" s="238">
        <f>ROUND(E570*P570,2)</f>
        <v>0</v>
      </c>
      <c r="R570" s="238" t="s">
        <v>736</v>
      </c>
      <c r="S570" s="238" t="s">
        <v>159</v>
      </c>
      <c r="T570" s="239" t="s">
        <v>159</v>
      </c>
      <c r="U570" s="223">
        <v>0</v>
      </c>
      <c r="V570" s="223">
        <f>ROUND(E570*U570,2)</f>
        <v>0</v>
      </c>
      <c r="W570" s="223"/>
      <c r="X570" s="223" t="s">
        <v>737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738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739</v>
      </c>
      <c r="D571" s="241"/>
      <c r="E571" s="241"/>
      <c r="F571" s="241"/>
      <c r="G571" s="241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210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4" t="s">
        <v>740</v>
      </c>
      <c r="D572" s="252"/>
      <c r="E572" s="252"/>
      <c r="F572" s="252"/>
      <c r="G572" s="252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210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5" t="s">
        <v>2985</v>
      </c>
      <c r="D573" s="224"/>
      <c r="E573" s="225">
        <v>0.18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164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7" t="s">
        <v>154</v>
      </c>
      <c r="B574" s="228" t="s">
        <v>99</v>
      </c>
      <c r="C574" s="243" t="s">
        <v>100</v>
      </c>
      <c r="D574" s="229"/>
      <c r="E574" s="230"/>
      <c r="F574" s="231"/>
      <c r="G574" s="231">
        <f>SUMIF(AG575:AG620,"&lt;&gt;NOR",G575:G620)</f>
        <v>0</v>
      </c>
      <c r="H574" s="231"/>
      <c r="I574" s="231">
        <f>SUM(I575:I620)</f>
        <v>0</v>
      </c>
      <c r="J574" s="231"/>
      <c r="K574" s="231">
        <f>SUM(K575:K620)</f>
        <v>0</v>
      </c>
      <c r="L574" s="231"/>
      <c r="M574" s="231">
        <f>SUM(M575:M620)</f>
        <v>0</v>
      </c>
      <c r="N574" s="231"/>
      <c r="O574" s="231">
        <f>SUM(O575:O620)</f>
        <v>0.30000000000000004</v>
      </c>
      <c r="P574" s="231"/>
      <c r="Q574" s="231">
        <f>SUM(Q575:Q620)</f>
        <v>0</v>
      </c>
      <c r="R574" s="231"/>
      <c r="S574" s="231"/>
      <c r="T574" s="232"/>
      <c r="U574" s="226"/>
      <c r="V574" s="226">
        <f>SUM(V575:V620)</f>
        <v>18.7</v>
      </c>
      <c r="W574" s="226"/>
      <c r="X574" s="226"/>
      <c r="AG574" t="s">
        <v>155</v>
      </c>
    </row>
    <row r="575" spans="1:60" ht="22.5" outlineLevel="1" x14ac:dyDescent="0.2">
      <c r="A575" s="233">
        <v>88</v>
      </c>
      <c r="B575" s="234" t="s">
        <v>741</v>
      </c>
      <c r="C575" s="244" t="s">
        <v>742</v>
      </c>
      <c r="D575" s="235" t="s">
        <v>743</v>
      </c>
      <c r="E575" s="236">
        <v>1</v>
      </c>
      <c r="F575" s="237"/>
      <c r="G575" s="238">
        <f>ROUND(E575*F575,2)</f>
        <v>0</v>
      </c>
      <c r="H575" s="237"/>
      <c r="I575" s="238">
        <f>ROUND(E575*H575,2)</f>
        <v>0</v>
      </c>
      <c r="J575" s="237"/>
      <c r="K575" s="238">
        <f>ROUND(E575*J575,2)</f>
        <v>0</v>
      </c>
      <c r="L575" s="238">
        <v>21</v>
      </c>
      <c r="M575" s="238">
        <f>G575*(1+L575/100)</f>
        <v>0</v>
      </c>
      <c r="N575" s="238">
        <v>2.2000000000000001E-4</v>
      </c>
      <c r="O575" s="238">
        <f>ROUND(E575*N575,2)</f>
        <v>0</v>
      </c>
      <c r="P575" s="238">
        <v>0</v>
      </c>
      <c r="Q575" s="238">
        <f>ROUND(E575*P575,2)</f>
        <v>0</v>
      </c>
      <c r="R575" s="238" t="s">
        <v>646</v>
      </c>
      <c r="S575" s="238" t="s">
        <v>159</v>
      </c>
      <c r="T575" s="239" t="s">
        <v>159</v>
      </c>
      <c r="U575" s="223">
        <v>0.75900000000000001</v>
      </c>
      <c r="V575" s="223">
        <f>ROUND(E575*U575,2)</f>
        <v>0.76</v>
      </c>
      <c r="W575" s="223"/>
      <c r="X575" s="223" t="s">
        <v>271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272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2986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2987</v>
      </c>
      <c r="D577" s="224"/>
      <c r="E577" s="225">
        <v>1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164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33">
        <v>89</v>
      </c>
      <c r="B578" s="234" t="s">
        <v>2988</v>
      </c>
      <c r="C578" s="244" t="s">
        <v>2989</v>
      </c>
      <c r="D578" s="235" t="s">
        <v>743</v>
      </c>
      <c r="E578" s="236">
        <v>1</v>
      </c>
      <c r="F578" s="237"/>
      <c r="G578" s="238">
        <f>ROUND(E578*F578,2)</f>
        <v>0</v>
      </c>
      <c r="H578" s="237"/>
      <c r="I578" s="238">
        <f>ROUND(E578*H578,2)</f>
        <v>0</v>
      </c>
      <c r="J578" s="237"/>
      <c r="K578" s="238">
        <f>ROUND(E578*J578,2)</f>
        <v>0</v>
      </c>
      <c r="L578" s="238">
        <v>21</v>
      </c>
      <c r="M578" s="238">
        <f>G578*(1+L578/100)</f>
        <v>0</v>
      </c>
      <c r="N578" s="238">
        <v>1.1E-4</v>
      </c>
      <c r="O578" s="238">
        <f>ROUND(E578*N578,2)</f>
        <v>0</v>
      </c>
      <c r="P578" s="238">
        <v>0</v>
      </c>
      <c r="Q578" s="238">
        <f>ROUND(E578*P578,2)</f>
        <v>0</v>
      </c>
      <c r="R578" s="238" t="s">
        <v>646</v>
      </c>
      <c r="S578" s="238" t="s">
        <v>159</v>
      </c>
      <c r="T578" s="239" t="s">
        <v>159</v>
      </c>
      <c r="U578" s="223">
        <v>1.56</v>
      </c>
      <c r="V578" s="223">
        <f>ROUND(E578*U578,2)</f>
        <v>1.56</v>
      </c>
      <c r="W578" s="223"/>
      <c r="X578" s="223" t="s">
        <v>271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319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2990</v>
      </c>
      <c r="D579" s="224"/>
      <c r="E579" s="225">
        <v>1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33">
        <v>90</v>
      </c>
      <c r="B580" s="234" t="s">
        <v>2991</v>
      </c>
      <c r="C580" s="244" t="s">
        <v>2992</v>
      </c>
      <c r="D580" s="235" t="s">
        <v>318</v>
      </c>
      <c r="E580" s="236">
        <v>4.5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646</v>
      </c>
      <c r="S580" s="238" t="s">
        <v>159</v>
      </c>
      <c r="T580" s="239" t="s">
        <v>159</v>
      </c>
      <c r="U580" s="223">
        <v>0.126</v>
      </c>
      <c r="V580" s="223">
        <f>ROUND(E580*U580,2)</f>
        <v>0.56999999999999995</v>
      </c>
      <c r="W580" s="223"/>
      <c r="X580" s="223" t="s">
        <v>271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272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3" t="s">
        <v>666</v>
      </c>
      <c r="D581" s="251"/>
      <c r="E581" s="251"/>
      <c r="F581" s="251"/>
      <c r="G581" s="251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288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2970</v>
      </c>
      <c r="D582" s="224"/>
      <c r="E582" s="225">
        <v>4.5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33">
        <v>91</v>
      </c>
      <c r="B583" s="234" t="s">
        <v>770</v>
      </c>
      <c r="C583" s="244" t="s">
        <v>771</v>
      </c>
      <c r="D583" s="235" t="s">
        <v>743</v>
      </c>
      <c r="E583" s="236">
        <v>1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2.2000000000000001E-4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646</v>
      </c>
      <c r="S583" s="238" t="s">
        <v>159</v>
      </c>
      <c r="T583" s="239" t="s">
        <v>159</v>
      </c>
      <c r="U583" s="223">
        <v>1.554</v>
      </c>
      <c r="V583" s="223">
        <f>ROUND(E583*U583,2)</f>
        <v>1.55</v>
      </c>
      <c r="W583" s="223"/>
      <c r="X583" s="223" t="s">
        <v>271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319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2993</v>
      </c>
      <c r="D584" s="224"/>
      <c r="E584" s="225">
        <v>1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164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33">
        <v>92</v>
      </c>
      <c r="B585" s="234" t="s">
        <v>2994</v>
      </c>
      <c r="C585" s="244" t="s">
        <v>2995</v>
      </c>
      <c r="D585" s="235" t="s">
        <v>743</v>
      </c>
      <c r="E585" s="236">
        <v>1</v>
      </c>
      <c r="F585" s="237"/>
      <c r="G585" s="238">
        <f>ROUND(E585*F585,2)</f>
        <v>0</v>
      </c>
      <c r="H585" s="237"/>
      <c r="I585" s="238">
        <f>ROUND(E585*H585,2)</f>
        <v>0</v>
      </c>
      <c r="J585" s="237"/>
      <c r="K585" s="238">
        <f>ROUND(E585*J585,2)</f>
        <v>0</v>
      </c>
      <c r="L585" s="238">
        <v>21</v>
      </c>
      <c r="M585" s="238">
        <f>G585*(1+L585/100)</f>
        <v>0</v>
      </c>
      <c r="N585" s="238">
        <v>2.7699999999999999E-3</v>
      </c>
      <c r="O585" s="238">
        <f>ROUND(E585*N585,2)</f>
        <v>0</v>
      </c>
      <c r="P585" s="238">
        <v>0</v>
      </c>
      <c r="Q585" s="238">
        <f>ROUND(E585*P585,2)</f>
        <v>0</v>
      </c>
      <c r="R585" s="238" t="s">
        <v>646</v>
      </c>
      <c r="S585" s="238" t="s">
        <v>159</v>
      </c>
      <c r="T585" s="239" t="s">
        <v>159</v>
      </c>
      <c r="U585" s="223">
        <v>1.663</v>
      </c>
      <c r="V585" s="223">
        <f>ROUND(E585*U585,2)</f>
        <v>1.66</v>
      </c>
      <c r="W585" s="223"/>
      <c r="X585" s="223" t="s">
        <v>271</v>
      </c>
      <c r="Y585" s="214"/>
      <c r="Z585" s="214"/>
      <c r="AA585" s="214"/>
      <c r="AB585" s="214"/>
      <c r="AC585" s="214"/>
      <c r="AD585" s="214"/>
      <c r="AE585" s="214"/>
      <c r="AF585" s="214"/>
      <c r="AG585" s="214" t="s">
        <v>272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2996</v>
      </c>
      <c r="D586" s="224"/>
      <c r="E586" s="225">
        <v>1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93</v>
      </c>
      <c r="B587" s="234" t="s">
        <v>2997</v>
      </c>
      <c r="C587" s="244" t="s">
        <v>2998</v>
      </c>
      <c r="D587" s="235" t="s">
        <v>318</v>
      </c>
      <c r="E587" s="236">
        <v>4.5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646</v>
      </c>
      <c r="S587" s="238" t="s">
        <v>159</v>
      </c>
      <c r="T587" s="239" t="s">
        <v>159</v>
      </c>
      <c r="U587" s="223">
        <v>4.3999999999999997E-2</v>
      </c>
      <c r="V587" s="223">
        <f>ROUND(E587*U587,2)</f>
        <v>0.2</v>
      </c>
      <c r="W587" s="223"/>
      <c r="X587" s="223" t="s">
        <v>271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272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3" t="s">
        <v>784</v>
      </c>
      <c r="D588" s="251"/>
      <c r="E588" s="251"/>
      <c r="F588" s="251"/>
      <c r="G588" s="251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288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40" t="str">
        <f>C588</f>
        <v>přísun, montáže, demontáže a odsunu zkoušecího čerpadla, napuštění tlakovou vodou a dodání vody pro tlakovou zkoušku,</v>
      </c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5" t="s">
        <v>2970</v>
      </c>
      <c r="D589" s="224"/>
      <c r="E589" s="225">
        <v>4.5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164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33">
        <v>94</v>
      </c>
      <c r="B590" s="234" t="s">
        <v>785</v>
      </c>
      <c r="C590" s="244" t="s">
        <v>786</v>
      </c>
      <c r="D590" s="235" t="s">
        <v>787</v>
      </c>
      <c r="E590" s="236">
        <v>1.0449999999999999</v>
      </c>
      <c r="F590" s="237"/>
      <c r="G590" s="238">
        <f>ROUND(E590*F590,2)</f>
        <v>0</v>
      </c>
      <c r="H590" s="237"/>
      <c r="I590" s="238">
        <f>ROUND(E590*H590,2)</f>
        <v>0</v>
      </c>
      <c r="J590" s="237"/>
      <c r="K590" s="238">
        <f>ROUND(E590*J590,2)</f>
        <v>0</v>
      </c>
      <c r="L590" s="238">
        <v>21</v>
      </c>
      <c r="M590" s="238">
        <f>G590*(1+L590/100)</f>
        <v>0</v>
      </c>
      <c r="N590" s="238">
        <v>3.5029999999999999E-2</v>
      </c>
      <c r="O590" s="238">
        <f>ROUND(E590*N590,2)</f>
        <v>0.04</v>
      </c>
      <c r="P590" s="238">
        <v>0</v>
      </c>
      <c r="Q590" s="238">
        <f>ROUND(E590*P590,2)</f>
        <v>0</v>
      </c>
      <c r="R590" s="238" t="s">
        <v>646</v>
      </c>
      <c r="S590" s="238" t="s">
        <v>159</v>
      </c>
      <c r="T590" s="239" t="s">
        <v>159</v>
      </c>
      <c r="U590" s="223">
        <v>10.130000000000001</v>
      </c>
      <c r="V590" s="223">
        <f>ROUND(E590*U590,2)</f>
        <v>10.59</v>
      </c>
      <c r="W590" s="223"/>
      <c r="X590" s="223" t="s">
        <v>271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272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33.75" outlineLevel="1" x14ac:dyDescent="0.2">
      <c r="A591" s="221"/>
      <c r="B591" s="222"/>
      <c r="C591" s="253" t="s">
        <v>788</v>
      </c>
      <c r="D591" s="251"/>
      <c r="E591" s="251"/>
      <c r="F591" s="251"/>
      <c r="G591" s="251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288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40" t="str">
        <f>C591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2999</v>
      </c>
      <c r="D592" s="224"/>
      <c r="E592" s="225">
        <v>1.0449999999999999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164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33">
        <v>95</v>
      </c>
      <c r="B593" s="234" t="s">
        <v>790</v>
      </c>
      <c r="C593" s="244" t="s">
        <v>791</v>
      </c>
      <c r="D593" s="235" t="s">
        <v>318</v>
      </c>
      <c r="E593" s="236">
        <v>4.5</v>
      </c>
      <c r="F593" s="237"/>
      <c r="G593" s="238">
        <f>ROUND(E593*F593,2)</f>
        <v>0</v>
      </c>
      <c r="H593" s="237"/>
      <c r="I593" s="238">
        <f>ROUND(E593*H593,2)</f>
        <v>0</v>
      </c>
      <c r="J593" s="237"/>
      <c r="K593" s="238">
        <f>ROUND(E593*J593,2)</f>
        <v>0</v>
      </c>
      <c r="L593" s="238">
        <v>21</v>
      </c>
      <c r="M593" s="238">
        <f>G593*(1+L593/100)</f>
        <v>0</v>
      </c>
      <c r="N593" s="238">
        <v>0</v>
      </c>
      <c r="O593" s="238">
        <f>ROUND(E593*N593,2)</f>
        <v>0</v>
      </c>
      <c r="P593" s="238">
        <v>0</v>
      </c>
      <c r="Q593" s="238">
        <f>ROUND(E593*P593,2)</f>
        <v>0</v>
      </c>
      <c r="R593" s="238" t="s">
        <v>646</v>
      </c>
      <c r="S593" s="238" t="s">
        <v>159</v>
      </c>
      <c r="T593" s="239" t="s">
        <v>159</v>
      </c>
      <c r="U593" s="223">
        <v>0.21</v>
      </c>
      <c r="V593" s="223">
        <f>ROUND(E593*U593,2)</f>
        <v>0.95</v>
      </c>
      <c r="W593" s="223"/>
      <c r="X593" s="223" t="s">
        <v>271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319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3" t="s">
        <v>792</v>
      </c>
      <c r="D594" s="251"/>
      <c r="E594" s="251"/>
      <c r="F594" s="251"/>
      <c r="G594" s="251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288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40" t="str">
        <f>C594</f>
        <v>napuštění a vypuštění vody, dodání vody a desinfekčního prostředku, náklady na bakteriologický rozbor vody,</v>
      </c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3000</v>
      </c>
      <c r="D595" s="224"/>
      <c r="E595" s="225">
        <v>4.5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164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33">
        <v>96</v>
      </c>
      <c r="B596" s="234" t="s">
        <v>802</v>
      </c>
      <c r="C596" s="244" t="s">
        <v>803</v>
      </c>
      <c r="D596" s="235" t="s">
        <v>743</v>
      </c>
      <c r="E596" s="236">
        <v>1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0.12303</v>
      </c>
      <c r="O596" s="238">
        <f>ROUND(E596*N596,2)</f>
        <v>0.12</v>
      </c>
      <c r="P596" s="238">
        <v>0</v>
      </c>
      <c r="Q596" s="238">
        <f>ROUND(E596*P596,2)</f>
        <v>0</v>
      </c>
      <c r="R596" s="238" t="s">
        <v>646</v>
      </c>
      <c r="S596" s="238" t="s">
        <v>159</v>
      </c>
      <c r="T596" s="239" t="s">
        <v>159</v>
      </c>
      <c r="U596" s="223">
        <v>0.86299999999999999</v>
      </c>
      <c r="V596" s="223">
        <f>ROUND(E596*U596,2)</f>
        <v>0.86</v>
      </c>
      <c r="W596" s="223"/>
      <c r="X596" s="223" t="s">
        <v>271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319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3" t="s">
        <v>800</v>
      </c>
      <c r="D597" s="251"/>
      <c r="E597" s="251"/>
      <c r="F597" s="251"/>
      <c r="G597" s="251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288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3001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3002</v>
      </c>
      <c r="D599" s="224"/>
      <c r="E599" s="225">
        <v>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164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33">
        <v>97</v>
      </c>
      <c r="B600" s="234" t="s">
        <v>816</v>
      </c>
      <c r="C600" s="244" t="s">
        <v>817</v>
      </c>
      <c r="D600" s="235" t="s">
        <v>743</v>
      </c>
      <c r="E600" s="236">
        <v>1</v>
      </c>
      <c r="F600" s="237"/>
      <c r="G600" s="238">
        <f>ROUND(E600*F600,2)</f>
        <v>0</v>
      </c>
      <c r="H600" s="237"/>
      <c r="I600" s="238">
        <f>ROUND(E600*H600,2)</f>
        <v>0</v>
      </c>
      <c r="J600" s="237"/>
      <c r="K600" s="238">
        <f>ROUND(E600*J600,2)</f>
        <v>0</v>
      </c>
      <c r="L600" s="238">
        <v>21</v>
      </c>
      <c r="M600" s="238">
        <f>G600*(1+L600/100)</f>
        <v>0</v>
      </c>
      <c r="N600" s="238">
        <v>0</v>
      </c>
      <c r="O600" s="238">
        <f>ROUND(E600*N600,2)</f>
        <v>0</v>
      </c>
      <c r="P600" s="238">
        <v>0</v>
      </c>
      <c r="Q600" s="238">
        <f>ROUND(E600*P600,2)</f>
        <v>0</v>
      </c>
      <c r="R600" s="238" t="s">
        <v>629</v>
      </c>
      <c r="S600" s="238" t="s">
        <v>159</v>
      </c>
      <c r="T600" s="239" t="s">
        <v>159</v>
      </c>
      <c r="U600" s="223">
        <v>0</v>
      </c>
      <c r="V600" s="223">
        <f>ROUND(E600*U600,2)</f>
        <v>0</v>
      </c>
      <c r="W600" s="223"/>
      <c r="X600" s="223" t="s">
        <v>630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631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5" t="s">
        <v>3003</v>
      </c>
      <c r="D601" s="224"/>
      <c r="E601" s="225">
        <v>1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164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33">
        <v>98</v>
      </c>
      <c r="B602" s="234" t="s">
        <v>3004</v>
      </c>
      <c r="C602" s="244" t="s">
        <v>3005</v>
      </c>
      <c r="D602" s="235" t="s">
        <v>743</v>
      </c>
      <c r="E602" s="236">
        <v>2.4867499999999998</v>
      </c>
      <c r="F602" s="237"/>
      <c r="G602" s="238">
        <f>ROUND(E602*F602,2)</f>
        <v>0</v>
      </c>
      <c r="H602" s="237"/>
      <c r="I602" s="238">
        <f>ROUND(E602*H602,2)</f>
        <v>0</v>
      </c>
      <c r="J602" s="237"/>
      <c r="K602" s="238">
        <f>ROUND(E602*J602,2)</f>
        <v>0</v>
      </c>
      <c r="L602" s="238">
        <v>21</v>
      </c>
      <c r="M602" s="238">
        <f>G602*(1+L602/100)</f>
        <v>0</v>
      </c>
      <c r="N602" s="238">
        <v>0</v>
      </c>
      <c r="O602" s="238">
        <f>ROUND(E602*N602,2)</f>
        <v>0</v>
      </c>
      <c r="P602" s="238">
        <v>0</v>
      </c>
      <c r="Q602" s="238">
        <f>ROUND(E602*P602,2)</f>
        <v>0</v>
      </c>
      <c r="R602" s="238" t="s">
        <v>629</v>
      </c>
      <c r="S602" s="238" t="s">
        <v>159</v>
      </c>
      <c r="T602" s="239" t="s">
        <v>159</v>
      </c>
      <c r="U602" s="223">
        <v>0</v>
      </c>
      <c r="V602" s="223">
        <f>ROUND(E602*U602,2)</f>
        <v>0</v>
      </c>
      <c r="W602" s="223"/>
      <c r="X602" s="223" t="s">
        <v>630</v>
      </c>
      <c r="Y602" s="214"/>
      <c r="Z602" s="214"/>
      <c r="AA602" s="214"/>
      <c r="AB602" s="214"/>
      <c r="AC602" s="214"/>
      <c r="AD602" s="214"/>
      <c r="AE602" s="214"/>
      <c r="AF602" s="214"/>
      <c r="AG602" s="214" t="s">
        <v>658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5" t="s">
        <v>821</v>
      </c>
      <c r="D603" s="224"/>
      <c r="E603" s="225">
        <v>2.0299999999999998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164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5" t="s">
        <v>3006</v>
      </c>
      <c r="D604" s="224"/>
      <c r="E604" s="225">
        <v>0.45674999999999999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164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33">
        <v>99</v>
      </c>
      <c r="B605" s="234" t="s">
        <v>3007</v>
      </c>
      <c r="C605" s="244" t="s">
        <v>3008</v>
      </c>
      <c r="D605" s="235" t="s">
        <v>318</v>
      </c>
      <c r="E605" s="236">
        <v>4.9184999999999999</v>
      </c>
      <c r="F605" s="237"/>
      <c r="G605" s="238">
        <f>ROUND(E605*F605,2)</f>
        <v>0</v>
      </c>
      <c r="H605" s="237"/>
      <c r="I605" s="238">
        <f>ROUND(E605*H605,2)</f>
        <v>0</v>
      </c>
      <c r="J605" s="237"/>
      <c r="K605" s="238">
        <f>ROUND(E605*J605,2)</f>
        <v>0</v>
      </c>
      <c r="L605" s="238">
        <v>21</v>
      </c>
      <c r="M605" s="238">
        <f>G605*(1+L605/100)</f>
        <v>0</v>
      </c>
      <c r="N605" s="238">
        <v>2.14E-3</v>
      </c>
      <c r="O605" s="238">
        <f>ROUND(E605*N605,2)</f>
        <v>0.01</v>
      </c>
      <c r="P605" s="238">
        <v>0</v>
      </c>
      <c r="Q605" s="238">
        <f>ROUND(E605*P605,2)</f>
        <v>0</v>
      </c>
      <c r="R605" s="238" t="s">
        <v>629</v>
      </c>
      <c r="S605" s="238" t="s">
        <v>159</v>
      </c>
      <c r="T605" s="239" t="s">
        <v>159</v>
      </c>
      <c r="U605" s="223">
        <v>0</v>
      </c>
      <c r="V605" s="223">
        <f>ROUND(E605*U605,2)</f>
        <v>0</v>
      </c>
      <c r="W605" s="223"/>
      <c r="X605" s="223" t="s">
        <v>630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825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3009</v>
      </c>
      <c r="D606" s="224"/>
      <c r="E606" s="225">
        <v>4.9184999999999999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164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45" t="s">
        <v>827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164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33">
        <v>100</v>
      </c>
      <c r="B608" s="234" t="s">
        <v>852</v>
      </c>
      <c r="C608" s="244" t="s">
        <v>853</v>
      </c>
      <c r="D608" s="235" t="s">
        <v>743</v>
      </c>
      <c r="E608" s="236">
        <v>1</v>
      </c>
      <c r="F608" s="237"/>
      <c r="G608" s="238">
        <f>ROUND(E608*F608,2)</f>
        <v>0</v>
      </c>
      <c r="H608" s="237"/>
      <c r="I608" s="238">
        <f>ROUND(E608*H608,2)</f>
        <v>0</v>
      </c>
      <c r="J608" s="237"/>
      <c r="K608" s="238">
        <f>ROUND(E608*J608,2)</f>
        <v>0</v>
      </c>
      <c r="L608" s="238">
        <v>21</v>
      </c>
      <c r="M608" s="238">
        <f>G608*(1+L608/100)</f>
        <v>0</v>
      </c>
      <c r="N608" s="238">
        <v>1.1299999999999999E-2</v>
      </c>
      <c r="O608" s="238">
        <f>ROUND(E608*N608,2)</f>
        <v>0.01</v>
      </c>
      <c r="P608" s="238">
        <v>0</v>
      </c>
      <c r="Q608" s="238">
        <f>ROUND(E608*P608,2)</f>
        <v>0</v>
      </c>
      <c r="R608" s="238" t="s">
        <v>629</v>
      </c>
      <c r="S608" s="238" t="s">
        <v>159</v>
      </c>
      <c r="T608" s="239" t="s">
        <v>159</v>
      </c>
      <c r="U608" s="223">
        <v>0</v>
      </c>
      <c r="V608" s="223">
        <f>ROUND(E608*U608,2)</f>
        <v>0</v>
      </c>
      <c r="W608" s="223"/>
      <c r="X608" s="223" t="s">
        <v>630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658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3010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164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5" t="s">
        <v>3002</v>
      </c>
      <c r="D610" s="224"/>
      <c r="E610" s="225">
        <v>1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45" outlineLevel="1" x14ac:dyDescent="0.2">
      <c r="A611" s="233">
        <v>101</v>
      </c>
      <c r="B611" s="234" t="s">
        <v>866</v>
      </c>
      <c r="C611" s="244" t="s">
        <v>867</v>
      </c>
      <c r="D611" s="235" t="s">
        <v>743</v>
      </c>
      <c r="E611" s="236">
        <v>1</v>
      </c>
      <c r="F611" s="237"/>
      <c r="G611" s="238">
        <f>ROUND(E611*F611,2)</f>
        <v>0</v>
      </c>
      <c r="H611" s="237"/>
      <c r="I611" s="238">
        <f>ROUND(E611*H611,2)</f>
        <v>0</v>
      </c>
      <c r="J611" s="237"/>
      <c r="K611" s="238">
        <f>ROUND(E611*J611,2)</f>
        <v>0</v>
      </c>
      <c r="L611" s="238">
        <v>21</v>
      </c>
      <c r="M611" s="238">
        <f>G611*(1+L611/100)</f>
        <v>0</v>
      </c>
      <c r="N611" s="238">
        <v>1.8499999999999999E-2</v>
      </c>
      <c r="O611" s="238">
        <f>ROUND(E611*N611,2)</f>
        <v>0.02</v>
      </c>
      <c r="P611" s="238">
        <v>0</v>
      </c>
      <c r="Q611" s="238">
        <f>ROUND(E611*P611,2)</f>
        <v>0</v>
      </c>
      <c r="R611" s="238" t="s">
        <v>629</v>
      </c>
      <c r="S611" s="238" t="s">
        <v>159</v>
      </c>
      <c r="T611" s="239" t="s">
        <v>159</v>
      </c>
      <c r="U611" s="223">
        <v>0</v>
      </c>
      <c r="V611" s="223">
        <f>ROUND(E611*U611,2)</f>
        <v>0</v>
      </c>
      <c r="W611" s="223"/>
      <c r="X611" s="223" t="s">
        <v>630</v>
      </c>
      <c r="Y611" s="214"/>
      <c r="Z611" s="214"/>
      <c r="AA611" s="214"/>
      <c r="AB611" s="214"/>
      <c r="AC611" s="214"/>
      <c r="AD611" s="214"/>
      <c r="AE611" s="214"/>
      <c r="AF611" s="214"/>
      <c r="AG611" s="214" t="s">
        <v>658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2993</v>
      </c>
      <c r="D612" s="224"/>
      <c r="E612" s="225">
        <v>1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3">
        <v>102</v>
      </c>
      <c r="B613" s="234" t="s">
        <v>3011</v>
      </c>
      <c r="C613" s="244" t="s">
        <v>3012</v>
      </c>
      <c r="D613" s="235" t="s">
        <v>743</v>
      </c>
      <c r="E613" s="236">
        <v>1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6.9000000000000006E-2</v>
      </c>
      <c r="O613" s="238">
        <f>ROUND(E613*N613,2)</f>
        <v>7.0000000000000007E-2</v>
      </c>
      <c r="P613" s="238">
        <v>0</v>
      </c>
      <c r="Q613" s="238">
        <f>ROUND(E613*P613,2)</f>
        <v>0</v>
      </c>
      <c r="R613" s="238" t="s">
        <v>629</v>
      </c>
      <c r="S613" s="238" t="s">
        <v>159</v>
      </c>
      <c r="T613" s="239" t="s">
        <v>159</v>
      </c>
      <c r="U613" s="223">
        <v>0</v>
      </c>
      <c r="V613" s="223">
        <f>ROUND(E613*U613,2)</f>
        <v>0</v>
      </c>
      <c r="W613" s="223"/>
      <c r="X613" s="223" t="s">
        <v>630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631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3013</v>
      </c>
      <c r="D614" s="224"/>
      <c r="E614" s="225">
        <v>1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164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33">
        <v>103</v>
      </c>
      <c r="B615" s="234" t="s">
        <v>880</v>
      </c>
      <c r="C615" s="244" t="s">
        <v>881</v>
      </c>
      <c r="D615" s="235" t="s">
        <v>743</v>
      </c>
      <c r="E615" s="236">
        <v>1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38" t="s">
        <v>629</v>
      </c>
      <c r="S615" s="238" t="s">
        <v>159</v>
      </c>
      <c r="T615" s="239" t="s">
        <v>159</v>
      </c>
      <c r="U615" s="223">
        <v>0</v>
      </c>
      <c r="V615" s="223">
        <f>ROUND(E615*U615,2)</f>
        <v>0</v>
      </c>
      <c r="W615" s="223"/>
      <c r="X615" s="223" t="s">
        <v>630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658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3014</v>
      </c>
      <c r="D616" s="224"/>
      <c r="E616" s="225">
        <v>1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164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33">
        <v>104</v>
      </c>
      <c r="B617" s="234" t="s">
        <v>886</v>
      </c>
      <c r="C617" s="244" t="s">
        <v>887</v>
      </c>
      <c r="D617" s="235" t="s">
        <v>743</v>
      </c>
      <c r="E617" s="236">
        <v>1</v>
      </c>
      <c r="F617" s="237"/>
      <c r="G617" s="238">
        <f>ROUND(E617*F617,2)</f>
        <v>0</v>
      </c>
      <c r="H617" s="237"/>
      <c r="I617" s="238">
        <f>ROUND(E617*H617,2)</f>
        <v>0</v>
      </c>
      <c r="J617" s="237"/>
      <c r="K617" s="238">
        <f>ROUND(E617*J617,2)</f>
        <v>0</v>
      </c>
      <c r="L617" s="238">
        <v>21</v>
      </c>
      <c r="M617" s="238">
        <f>G617*(1+L617/100)</f>
        <v>0</v>
      </c>
      <c r="N617" s="238">
        <v>7.3000000000000001E-3</v>
      </c>
      <c r="O617" s="238">
        <f>ROUND(E617*N617,2)</f>
        <v>0.01</v>
      </c>
      <c r="P617" s="238">
        <v>0</v>
      </c>
      <c r="Q617" s="238">
        <f>ROUND(E617*P617,2)</f>
        <v>0</v>
      </c>
      <c r="R617" s="238" t="s">
        <v>629</v>
      </c>
      <c r="S617" s="238" t="s">
        <v>159</v>
      </c>
      <c r="T617" s="239" t="s">
        <v>159</v>
      </c>
      <c r="U617" s="223">
        <v>0</v>
      </c>
      <c r="V617" s="223">
        <f>ROUND(E617*U617,2)</f>
        <v>0</v>
      </c>
      <c r="W617" s="223"/>
      <c r="X617" s="223" t="s">
        <v>630</v>
      </c>
      <c r="Y617" s="214"/>
      <c r="Z617" s="214"/>
      <c r="AA617" s="214"/>
      <c r="AB617" s="214"/>
      <c r="AC617" s="214"/>
      <c r="AD617" s="214"/>
      <c r="AE617" s="214"/>
      <c r="AF617" s="214"/>
      <c r="AG617" s="214" t="s">
        <v>658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2993</v>
      </c>
      <c r="D618" s="224"/>
      <c r="E618" s="225">
        <v>1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164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33">
        <v>105</v>
      </c>
      <c r="B619" s="234" t="s">
        <v>891</v>
      </c>
      <c r="C619" s="244" t="s">
        <v>892</v>
      </c>
      <c r="D619" s="235" t="s">
        <v>743</v>
      </c>
      <c r="E619" s="236">
        <v>1</v>
      </c>
      <c r="F619" s="237"/>
      <c r="G619" s="238">
        <f>ROUND(E619*F619,2)</f>
        <v>0</v>
      </c>
      <c r="H619" s="237"/>
      <c r="I619" s="238">
        <f>ROUND(E619*H619,2)</f>
        <v>0</v>
      </c>
      <c r="J619" s="237"/>
      <c r="K619" s="238">
        <f>ROUND(E619*J619,2)</f>
        <v>0</v>
      </c>
      <c r="L619" s="238">
        <v>21</v>
      </c>
      <c r="M619" s="238">
        <f>G619*(1+L619/100)</f>
        <v>0</v>
      </c>
      <c r="N619" s="238">
        <v>1.6299999999999999E-2</v>
      </c>
      <c r="O619" s="238">
        <f>ROUND(E619*N619,2)</f>
        <v>0.02</v>
      </c>
      <c r="P619" s="238">
        <v>0</v>
      </c>
      <c r="Q619" s="238">
        <f>ROUND(E619*P619,2)</f>
        <v>0</v>
      </c>
      <c r="R619" s="238" t="s">
        <v>629</v>
      </c>
      <c r="S619" s="238" t="s">
        <v>159</v>
      </c>
      <c r="T619" s="239" t="s">
        <v>159</v>
      </c>
      <c r="U619" s="223">
        <v>0</v>
      </c>
      <c r="V619" s="223">
        <f>ROUND(E619*U619,2)</f>
        <v>0</v>
      </c>
      <c r="W619" s="223"/>
      <c r="X619" s="223" t="s">
        <v>630</v>
      </c>
      <c r="Y619" s="214"/>
      <c r="Z619" s="214"/>
      <c r="AA619" s="214"/>
      <c r="AB619" s="214"/>
      <c r="AC619" s="214"/>
      <c r="AD619" s="214"/>
      <c r="AE619" s="214"/>
      <c r="AF619" s="214"/>
      <c r="AG619" s="214" t="s">
        <v>658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3013</v>
      </c>
      <c r="D620" s="224"/>
      <c r="E620" s="225">
        <v>1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x14ac:dyDescent="0.2">
      <c r="A621" s="227" t="s">
        <v>154</v>
      </c>
      <c r="B621" s="228" t="s">
        <v>101</v>
      </c>
      <c r="C621" s="243" t="s">
        <v>102</v>
      </c>
      <c r="D621" s="229"/>
      <c r="E621" s="230"/>
      <c r="F621" s="231"/>
      <c r="G621" s="231">
        <f>SUMIF(AG622:AG678,"&lt;&gt;NOR",G622:G678)</f>
        <v>0</v>
      </c>
      <c r="H621" s="231"/>
      <c r="I621" s="231">
        <f>SUM(I622:I678)</f>
        <v>0</v>
      </c>
      <c r="J621" s="231"/>
      <c r="K621" s="231">
        <f>SUM(K622:K678)</f>
        <v>0</v>
      </c>
      <c r="L621" s="231"/>
      <c r="M621" s="231">
        <f>SUM(M622:M678)</f>
        <v>0</v>
      </c>
      <c r="N621" s="231"/>
      <c r="O621" s="231">
        <f>SUM(O622:O678)</f>
        <v>1.4900000000000002</v>
      </c>
      <c r="P621" s="231"/>
      <c r="Q621" s="231">
        <f>SUM(Q622:Q678)</f>
        <v>0.46</v>
      </c>
      <c r="R621" s="231"/>
      <c r="S621" s="231"/>
      <c r="T621" s="232"/>
      <c r="U621" s="226"/>
      <c r="V621" s="226">
        <f>SUM(V622:V678)</f>
        <v>4.9000000000000004</v>
      </c>
      <c r="W621" s="226"/>
      <c r="X621" s="226"/>
      <c r="AG621" t="s">
        <v>155</v>
      </c>
    </row>
    <row r="622" spans="1:60" outlineLevel="1" x14ac:dyDescent="0.2">
      <c r="A622" s="233">
        <v>106</v>
      </c>
      <c r="B622" s="234" t="s">
        <v>901</v>
      </c>
      <c r="C622" s="244" t="s">
        <v>902</v>
      </c>
      <c r="D622" s="235" t="s">
        <v>743</v>
      </c>
      <c r="E622" s="236">
        <v>3</v>
      </c>
      <c r="F622" s="237"/>
      <c r="G622" s="238">
        <f>ROUND(E622*F622,2)</f>
        <v>0</v>
      </c>
      <c r="H622" s="237"/>
      <c r="I622" s="238">
        <f>ROUND(E622*H622,2)</f>
        <v>0</v>
      </c>
      <c r="J622" s="237"/>
      <c r="K622" s="238">
        <f>ROUND(E622*J622,2)</f>
        <v>0</v>
      </c>
      <c r="L622" s="238">
        <v>21</v>
      </c>
      <c r="M622" s="238">
        <f>G622*(1+L622/100)</f>
        <v>0</v>
      </c>
      <c r="N622" s="238">
        <v>6.6000000000000003E-2</v>
      </c>
      <c r="O622" s="238">
        <f>ROUND(E622*N622,2)</f>
        <v>0.2</v>
      </c>
      <c r="P622" s="238">
        <v>0</v>
      </c>
      <c r="Q622" s="238">
        <f>ROUND(E622*P622,2)</f>
        <v>0</v>
      </c>
      <c r="R622" s="238" t="s">
        <v>278</v>
      </c>
      <c r="S622" s="238" t="s">
        <v>159</v>
      </c>
      <c r="T622" s="239" t="s">
        <v>159</v>
      </c>
      <c r="U622" s="223">
        <v>0.17</v>
      </c>
      <c r="V622" s="223">
        <f>ROUND(E622*U622,2)</f>
        <v>0.51</v>
      </c>
      <c r="W622" s="223"/>
      <c r="X622" s="223" t="s">
        <v>271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272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2321</v>
      </c>
      <c r="D623" s="224"/>
      <c r="E623" s="225">
        <v>2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5" t="s">
        <v>2322</v>
      </c>
      <c r="D624" s="224"/>
      <c r="E624" s="225">
        <v>1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164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33">
        <v>107</v>
      </c>
      <c r="B625" s="234" t="s">
        <v>905</v>
      </c>
      <c r="C625" s="244" t="s">
        <v>906</v>
      </c>
      <c r="D625" s="235" t="s">
        <v>743</v>
      </c>
      <c r="E625" s="236">
        <v>1</v>
      </c>
      <c r="F625" s="237"/>
      <c r="G625" s="238">
        <f>ROUND(E625*F625,2)</f>
        <v>0</v>
      </c>
      <c r="H625" s="237"/>
      <c r="I625" s="238">
        <f>ROUND(E625*H625,2)</f>
        <v>0</v>
      </c>
      <c r="J625" s="237"/>
      <c r="K625" s="238">
        <f>ROUND(E625*J625,2)</f>
        <v>0</v>
      </c>
      <c r="L625" s="238">
        <v>21</v>
      </c>
      <c r="M625" s="238">
        <f>G625*(1+L625/100)</f>
        <v>0</v>
      </c>
      <c r="N625" s="238">
        <v>0.127</v>
      </c>
      <c r="O625" s="238">
        <f>ROUND(E625*N625,2)</f>
        <v>0.13</v>
      </c>
      <c r="P625" s="238">
        <v>0</v>
      </c>
      <c r="Q625" s="238">
        <f>ROUND(E625*P625,2)</f>
        <v>0</v>
      </c>
      <c r="R625" s="238" t="s">
        <v>278</v>
      </c>
      <c r="S625" s="238" t="s">
        <v>159</v>
      </c>
      <c r="T625" s="239" t="s">
        <v>159</v>
      </c>
      <c r="U625" s="223">
        <v>0.19</v>
      </c>
      <c r="V625" s="223">
        <f>ROUND(E625*U625,2)</f>
        <v>0.19</v>
      </c>
      <c r="W625" s="223"/>
      <c r="X625" s="223" t="s">
        <v>271</v>
      </c>
      <c r="Y625" s="214"/>
      <c r="Z625" s="214"/>
      <c r="AA625" s="214"/>
      <c r="AB625" s="214"/>
      <c r="AC625" s="214"/>
      <c r="AD625" s="214"/>
      <c r="AE625" s="214"/>
      <c r="AF625" s="214"/>
      <c r="AG625" s="214" t="s">
        <v>272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2323</v>
      </c>
      <c r="D626" s="224"/>
      <c r="E626" s="225">
        <v>1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908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33">
        <v>108</v>
      </c>
      <c r="B628" s="234" t="s">
        <v>909</v>
      </c>
      <c r="C628" s="244" t="s">
        <v>910</v>
      </c>
      <c r="D628" s="235" t="s">
        <v>911</v>
      </c>
      <c r="E628" s="236">
        <v>1</v>
      </c>
      <c r="F628" s="237"/>
      <c r="G628" s="238">
        <f>ROUND(E628*F628,2)</f>
        <v>0</v>
      </c>
      <c r="H628" s="237"/>
      <c r="I628" s="238">
        <f>ROUND(E628*H628,2)</f>
        <v>0</v>
      </c>
      <c r="J628" s="237"/>
      <c r="K628" s="238">
        <f>ROUND(E628*J628,2)</f>
        <v>0</v>
      </c>
      <c r="L628" s="238">
        <v>21</v>
      </c>
      <c r="M628" s="238">
        <f>G628*(1+L628/100)</f>
        <v>0</v>
      </c>
      <c r="N628" s="238">
        <v>0.13</v>
      </c>
      <c r="O628" s="238">
        <f>ROUND(E628*N628,2)</f>
        <v>0.13</v>
      </c>
      <c r="P628" s="238">
        <v>0</v>
      </c>
      <c r="Q628" s="238">
        <f>ROUND(E628*P628,2)</f>
        <v>0</v>
      </c>
      <c r="R628" s="238" t="s">
        <v>278</v>
      </c>
      <c r="S628" s="238" t="s">
        <v>159</v>
      </c>
      <c r="T628" s="239" t="s">
        <v>159</v>
      </c>
      <c r="U628" s="223">
        <v>1.3</v>
      </c>
      <c r="V628" s="223">
        <f>ROUND(E628*U628,2)</f>
        <v>1.3</v>
      </c>
      <c r="W628" s="223"/>
      <c r="X628" s="223" t="s">
        <v>271</v>
      </c>
      <c r="Y628" s="214"/>
      <c r="Z628" s="214"/>
      <c r="AA628" s="214"/>
      <c r="AB628" s="214"/>
      <c r="AC628" s="214"/>
      <c r="AD628" s="214"/>
      <c r="AE628" s="214"/>
      <c r="AF628" s="214"/>
      <c r="AG628" s="214" t="s">
        <v>272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2324</v>
      </c>
      <c r="D629" s="224"/>
      <c r="E629" s="225">
        <v>1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908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109</v>
      </c>
      <c r="B631" s="234" t="s">
        <v>913</v>
      </c>
      <c r="C631" s="244" t="s">
        <v>914</v>
      </c>
      <c r="D631" s="235" t="s">
        <v>743</v>
      </c>
      <c r="E631" s="236">
        <v>1.125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278</v>
      </c>
      <c r="S631" s="238" t="s">
        <v>159</v>
      </c>
      <c r="T631" s="239" t="s">
        <v>159</v>
      </c>
      <c r="U631" s="223">
        <v>0</v>
      </c>
      <c r="V631" s="223">
        <f>ROUND(E631*U631,2)</f>
        <v>0</v>
      </c>
      <c r="W631" s="223"/>
      <c r="X631" s="223" t="s">
        <v>271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272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3015</v>
      </c>
      <c r="D632" s="224"/>
      <c r="E632" s="225">
        <v>0.75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3016</v>
      </c>
      <c r="D633" s="224"/>
      <c r="E633" s="225">
        <v>0.375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33">
        <v>110</v>
      </c>
      <c r="B634" s="234" t="s">
        <v>917</v>
      </c>
      <c r="C634" s="244" t="s">
        <v>918</v>
      </c>
      <c r="D634" s="235" t="s">
        <v>743</v>
      </c>
      <c r="E634" s="236">
        <v>0.375</v>
      </c>
      <c r="F634" s="237"/>
      <c r="G634" s="238">
        <f>ROUND(E634*F634,2)</f>
        <v>0</v>
      </c>
      <c r="H634" s="237"/>
      <c r="I634" s="238">
        <f>ROUND(E634*H634,2)</f>
        <v>0</v>
      </c>
      <c r="J634" s="237"/>
      <c r="K634" s="238">
        <f>ROUND(E634*J634,2)</f>
        <v>0</v>
      </c>
      <c r="L634" s="238">
        <v>21</v>
      </c>
      <c r="M634" s="238">
        <f>G634*(1+L634/100)</f>
        <v>0</v>
      </c>
      <c r="N634" s="238">
        <v>0</v>
      </c>
      <c r="O634" s="238">
        <f>ROUND(E634*N634,2)</f>
        <v>0</v>
      </c>
      <c r="P634" s="238">
        <v>0</v>
      </c>
      <c r="Q634" s="238">
        <f>ROUND(E634*P634,2)</f>
        <v>0</v>
      </c>
      <c r="R634" s="238" t="s">
        <v>278</v>
      </c>
      <c r="S634" s="238" t="s">
        <v>159</v>
      </c>
      <c r="T634" s="239" t="s">
        <v>159</v>
      </c>
      <c r="U634" s="223">
        <v>0</v>
      </c>
      <c r="V634" s="223">
        <f>ROUND(E634*U634,2)</f>
        <v>0</v>
      </c>
      <c r="W634" s="223"/>
      <c r="X634" s="223" t="s">
        <v>271</v>
      </c>
      <c r="Y634" s="214"/>
      <c r="Z634" s="214"/>
      <c r="AA634" s="214"/>
      <c r="AB634" s="214"/>
      <c r="AC634" s="214"/>
      <c r="AD634" s="214"/>
      <c r="AE634" s="214"/>
      <c r="AF634" s="214"/>
      <c r="AG634" s="214" t="s">
        <v>272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5" t="s">
        <v>3017</v>
      </c>
      <c r="D635" s="224"/>
      <c r="E635" s="225">
        <v>0.375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908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33">
        <v>111</v>
      </c>
      <c r="B637" s="234" t="s">
        <v>920</v>
      </c>
      <c r="C637" s="244" t="s">
        <v>921</v>
      </c>
      <c r="D637" s="235" t="s">
        <v>911</v>
      </c>
      <c r="E637" s="236">
        <v>0.19167000000000001</v>
      </c>
      <c r="F637" s="237"/>
      <c r="G637" s="238">
        <f>ROUND(E637*F637,2)</f>
        <v>0</v>
      </c>
      <c r="H637" s="237"/>
      <c r="I637" s="238">
        <f>ROUND(E637*H637,2)</f>
        <v>0</v>
      </c>
      <c r="J637" s="237"/>
      <c r="K637" s="238">
        <f>ROUND(E637*J637,2)</f>
        <v>0</v>
      </c>
      <c r="L637" s="238">
        <v>21</v>
      </c>
      <c r="M637" s="238">
        <f>G637*(1+L637/100)</f>
        <v>0</v>
      </c>
      <c r="N637" s="238">
        <v>0</v>
      </c>
      <c r="O637" s="238">
        <f>ROUND(E637*N637,2)</f>
        <v>0</v>
      </c>
      <c r="P637" s="238">
        <v>0</v>
      </c>
      <c r="Q637" s="238">
        <f>ROUND(E637*P637,2)</f>
        <v>0</v>
      </c>
      <c r="R637" s="238" t="s">
        <v>278</v>
      </c>
      <c r="S637" s="238" t="s">
        <v>159</v>
      </c>
      <c r="T637" s="239" t="s">
        <v>159</v>
      </c>
      <c r="U637" s="223">
        <v>0</v>
      </c>
      <c r="V637" s="223">
        <f>ROUND(E637*U637,2)</f>
        <v>0</v>
      </c>
      <c r="W637" s="223"/>
      <c r="X637" s="223" t="s">
        <v>271</v>
      </c>
      <c r="Y637" s="214"/>
      <c r="Z637" s="214"/>
      <c r="AA637" s="214"/>
      <c r="AB637" s="214"/>
      <c r="AC637" s="214"/>
      <c r="AD637" s="214"/>
      <c r="AE637" s="214"/>
      <c r="AF637" s="214"/>
      <c r="AG637" s="214" t="s">
        <v>272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2328</v>
      </c>
      <c r="D638" s="224"/>
      <c r="E638" s="225">
        <v>0.19167000000000001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164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5" t="s">
        <v>908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33">
        <v>112</v>
      </c>
      <c r="B640" s="234" t="s">
        <v>923</v>
      </c>
      <c r="C640" s="244" t="s">
        <v>924</v>
      </c>
      <c r="D640" s="235" t="s">
        <v>743</v>
      </c>
      <c r="E640" s="236">
        <v>3</v>
      </c>
      <c r="F640" s="237"/>
      <c r="G640" s="238">
        <f>ROUND(E640*F640,2)</f>
        <v>0</v>
      </c>
      <c r="H640" s="237"/>
      <c r="I640" s="238">
        <f>ROUND(E640*H640,2)</f>
        <v>0</v>
      </c>
      <c r="J640" s="237"/>
      <c r="K640" s="238">
        <f>ROUND(E640*J640,2)</f>
        <v>0</v>
      </c>
      <c r="L640" s="238">
        <v>21</v>
      </c>
      <c r="M640" s="238">
        <f>G640*(1+L640/100)</f>
        <v>0</v>
      </c>
      <c r="N640" s="238">
        <v>6.7000000000000004E-2</v>
      </c>
      <c r="O640" s="238">
        <f>ROUND(E640*N640,2)</f>
        <v>0.2</v>
      </c>
      <c r="P640" s="238">
        <v>6.6000000000000003E-2</v>
      </c>
      <c r="Q640" s="238">
        <f>ROUND(E640*P640,2)</f>
        <v>0.2</v>
      </c>
      <c r="R640" s="238" t="s">
        <v>278</v>
      </c>
      <c r="S640" s="238" t="s">
        <v>159</v>
      </c>
      <c r="T640" s="239" t="s">
        <v>159</v>
      </c>
      <c r="U640" s="223">
        <v>0.1105</v>
      </c>
      <c r="V640" s="223">
        <f>ROUND(E640*U640,2)</f>
        <v>0.33</v>
      </c>
      <c r="W640" s="223"/>
      <c r="X640" s="223" t="s">
        <v>271</v>
      </c>
      <c r="Y640" s="214"/>
      <c r="Z640" s="214"/>
      <c r="AA640" s="214"/>
      <c r="AB640" s="214"/>
      <c r="AC640" s="214"/>
      <c r="AD640" s="214"/>
      <c r="AE640" s="214"/>
      <c r="AF640" s="214"/>
      <c r="AG640" s="214" t="s">
        <v>272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2321</v>
      </c>
      <c r="D641" s="224"/>
      <c r="E641" s="225">
        <v>2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164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2322</v>
      </c>
      <c r="D642" s="224"/>
      <c r="E642" s="225">
        <v>1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33">
        <v>113</v>
      </c>
      <c r="B643" s="234" t="s">
        <v>925</v>
      </c>
      <c r="C643" s="244" t="s">
        <v>926</v>
      </c>
      <c r="D643" s="235" t="s">
        <v>743</v>
      </c>
      <c r="E643" s="236">
        <v>1</v>
      </c>
      <c r="F643" s="237"/>
      <c r="G643" s="238">
        <f>ROUND(E643*F643,2)</f>
        <v>0</v>
      </c>
      <c r="H643" s="237"/>
      <c r="I643" s="238">
        <f>ROUND(E643*H643,2)</f>
        <v>0</v>
      </c>
      <c r="J643" s="237"/>
      <c r="K643" s="238">
        <f>ROUND(E643*J643,2)</f>
        <v>0</v>
      </c>
      <c r="L643" s="238">
        <v>21</v>
      </c>
      <c r="M643" s="238">
        <f>G643*(1+L643/100)</f>
        <v>0</v>
      </c>
      <c r="N643" s="238">
        <v>0.127</v>
      </c>
      <c r="O643" s="238">
        <f>ROUND(E643*N643,2)</f>
        <v>0.13</v>
      </c>
      <c r="P643" s="238">
        <v>0.127</v>
      </c>
      <c r="Q643" s="238">
        <f>ROUND(E643*P643,2)</f>
        <v>0.13</v>
      </c>
      <c r="R643" s="238" t="s">
        <v>278</v>
      </c>
      <c r="S643" s="238" t="s">
        <v>159</v>
      </c>
      <c r="T643" s="239" t="s">
        <v>159</v>
      </c>
      <c r="U643" s="223">
        <v>0.11</v>
      </c>
      <c r="V643" s="223">
        <f>ROUND(E643*U643,2)</f>
        <v>0.11</v>
      </c>
      <c r="W643" s="223"/>
      <c r="X643" s="223" t="s">
        <v>271</v>
      </c>
      <c r="Y643" s="214"/>
      <c r="Z643" s="214"/>
      <c r="AA643" s="214"/>
      <c r="AB643" s="214"/>
      <c r="AC643" s="214"/>
      <c r="AD643" s="214"/>
      <c r="AE643" s="214"/>
      <c r="AF643" s="214"/>
      <c r="AG643" s="214" t="s">
        <v>272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45" t="s">
        <v>2323</v>
      </c>
      <c r="D644" s="224"/>
      <c r="E644" s="225">
        <v>1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164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5" t="s">
        <v>908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164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33">
        <v>114</v>
      </c>
      <c r="B646" s="234" t="s">
        <v>927</v>
      </c>
      <c r="C646" s="244" t="s">
        <v>928</v>
      </c>
      <c r="D646" s="235" t="s">
        <v>911</v>
      </c>
      <c r="E646" s="236">
        <v>1</v>
      </c>
      <c r="F646" s="237"/>
      <c r="G646" s="238">
        <f>ROUND(E646*F646,2)</f>
        <v>0</v>
      </c>
      <c r="H646" s="237"/>
      <c r="I646" s="238">
        <f>ROUND(E646*H646,2)</f>
        <v>0</v>
      </c>
      <c r="J646" s="237"/>
      <c r="K646" s="238">
        <f>ROUND(E646*J646,2)</f>
        <v>0</v>
      </c>
      <c r="L646" s="238">
        <v>21</v>
      </c>
      <c r="M646" s="238">
        <f>G646*(1+L646/100)</f>
        <v>0</v>
      </c>
      <c r="N646" s="238">
        <v>0.13</v>
      </c>
      <c r="O646" s="238">
        <f>ROUND(E646*N646,2)</f>
        <v>0.13</v>
      </c>
      <c r="P646" s="238">
        <v>0.13</v>
      </c>
      <c r="Q646" s="238">
        <f>ROUND(E646*P646,2)</f>
        <v>0.13</v>
      </c>
      <c r="R646" s="238" t="s">
        <v>278</v>
      </c>
      <c r="S646" s="238" t="s">
        <v>159</v>
      </c>
      <c r="T646" s="239" t="s">
        <v>159</v>
      </c>
      <c r="U646" s="223">
        <v>0.2</v>
      </c>
      <c r="V646" s="223">
        <f>ROUND(E646*U646,2)</f>
        <v>0.2</v>
      </c>
      <c r="W646" s="223"/>
      <c r="X646" s="223" t="s">
        <v>271</v>
      </c>
      <c r="Y646" s="214"/>
      <c r="Z646" s="214"/>
      <c r="AA646" s="214"/>
      <c r="AB646" s="214"/>
      <c r="AC646" s="214"/>
      <c r="AD646" s="214"/>
      <c r="AE646" s="214"/>
      <c r="AF646" s="214"/>
      <c r="AG646" s="214" t="s">
        <v>272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1" x14ac:dyDescent="0.2">
      <c r="A647" s="221"/>
      <c r="B647" s="222"/>
      <c r="C647" s="245" t="s">
        <v>2324</v>
      </c>
      <c r="D647" s="224"/>
      <c r="E647" s="225">
        <v>1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45" t="s">
        <v>908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164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3">
        <v>115</v>
      </c>
      <c r="B649" s="234" t="s">
        <v>929</v>
      </c>
      <c r="C649" s="244" t="s">
        <v>930</v>
      </c>
      <c r="D649" s="235" t="s">
        <v>318</v>
      </c>
      <c r="E649" s="236">
        <v>2.2999999999999998</v>
      </c>
      <c r="F649" s="237"/>
      <c r="G649" s="238">
        <f>ROUND(E649*F649,2)</f>
        <v>0</v>
      </c>
      <c r="H649" s="237"/>
      <c r="I649" s="238">
        <f>ROUND(E649*H649,2)</f>
        <v>0</v>
      </c>
      <c r="J649" s="237"/>
      <c r="K649" s="238">
        <f>ROUND(E649*J649,2)</f>
        <v>0</v>
      </c>
      <c r="L649" s="238">
        <v>21</v>
      </c>
      <c r="M649" s="238">
        <f>G649*(1+L649/100)</f>
        <v>0</v>
      </c>
      <c r="N649" s="238">
        <v>8.2320000000000004E-2</v>
      </c>
      <c r="O649" s="238">
        <f>ROUND(E649*N649,2)</f>
        <v>0.19</v>
      </c>
      <c r="P649" s="238">
        <v>0</v>
      </c>
      <c r="Q649" s="238">
        <f>ROUND(E649*P649,2)</f>
        <v>0</v>
      </c>
      <c r="R649" s="238" t="s">
        <v>278</v>
      </c>
      <c r="S649" s="238" t="s">
        <v>159</v>
      </c>
      <c r="T649" s="239" t="s">
        <v>159</v>
      </c>
      <c r="U649" s="223">
        <v>0.13600000000000001</v>
      </c>
      <c r="V649" s="223">
        <f>ROUND(E649*U649,2)</f>
        <v>0.31</v>
      </c>
      <c r="W649" s="223"/>
      <c r="X649" s="223" t="s">
        <v>271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272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53" t="s">
        <v>931</v>
      </c>
      <c r="D650" s="251"/>
      <c r="E650" s="251"/>
      <c r="F650" s="251"/>
      <c r="G650" s="251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288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40" t="str">
        <f>C650</f>
        <v>tl. do 12 cm, do lože z cementové malty tl. do 2 cm, s vyplněním a zatřením spár cementovou maltou s podkladní vrstvou z betonu prostého C 12/15 tl. 5 až 10 cm</v>
      </c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5" t="s">
        <v>2329</v>
      </c>
      <c r="D651" s="224"/>
      <c r="E651" s="225">
        <v>2.2999999999999998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164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33">
        <v>116</v>
      </c>
      <c r="B652" s="234" t="s">
        <v>933</v>
      </c>
      <c r="C652" s="244" t="s">
        <v>934</v>
      </c>
      <c r="D652" s="235" t="s">
        <v>318</v>
      </c>
      <c r="E652" s="236">
        <v>2.2999999999999998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3.6999999999999999E-4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278</v>
      </c>
      <c r="S652" s="238" t="s">
        <v>159</v>
      </c>
      <c r="T652" s="239" t="s">
        <v>159</v>
      </c>
      <c r="U652" s="223">
        <v>4.8000000000000001E-2</v>
      </c>
      <c r="V652" s="223">
        <f>ROUND(E652*U652,2)</f>
        <v>0.11</v>
      </c>
      <c r="W652" s="223"/>
      <c r="X652" s="223" t="s">
        <v>271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319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5" t="s">
        <v>2330</v>
      </c>
      <c r="D653" s="224"/>
      <c r="E653" s="225">
        <v>2.2999999999999998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33">
        <v>117</v>
      </c>
      <c r="B654" s="234" t="s">
        <v>935</v>
      </c>
      <c r="C654" s="244" t="s">
        <v>936</v>
      </c>
      <c r="D654" s="235" t="s">
        <v>318</v>
      </c>
      <c r="E654" s="236">
        <v>2.2999999999999998</v>
      </c>
      <c r="F654" s="237"/>
      <c r="G654" s="238">
        <f>ROUND(E654*F654,2)</f>
        <v>0</v>
      </c>
      <c r="H654" s="237"/>
      <c r="I654" s="238">
        <f>ROUND(E654*H654,2)</f>
        <v>0</v>
      </c>
      <c r="J654" s="237"/>
      <c r="K654" s="238">
        <f>ROUND(E654*J654,2)</f>
        <v>0</v>
      </c>
      <c r="L654" s="238">
        <v>21</v>
      </c>
      <c r="M654" s="238">
        <f>G654*(1+L654/100)</f>
        <v>0</v>
      </c>
      <c r="N654" s="238">
        <v>0</v>
      </c>
      <c r="O654" s="238">
        <f>ROUND(E654*N654,2)</f>
        <v>0</v>
      </c>
      <c r="P654" s="238">
        <v>0</v>
      </c>
      <c r="Q654" s="238">
        <f>ROUND(E654*P654,2)</f>
        <v>0</v>
      </c>
      <c r="R654" s="238" t="s">
        <v>278</v>
      </c>
      <c r="S654" s="238" t="s">
        <v>159</v>
      </c>
      <c r="T654" s="239" t="s">
        <v>159</v>
      </c>
      <c r="U654" s="223">
        <v>1.2E-2</v>
      </c>
      <c r="V654" s="223">
        <f>ROUND(E654*U654,2)</f>
        <v>0.03</v>
      </c>
      <c r="W654" s="223"/>
      <c r="X654" s="223" t="s">
        <v>271</v>
      </c>
      <c r="Y654" s="214"/>
      <c r="Z654" s="214"/>
      <c r="AA654" s="214"/>
      <c r="AB654" s="214"/>
      <c r="AC654" s="214"/>
      <c r="AD654" s="214"/>
      <c r="AE654" s="214"/>
      <c r="AF654" s="214"/>
      <c r="AG654" s="214" t="s">
        <v>319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3" t="s">
        <v>937</v>
      </c>
      <c r="D655" s="251"/>
      <c r="E655" s="251"/>
      <c r="F655" s="251"/>
      <c r="G655" s="251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288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2330</v>
      </c>
      <c r="D656" s="224"/>
      <c r="E656" s="225">
        <v>2.2999999999999998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33">
        <v>118</v>
      </c>
      <c r="B657" s="234" t="s">
        <v>1777</v>
      </c>
      <c r="C657" s="244" t="s">
        <v>1778</v>
      </c>
      <c r="D657" s="235" t="s">
        <v>318</v>
      </c>
      <c r="E657" s="236">
        <v>1.7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0.188</v>
      </c>
      <c r="O657" s="238">
        <f>ROUND(E657*N657,2)</f>
        <v>0.32</v>
      </c>
      <c r="P657" s="238">
        <v>0</v>
      </c>
      <c r="Q657" s="238">
        <f>ROUND(E657*P657,2)</f>
        <v>0</v>
      </c>
      <c r="R657" s="238" t="s">
        <v>278</v>
      </c>
      <c r="S657" s="238" t="s">
        <v>159</v>
      </c>
      <c r="T657" s="239" t="s">
        <v>159</v>
      </c>
      <c r="U657" s="223">
        <v>0.27200000000000002</v>
      </c>
      <c r="V657" s="223">
        <f>ROUND(E657*U657,2)</f>
        <v>0.46</v>
      </c>
      <c r="W657" s="223"/>
      <c r="X657" s="223" t="s">
        <v>271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272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53" t="s">
        <v>1779</v>
      </c>
      <c r="D658" s="251"/>
      <c r="E658" s="251"/>
      <c r="F658" s="251"/>
      <c r="G658" s="251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288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2121</v>
      </c>
      <c r="D659" s="224"/>
      <c r="E659" s="225">
        <v>1.7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33">
        <v>119</v>
      </c>
      <c r="B660" s="234" t="s">
        <v>938</v>
      </c>
      <c r="C660" s="244" t="s">
        <v>939</v>
      </c>
      <c r="D660" s="235" t="s">
        <v>318</v>
      </c>
      <c r="E660" s="236">
        <v>2</v>
      </c>
      <c r="F660" s="237"/>
      <c r="G660" s="238">
        <f>ROUND(E660*F660,2)</f>
        <v>0</v>
      </c>
      <c r="H660" s="237"/>
      <c r="I660" s="238">
        <f>ROUND(E660*H660,2)</f>
        <v>0</v>
      </c>
      <c r="J660" s="237"/>
      <c r="K660" s="238">
        <f>ROUND(E660*J660,2)</f>
        <v>0</v>
      </c>
      <c r="L660" s="238">
        <v>21</v>
      </c>
      <c r="M660" s="238">
        <f>G660*(1+L660/100)</f>
        <v>0</v>
      </c>
      <c r="N660" s="238">
        <v>2.0000000000000002E-5</v>
      </c>
      <c r="O660" s="238">
        <f>ROUND(E660*N660,2)</f>
        <v>0</v>
      </c>
      <c r="P660" s="238">
        <v>0</v>
      </c>
      <c r="Q660" s="238">
        <f>ROUND(E660*P660,2)</f>
        <v>0</v>
      </c>
      <c r="R660" s="238" t="s">
        <v>278</v>
      </c>
      <c r="S660" s="238" t="s">
        <v>159</v>
      </c>
      <c r="T660" s="239" t="s">
        <v>159</v>
      </c>
      <c r="U660" s="223">
        <v>3.1E-2</v>
      </c>
      <c r="V660" s="223">
        <f>ROUND(E660*U660,2)</f>
        <v>0.06</v>
      </c>
      <c r="W660" s="223"/>
      <c r="X660" s="223" t="s">
        <v>271</v>
      </c>
      <c r="Y660" s="214"/>
      <c r="Z660" s="214"/>
      <c r="AA660" s="214"/>
      <c r="AB660" s="214"/>
      <c r="AC660" s="214"/>
      <c r="AD660" s="214"/>
      <c r="AE660" s="214"/>
      <c r="AF660" s="214"/>
      <c r="AG660" s="214" t="s">
        <v>319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3" t="s">
        <v>940</v>
      </c>
      <c r="D661" s="251"/>
      <c r="E661" s="251"/>
      <c r="F661" s="251"/>
      <c r="G661" s="251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288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45" t="s">
        <v>3018</v>
      </c>
      <c r="D662" s="224"/>
      <c r="E662" s="225">
        <v>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2332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3">
        <v>120</v>
      </c>
      <c r="B664" s="234" t="s">
        <v>943</v>
      </c>
      <c r="C664" s="244" t="s">
        <v>944</v>
      </c>
      <c r="D664" s="235" t="s">
        <v>318</v>
      </c>
      <c r="E664" s="236">
        <v>4.5999999999999996</v>
      </c>
      <c r="F664" s="237"/>
      <c r="G664" s="238">
        <f>ROUND(E664*F664,2)</f>
        <v>0</v>
      </c>
      <c r="H664" s="237"/>
      <c r="I664" s="238">
        <f>ROUND(E664*H664,2)</f>
        <v>0</v>
      </c>
      <c r="J664" s="237"/>
      <c r="K664" s="238">
        <f>ROUND(E664*J664,2)</f>
        <v>0</v>
      </c>
      <c r="L664" s="238">
        <v>21</v>
      </c>
      <c r="M664" s="238">
        <f>G664*(1+L664/100)</f>
        <v>0</v>
      </c>
      <c r="N664" s="238">
        <v>2.0000000000000002E-5</v>
      </c>
      <c r="O664" s="238">
        <f>ROUND(E664*N664,2)</f>
        <v>0</v>
      </c>
      <c r="P664" s="238">
        <v>0</v>
      </c>
      <c r="Q664" s="238">
        <f>ROUND(E664*P664,2)</f>
        <v>0</v>
      </c>
      <c r="R664" s="238" t="s">
        <v>278</v>
      </c>
      <c r="S664" s="238" t="s">
        <v>159</v>
      </c>
      <c r="T664" s="239" t="s">
        <v>159</v>
      </c>
      <c r="U664" s="223">
        <v>3.1E-2</v>
      </c>
      <c r="V664" s="223">
        <f>ROUND(E664*U664,2)</f>
        <v>0.14000000000000001</v>
      </c>
      <c r="W664" s="223"/>
      <c r="X664" s="223" t="s">
        <v>271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319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3" t="s">
        <v>940</v>
      </c>
      <c r="D665" s="251"/>
      <c r="E665" s="251"/>
      <c r="F665" s="251"/>
      <c r="G665" s="251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288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2333</v>
      </c>
      <c r="D666" s="224"/>
      <c r="E666" s="225">
        <v>4.5999999999999996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33">
        <v>121</v>
      </c>
      <c r="B667" s="234" t="s">
        <v>946</v>
      </c>
      <c r="C667" s="244" t="s">
        <v>947</v>
      </c>
      <c r="D667" s="235" t="s">
        <v>318</v>
      </c>
      <c r="E667" s="236">
        <v>6.6</v>
      </c>
      <c r="F667" s="237"/>
      <c r="G667" s="238">
        <f>ROUND(E667*F667,2)</f>
        <v>0</v>
      </c>
      <c r="H667" s="237"/>
      <c r="I667" s="238">
        <f>ROUND(E667*H667,2)</f>
        <v>0</v>
      </c>
      <c r="J667" s="237"/>
      <c r="K667" s="238">
        <f>ROUND(E667*J667,2)</f>
        <v>0</v>
      </c>
      <c r="L667" s="238">
        <v>21</v>
      </c>
      <c r="M667" s="238">
        <f>G667*(1+L667/100)</f>
        <v>0</v>
      </c>
      <c r="N667" s="238">
        <v>0</v>
      </c>
      <c r="O667" s="238">
        <f>ROUND(E667*N667,2)</f>
        <v>0</v>
      </c>
      <c r="P667" s="238">
        <v>0</v>
      </c>
      <c r="Q667" s="238">
        <f>ROUND(E667*P667,2)</f>
        <v>0</v>
      </c>
      <c r="R667" s="238" t="s">
        <v>278</v>
      </c>
      <c r="S667" s="238" t="s">
        <v>159</v>
      </c>
      <c r="T667" s="239" t="s">
        <v>159</v>
      </c>
      <c r="U667" s="223">
        <v>0.12</v>
      </c>
      <c r="V667" s="223">
        <f>ROUND(E667*U667,2)</f>
        <v>0.79</v>
      </c>
      <c r="W667" s="223"/>
      <c r="X667" s="223" t="s">
        <v>271</v>
      </c>
      <c r="Y667" s="214"/>
      <c r="Z667" s="214"/>
      <c r="AA667" s="214"/>
      <c r="AB667" s="214"/>
      <c r="AC667" s="214"/>
      <c r="AD667" s="214"/>
      <c r="AE667" s="214"/>
      <c r="AF667" s="214"/>
      <c r="AG667" s="214" t="s">
        <v>272</v>
      </c>
      <c r="AH667" s="214"/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3" t="s">
        <v>948</v>
      </c>
      <c r="D668" s="251"/>
      <c r="E668" s="251"/>
      <c r="F668" s="251"/>
      <c r="G668" s="251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288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2333</v>
      </c>
      <c r="D669" s="224"/>
      <c r="E669" s="225">
        <v>4.5999999999999996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3019</v>
      </c>
      <c r="D670" s="224"/>
      <c r="E670" s="225">
        <v>2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2332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33">
        <v>122</v>
      </c>
      <c r="B672" s="234" t="s">
        <v>950</v>
      </c>
      <c r="C672" s="244" t="s">
        <v>951</v>
      </c>
      <c r="D672" s="235" t="s">
        <v>318</v>
      </c>
      <c r="E672" s="236">
        <v>6.6</v>
      </c>
      <c r="F672" s="237"/>
      <c r="G672" s="238">
        <f>ROUND(E672*F672,2)</f>
        <v>0</v>
      </c>
      <c r="H672" s="237"/>
      <c r="I672" s="238">
        <f>ROUND(E672*H672,2)</f>
        <v>0</v>
      </c>
      <c r="J672" s="237"/>
      <c r="K672" s="238">
        <f>ROUND(E672*J672,2)</f>
        <v>0</v>
      </c>
      <c r="L672" s="238">
        <v>21</v>
      </c>
      <c r="M672" s="238">
        <f>G672*(1+L672/100)</f>
        <v>0</v>
      </c>
      <c r="N672" s="238">
        <v>0</v>
      </c>
      <c r="O672" s="238">
        <f>ROUND(E672*N672,2)</f>
        <v>0</v>
      </c>
      <c r="P672" s="238">
        <v>0</v>
      </c>
      <c r="Q672" s="238">
        <f>ROUND(E672*P672,2)</f>
        <v>0</v>
      </c>
      <c r="R672" s="238" t="s">
        <v>278</v>
      </c>
      <c r="S672" s="238" t="s">
        <v>159</v>
      </c>
      <c r="T672" s="239" t="s">
        <v>159</v>
      </c>
      <c r="U672" s="223">
        <v>5.5E-2</v>
      </c>
      <c r="V672" s="223">
        <f>ROUND(E672*U672,2)</f>
        <v>0.36</v>
      </c>
      <c r="W672" s="223"/>
      <c r="X672" s="223" t="s">
        <v>271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272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3" t="s">
        <v>952</v>
      </c>
      <c r="D673" s="251"/>
      <c r="E673" s="251"/>
      <c r="F673" s="251"/>
      <c r="G673" s="251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288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2333</v>
      </c>
      <c r="D674" s="224"/>
      <c r="E674" s="225">
        <v>4.5999999999999996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164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3019</v>
      </c>
      <c r="D675" s="224"/>
      <c r="E675" s="225">
        <v>2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2332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33">
        <v>123</v>
      </c>
      <c r="B677" s="234" t="s">
        <v>953</v>
      </c>
      <c r="C677" s="244" t="s">
        <v>954</v>
      </c>
      <c r="D677" s="235" t="s">
        <v>743</v>
      </c>
      <c r="E677" s="236">
        <v>2.2999999999999998</v>
      </c>
      <c r="F677" s="237"/>
      <c r="G677" s="238">
        <f>ROUND(E677*F677,2)</f>
        <v>0</v>
      </c>
      <c r="H677" s="237"/>
      <c r="I677" s="238">
        <f>ROUND(E677*H677,2)</f>
        <v>0</v>
      </c>
      <c r="J677" s="237"/>
      <c r="K677" s="238">
        <f>ROUND(E677*J677,2)</f>
        <v>0</v>
      </c>
      <c r="L677" s="238">
        <v>21</v>
      </c>
      <c r="M677" s="238">
        <f>G677*(1+L677/100)</f>
        <v>0</v>
      </c>
      <c r="N677" s="238">
        <v>2.7E-2</v>
      </c>
      <c r="O677" s="238">
        <f>ROUND(E677*N677,2)</f>
        <v>0.06</v>
      </c>
      <c r="P677" s="238">
        <v>0</v>
      </c>
      <c r="Q677" s="238">
        <f>ROUND(E677*P677,2)</f>
        <v>0</v>
      </c>
      <c r="R677" s="238" t="s">
        <v>629</v>
      </c>
      <c r="S677" s="238" t="s">
        <v>159</v>
      </c>
      <c r="T677" s="239" t="s">
        <v>159</v>
      </c>
      <c r="U677" s="223">
        <v>0</v>
      </c>
      <c r="V677" s="223">
        <f>ROUND(E677*U677,2)</f>
        <v>0</v>
      </c>
      <c r="W677" s="223"/>
      <c r="X677" s="223" t="s">
        <v>630</v>
      </c>
      <c r="Y677" s="214"/>
      <c r="Z677" s="214"/>
      <c r="AA677" s="214"/>
      <c r="AB677" s="214"/>
      <c r="AC677" s="214"/>
      <c r="AD677" s="214"/>
      <c r="AE677" s="214"/>
      <c r="AF677" s="214"/>
      <c r="AG677" s="214" t="s">
        <v>631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2329</v>
      </c>
      <c r="D678" s="224"/>
      <c r="E678" s="225">
        <v>2.2999999999999998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x14ac:dyDescent="0.2">
      <c r="A679" s="227" t="s">
        <v>154</v>
      </c>
      <c r="B679" s="228" t="s">
        <v>103</v>
      </c>
      <c r="C679" s="243" t="s">
        <v>104</v>
      </c>
      <c r="D679" s="229"/>
      <c r="E679" s="230"/>
      <c r="F679" s="231"/>
      <c r="G679" s="231">
        <f>SUMIF(AG680:AG688,"&lt;&gt;NOR",G680:G688)</f>
        <v>0</v>
      </c>
      <c r="H679" s="231"/>
      <c r="I679" s="231">
        <f>SUM(I680:I688)</f>
        <v>0</v>
      </c>
      <c r="J679" s="231"/>
      <c r="K679" s="231">
        <f>SUM(K680:K688)</f>
        <v>0</v>
      </c>
      <c r="L679" s="231"/>
      <c r="M679" s="231">
        <f>SUM(M680:M688)</f>
        <v>0</v>
      </c>
      <c r="N679" s="231"/>
      <c r="O679" s="231">
        <f>SUM(O680:O688)</f>
        <v>0</v>
      </c>
      <c r="P679" s="231"/>
      <c r="Q679" s="231">
        <f>SUM(Q680:Q688)</f>
        <v>0</v>
      </c>
      <c r="R679" s="231"/>
      <c r="S679" s="231"/>
      <c r="T679" s="232"/>
      <c r="U679" s="226"/>
      <c r="V679" s="226">
        <f>SUM(V680:V688)</f>
        <v>0.12</v>
      </c>
      <c r="W679" s="226"/>
      <c r="X679" s="226"/>
      <c r="AG679" t="s">
        <v>155</v>
      </c>
    </row>
    <row r="680" spans="1:60" ht="22.5" outlineLevel="1" x14ac:dyDescent="0.2">
      <c r="A680" s="233">
        <v>124</v>
      </c>
      <c r="B680" s="234" t="s">
        <v>955</v>
      </c>
      <c r="C680" s="244" t="s">
        <v>956</v>
      </c>
      <c r="D680" s="235" t="s">
        <v>957</v>
      </c>
      <c r="E680" s="236">
        <v>1.32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1E-3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678</v>
      </c>
      <c r="S680" s="238" t="s">
        <v>159</v>
      </c>
      <c r="T680" s="239" t="s">
        <v>159</v>
      </c>
      <c r="U680" s="223">
        <v>4.3999999999999997E-2</v>
      </c>
      <c r="V680" s="223">
        <f>ROUND(E680*U680,2)</f>
        <v>0.06</v>
      </c>
      <c r="W680" s="223"/>
      <c r="X680" s="223" t="s">
        <v>271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272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3" t="s">
        <v>958</v>
      </c>
      <c r="D681" s="251"/>
      <c r="E681" s="251"/>
      <c r="F681" s="251"/>
      <c r="G681" s="251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288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4" t="s">
        <v>959</v>
      </c>
      <c r="D682" s="252"/>
      <c r="E682" s="252"/>
      <c r="F682" s="252"/>
      <c r="G682" s="252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210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2335</v>
      </c>
      <c r="D683" s="224"/>
      <c r="E683" s="225">
        <v>0.92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3020</v>
      </c>
      <c r="D684" s="224"/>
      <c r="E684" s="225">
        <v>0.4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2337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164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33">
        <v>125</v>
      </c>
      <c r="B686" s="234" t="s">
        <v>963</v>
      </c>
      <c r="C686" s="244" t="s">
        <v>964</v>
      </c>
      <c r="D686" s="235" t="s">
        <v>277</v>
      </c>
      <c r="E686" s="236">
        <v>32</v>
      </c>
      <c r="F686" s="237"/>
      <c r="G686" s="238">
        <f>ROUND(E686*F686,2)</f>
        <v>0</v>
      </c>
      <c r="H686" s="237"/>
      <c r="I686" s="238">
        <f>ROUND(E686*H686,2)</f>
        <v>0</v>
      </c>
      <c r="J686" s="237"/>
      <c r="K686" s="238">
        <f>ROUND(E686*J686,2)</f>
        <v>0</v>
      </c>
      <c r="L686" s="238">
        <v>21</v>
      </c>
      <c r="M686" s="238">
        <f>G686*(1+L686/100)</f>
        <v>0</v>
      </c>
      <c r="N686" s="238">
        <v>0</v>
      </c>
      <c r="O686" s="238">
        <f>ROUND(E686*N686,2)</f>
        <v>0</v>
      </c>
      <c r="P686" s="238">
        <v>0</v>
      </c>
      <c r="Q686" s="238">
        <f>ROUND(E686*P686,2)</f>
        <v>0</v>
      </c>
      <c r="R686" s="238" t="s">
        <v>278</v>
      </c>
      <c r="S686" s="238" t="s">
        <v>159</v>
      </c>
      <c r="T686" s="239" t="s">
        <v>159</v>
      </c>
      <c r="U686" s="223">
        <v>2E-3</v>
      </c>
      <c r="V686" s="223">
        <f>ROUND(E686*U686,2)</f>
        <v>0.06</v>
      </c>
      <c r="W686" s="223"/>
      <c r="X686" s="223" t="s">
        <v>271</v>
      </c>
      <c r="Y686" s="214"/>
      <c r="Z686" s="214"/>
      <c r="AA686" s="214"/>
      <c r="AB686" s="214"/>
      <c r="AC686" s="214"/>
      <c r="AD686" s="214"/>
      <c r="AE686" s="214"/>
      <c r="AF686" s="214"/>
      <c r="AG686" s="214" t="s">
        <v>272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3021</v>
      </c>
      <c r="D687" s="224"/>
      <c r="E687" s="225">
        <v>18.399999999999999</v>
      </c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3022</v>
      </c>
      <c r="D688" s="224"/>
      <c r="E688" s="225">
        <v>13.6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164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x14ac:dyDescent="0.2">
      <c r="A689" s="227" t="s">
        <v>154</v>
      </c>
      <c r="B689" s="228" t="s">
        <v>105</v>
      </c>
      <c r="C689" s="243" t="s">
        <v>106</v>
      </c>
      <c r="D689" s="229"/>
      <c r="E689" s="230"/>
      <c r="F689" s="231"/>
      <c r="G689" s="231">
        <f>SUMIF(AG690:AG694,"&lt;&gt;NOR",G690:G694)</f>
        <v>0</v>
      </c>
      <c r="H689" s="231"/>
      <c r="I689" s="231">
        <f>SUM(I690:I694)</f>
        <v>0</v>
      </c>
      <c r="J689" s="231"/>
      <c r="K689" s="231">
        <f>SUM(K690:K694)</f>
        <v>0</v>
      </c>
      <c r="L689" s="231"/>
      <c r="M689" s="231">
        <f>SUM(M690:M694)</f>
        <v>0</v>
      </c>
      <c r="N689" s="231"/>
      <c r="O689" s="231">
        <f>SUM(O690:O694)</f>
        <v>0</v>
      </c>
      <c r="P689" s="231"/>
      <c r="Q689" s="231">
        <f>SUM(Q690:Q694)</f>
        <v>0.14000000000000001</v>
      </c>
      <c r="R689" s="231"/>
      <c r="S689" s="231"/>
      <c r="T689" s="232"/>
      <c r="U689" s="226"/>
      <c r="V689" s="226">
        <f>SUM(V690:V694)</f>
        <v>0.45</v>
      </c>
      <c r="W689" s="226"/>
      <c r="X689" s="226"/>
      <c r="AG689" t="s">
        <v>155</v>
      </c>
    </row>
    <row r="690" spans="1:60" outlineLevel="1" x14ac:dyDescent="0.2">
      <c r="A690" s="233">
        <v>126</v>
      </c>
      <c r="B690" s="234" t="s">
        <v>967</v>
      </c>
      <c r="C690" s="244" t="s">
        <v>968</v>
      </c>
      <c r="D690" s="235" t="s">
        <v>293</v>
      </c>
      <c r="E690" s="236">
        <v>5.7500000000000002E-2</v>
      </c>
      <c r="F690" s="237"/>
      <c r="G690" s="238">
        <f>ROUND(E690*F690,2)</f>
        <v>0</v>
      </c>
      <c r="H690" s="237"/>
      <c r="I690" s="238">
        <f>ROUND(E690*H690,2)</f>
        <v>0</v>
      </c>
      <c r="J690" s="237"/>
      <c r="K690" s="238">
        <f>ROUND(E690*J690,2)</f>
        <v>0</v>
      </c>
      <c r="L690" s="238">
        <v>21</v>
      </c>
      <c r="M690" s="238">
        <f>G690*(1+L690/100)</f>
        <v>0</v>
      </c>
      <c r="N690" s="238">
        <v>2.33E-3</v>
      </c>
      <c r="O690" s="238">
        <f>ROUND(E690*N690,2)</f>
        <v>0</v>
      </c>
      <c r="P690" s="238">
        <v>2.4470000000000001</v>
      </c>
      <c r="Q690" s="238">
        <f>ROUND(E690*P690,2)</f>
        <v>0.14000000000000001</v>
      </c>
      <c r="R690" s="238" t="s">
        <v>678</v>
      </c>
      <c r="S690" s="238" t="s">
        <v>159</v>
      </c>
      <c r="T690" s="239" t="s">
        <v>159</v>
      </c>
      <c r="U690" s="223">
        <v>7.8559999999999999</v>
      </c>
      <c r="V690" s="223">
        <f>ROUND(E690*U690,2)</f>
        <v>0.45</v>
      </c>
      <c r="W690" s="223"/>
      <c r="X690" s="223" t="s">
        <v>271</v>
      </c>
      <c r="Y690" s="214"/>
      <c r="Z690" s="214"/>
      <c r="AA690" s="214"/>
      <c r="AB690" s="214"/>
      <c r="AC690" s="214"/>
      <c r="AD690" s="214"/>
      <c r="AE690" s="214"/>
      <c r="AF690" s="214"/>
      <c r="AG690" s="214" t="s">
        <v>272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3" t="s">
        <v>969</v>
      </c>
      <c r="D691" s="251"/>
      <c r="E691" s="251"/>
      <c r="F691" s="251"/>
      <c r="G691" s="251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288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40" t="str">
        <f>C691</f>
        <v>s naložením vybouraných hmot a suti na dopravní prostředek nebo s odklizením na hromady do vzdálenosti 20 m</v>
      </c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4" t="s">
        <v>970</v>
      </c>
      <c r="D692" s="252"/>
      <c r="E692" s="252"/>
      <c r="F692" s="252"/>
      <c r="G692" s="252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210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40" t="str">
        <f>C692</f>
        <v>Včetně bourání geotextilií, výplně otvorů tvárnic, drenáží, trubek a dilatačních prvků apod. zabudovaných v bouraných konstrukcích.</v>
      </c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5" t="s">
        <v>1467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2340</v>
      </c>
      <c r="D694" s="224"/>
      <c r="E694" s="225">
        <v>5.7500000000000002E-2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x14ac:dyDescent="0.2">
      <c r="A695" s="227" t="s">
        <v>154</v>
      </c>
      <c r="B695" s="228" t="s">
        <v>107</v>
      </c>
      <c r="C695" s="243" t="s">
        <v>108</v>
      </c>
      <c r="D695" s="229"/>
      <c r="E695" s="230"/>
      <c r="F695" s="231"/>
      <c r="G695" s="231">
        <f>SUMIF(AG696:AG809,"&lt;&gt;NOR",G696:G809)</f>
        <v>0</v>
      </c>
      <c r="H695" s="231"/>
      <c r="I695" s="231">
        <f>SUM(I696:I809)</f>
        <v>0</v>
      </c>
      <c r="J695" s="231"/>
      <c r="K695" s="231">
        <f>SUM(K696:K809)</f>
        <v>0</v>
      </c>
      <c r="L695" s="231"/>
      <c r="M695" s="231">
        <f>SUM(M696:M809)</f>
        <v>0</v>
      </c>
      <c r="N695" s="231"/>
      <c r="O695" s="231">
        <f>SUM(O696:O809)</f>
        <v>0</v>
      </c>
      <c r="P695" s="231"/>
      <c r="Q695" s="231">
        <f>SUM(Q696:Q809)</f>
        <v>0</v>
      </c>
      <c r="R695" s="231"/>
      <c r="S695" s="231"/>
      <c r="T695" s="232"/>
      <c r="U695" s="226"/>
      <c r="V695" s="226">
        <f>SUM(V696:V809)</f>
        <v>0.92</v>
      </c>
      <c r="W695" s="226"/>
      <c r="X695" s="226"/>
      <c r="AG695" t="s">
        <v>155</v>
      </c>
    </row>
    <row r="696" spans="1:60" ht="22.5" outlineLevel="1" x14ac:dyDescent="0.2">
      <c r="A696" s="233">
        <v>127</v>
      </c>
      <c r="B696" s="234" t="s">
        <v>1790</v>
      </c>
      <c r="C696" s="244" t="s">
        <v>1791</v>
      </c>
      <c r="D696" s="235" t="s">
        <v>318</v>
      </c>
      <c r="E696" s="236">
        <v>1.7</v>
      </c>
      <c r="F696" s="237"/>
      <c r="G696" s="238">
        <f>ROUND(E696*F696,2)</f>
        <v>0</v>
      </c>
      <c r="H696" s="237"/>
      <c r="I696" s="238">
        <f>ROUND(E696*H696,2)</f>
        <v>0</v>
      </c>
      <c r="J696" s="237"/>
      <c r="K696" s="238">
        <f>ROUND(E696*J696,2)</f>
        <v>0</v>
      </c>
      <c r="L696" s="238">
        <v>21</v>
      </c>
      <c r="M696" s="238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38" t="s">
        <v>278</v>
      </c>
      <c r="S696" s="238" t="s">
        <v>159</v>
      </c>
      <c r="T696" s="239" t="s">
        <v>159</v>
      </c>
      <c r="U696" s="223">
        <v>0.09</v>
      </c>
      <c r="V696" s="223">
        <f>ROUND(E696*U696,2)</f>
        <v>0.15</v>
      </c>
      <c r="W696" s="223"/>
      <c r="X696" s="223" t="s">
        <v>271</v>
      </c>
      <c r="Y696" s="214"/>
      <c r="Z696" s="214"/>
      <c r="AA696" s="214"/>
      <c r="AB696" s="214"/>
      <c r="AC696" s="214"/>
      <c r="AD696" s="214"/>
      <c r="AE696" s="214"/>
      <c r="AF696" s="214"/>
      <c r="AG696" s="214" t="s">
        <v>272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53" t="s">
        <v>1792</v>
      </c>
      <c r="D697" s="251"/>
      <c r="E697" s="251"/>
      <c r="F697" s="251"/>
      <c r="G697" s="251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288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40" t="str">
        <f>C697</f>
        <v>krajníků, desek nebo panelů od spojovacího materiálu s odklizením a uložením očištěných hmot a spojovacího materiálu na skládku na vzdálenost do 10 m</v>
      </c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2121</v>
      </c>
      <c r="D698" s="224"/>
      <c r="E698" s="225">
        <v>1.7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33">
        <v>128</v>
      </c>
      <c r="B699" s="234" t="s">
        <v>1793</v>
      </c>
      <c r="C699" s="244" t="s">
        <v>1794</v>
      </c>
      <c r="D699" s="235" t="s">
        <v>277</v>
      </c>
      <c r="E699" s="236">
        <v>1.7</v>
      </c>
      <c r="F699" s="237"/>
      <c r="G699" s="238">
        <f>ROUND(E699*F699,2)</f>
        <v>0</v>
      </c>
      <c r="H699" s="237"/>
      <c r="I699" s="238">
        <f>ROUND(E699*H699,2)</f>
        <v>0</v>
      </c>
      <c r="J699" s="237"/>
      <c r="K699" s="238">
        <f>ROUND(E699*J699,2)</f>
        <v>0</v>
      </c>
      <c r="L699" s="238">
        <v>21</v>
      </c>
      <c r="M699" s="238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38" t="s">
        <v>278</v>
      </c>
      <c r="S699" s="238" t="s">
        <v>159</v>
      </c>
      <c r="T699" s="239" t="s">
        <v>159</v>
      </c>
      <c r="U699" s="223">
        <v>0.115</v>
      </c>
      <c r="V699" s="223">
        <f>ROUND(E699*U699,2)</f>
        <v>0.2</v>
      </c>
      <c r="W699" s="223"/>
      <c r="X699" s="223" t="s">
        <v>271</v>
      </c>
      <c r="Y699" s="214"/>
      <c r="Z699" s="214"/>
      <c r="AA699" s="214"/>
      <c r="AB699" s="214"/>
      <c r="AC699" s="214"/>
      <c r="AD699" s="214"/>
      <c r="AE699" s="214"/>
      <c r="AF699" s="214"/>
      <c r="AG699" s="214" t="s">
        <v>319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53" t="s">
        <v>1792</v>
      </c>
      <c r="D700" s="251"/>
      <c r="E700" s="251"/>
      <c r="F700" s="251"/>
      <c r="G700" s="251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288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40" t="str">
        <f>C700</f>
        <v>krajníků, desek nebo panelů od spojovacího materiálu s odklizením a uložením očištěných hmot a spojovacího materiálu na skládku na vzdálenost do 10 m</v>
      </c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5" t="s">
        <v>2749</v>
      </c>
      <c r="D701" s="224"/>
      <c r="E701" s="225">
        <v>1.7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33">
        <v>129</v>
      </c>
      <c r="B702" s="234" t="s">
        <v>973</v>
      </c>
      <c r="C702" s="244" t="s">
        <v>974</v>
      </c>
      <c r="D702" s="235" t="s">
        <v>628</v>
      </c>
      <c r="E702" s="236">
        <v>5.4245999999999999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0</v>
      </c>
      <c r="O702" s="238">
        <f>ROUND(E702*N702,2)</f>
        <v>0</v>
      </c>
      <c r="P702" s="238">
        <v>0</v>
      </c>
      <c r="Q702" s="238">
        <f>ROUND(E702*P702,2)</f>
        <v>0</v>
      </c>
      <c r="R702" s="238" t="s">
        <v>278</v>
      </c>
      <c r="S702" s="238" t="s">
        <v>159</v>
      </c>
      <c r="T702" s="239" t="s">
        <v>159</v>
      </c>
      <c r="U702" s="223">
        <v>9.9000000000000005E-2</v>
      </c>
      <c r="V702" s="223">
        <f>ROUND(E702*U702,2)</f>
        <v>0.54</v>
      </c>
      <c r="W702" s="223"/>
      <c r="X702" s="223" t="s">
        <v>271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975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3" t="s">
        <v>976</v>
      </c>
      <c r="D703" s="251"/>
      <c r="E703" s="251"/>
      <c r="F703" s="251"/>
      <c r="G703" s="251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288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5" t="s">
        <v>3023</v>
      </c>
      <c r="D704" s="224"/>
      <c r="E704" s="225">
        <v>0.2006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3024</v>
      </c>
      <c r="D705" s="224"/>
      <c r="E705" s="225">
        <v>0.374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983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3025</v>
      </c>
      <c r="D707" s="224"/>
      <c r="E707" s="225">
        <v>2.1758000000000002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45" t="s">
        <v>3026</v>
      </c>
      <c r="D708" s="224"/>
      <c r="E708" s="225">
        <v>0.50600000000000001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45" t="s">
        <v>3027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164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5" t="s">
        <v>979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5" t="s">
        <v>3028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3029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2348</v>
      </c>
      <c r="D713" s="224"/>
      <c r="E713" s="225">
        <v>0.253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290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3030</v>
      </c>
      <c r="D715" s="224"/>
      <c r="E715" s="225">
        <v>0.21274999999999999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3031</v>
      </c>
      <c r="D716" s="224"/>
      <c r="E716" s="225">
        <v>0.15725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164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45" t="s">
        <v>3032</v>
      </c>
      <c r="D717" s="224"/>
      <c r="E717" s="225">
        <v>4.2549999999999998E-2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5" t="s">
        <v>3033</v>
      </c>
      <c r="D718" s="224"/>
      <c r="E718" s="225">
        <v>3.1449999999999999E-2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3034</v>
      </c>
      <c r="D719" s="224"/>
      <c r="E719" s="225">
        <v>2.128E-2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5" t="s">
        <v>3035</v>
      </c>
      <c r="D720" s="224"/>
      <c r="E720" s="225">
        <v>1.5730000000000001E-2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164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5" t="s">
        <v>2978</v>
      </c>
      <c r="D721" s="224"/>
      <c r="E721" s="225">
        <v>0.34039999999999998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2979</v>
      </c>
      <c r="D722" s="224"/>
      <c r="E722" s="225">
        <v>0.25159999999999999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2355</v>
      </c>
      <c r="D723" s="224"/>
      <c r="E723" s="225">
        <v>0.2465</v>
      </c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164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5" t="s">
        <v>1485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5" t="s">
        <v>2356</v>
      </c>
      <c r="D725" s="224"/>
      <c r="E725" s="225">
        <v>0.14069999999999999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164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996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164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5" t="s">
        <v>997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998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45" t="s">
        <v>2357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45" t="s">
        <v>2358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45" t="s">
        <v>2359</v>
      </c>
      <c r="D731" s="224"/>
      <c r="E731" s="225">
        <v>0.19800000000000001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164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45" t="s">
        <v>2360</v>
      </c>
      <c r="D732" s="224"/>
      <c r="E732" s="225">
        <v>0.127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5" t="s">
        <v>2361</v>
      </c>
      <c r="D733" s="224"/>
      <c r="E733" s="225">
        <v>0.13</v>
      </c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164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5" t="s">
        <v>2362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164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2363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33">
        <v>130</v>
      </c>
      <c r="B736" s="234" t="s">
        <v>1006</v>
      </c>
      <c r="C736" s="244" t="s">
        <v>1007</v>
      </c>
      <c r="D736" s="235" t="s">
        <v>628</v>
      </c>
      <c r="E736" s="236">
        <v>3.6227999999999998</v>
      </c>
      <c r="F736" s="237"/>
      <c r="G736" s="238">
        <f>ROUND(E736*F736,2)</f>
        <v>0</v>
      </c>
      <c r="H736" s="237"/>
      <c r="I736" s="238">
        <f>ROUND(E736*H736,2)</f>
        <v>0</v>
      </c>
      <c r="J736" s="237"/>
      <c r="K736" s="238">
        <f>ROUND(E736*J736,2)</f>
        <v>0</v>
      </c>
      <c r="L736" s="238">
        <v>21</v>
      </c>
      <c r="M736" s="238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38" t="s">
        <v>1008</v>
      </c>
      <c r="S736" s="238" t="s">
        <v>159</v>
      </c>
      <c r="T736" s="239" t="s">
        <v>159</v>
      </c>
      <c r="U736" s="223">
        <v>0</v>
      </c>
      <c r="V736" s="223">
        <f>ROUND(E736*U736,2)</f>
        <v>0</v>
      </c>
      <c r="W736" s="223"/>
      <c r="X736" s="223" t="s">
        <v>271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272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3036</v>
      </c>
      <c r="D737" s="224"/>
      <c r="E737" s="225">
        <v>0.374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3037</v>
      </c>
      <c r="D738" s="224"/>
      <c r="E738" s="225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21"/>
      <c r="B739" s="222"/>
      <c r="C739" s="245" t="s">
        <v>3038</v>
      </c>
      <c r="D739" s="224"/>
      <c r="E739" s="225">
        <v>2.1758000000000002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5" t="s">
        <v>3039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164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3040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5" t="s">
        <v>3041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3030</v>
      </c>
      <c r="D743" s="224"/>
      <c r="E743" s="225">
        <v>0.21274999999999999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3031</v>
      </c>
      <c r="D744" s="224"/>
      <c r="E744" s="225">
        <v>0.15725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45" t="s">
        <v>3032</v>
      </c>
      <c r="D745" s="224"/>
      <c r="E745" s="225">
        <v>4.2549999999999998E-2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164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45" t="s">
        <v>3033</v>
      </c>
      <c r="D746" s="224"/>
      <c r="E746" s="225">
        <v>3.1449999999999999E-2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164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45" t="s">
        <v>3034</v>
      </c>
      <c r="D747" s="224"/>
      <c r="E747" s="225">
        <v>2.128E-2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164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45" t="s">
        <v>3035</v>
      </c>
      <c r="D748" s="224"/>
      <c r="E748" s="225">
        <v>1.5730000000000001E-2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45" t="s">
        <v>2978</v>
      </c>
      <c r="D749" s="224"/>
      <c r="E749" s="225">
        <v>0.34039999999999998</v>
      </c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164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45" t="s">
        <v>2979</v>
      </c>
      <c r="D750" s="224"/>
      <c r="E750" s="225">
        <v>0.25159999999999999</v>
      </c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164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45" t="s">
        <v>2357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164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45" t="s">
        <v>2358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164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33">
        <v>131</v>
      </c>
      <c r="B753" s="234" t="s">
        <v>1015</v>
      </c>
      <c r="C753" s="244" t="s">
        <v>1016</v>
      </c>
      <c r="D753" s="235" t="s">
        <v>628</v>
      </c>
      <c r="E753" s="236">
        <v>0.23902999999999999</v>
      </c>
      <c r="F753" s="237"/>
      <c r="G753" s="238">
        <f>ROUND(E753*F753,2)</f>
        <v>0</v>
      </c>
      <c r="H753" s="237"/>
      <c r="I753" s="238">
        <f>ROUND(E753*H753,2)</f>
        <v>0</v>
      </c>
      <c r="J753" s="237"/>
      <c r="K753" s="238">
        <f>ROUND(E753*J753,2)</f>
        <v>0</v>
      </c>
      <c r="L753" s="238">
        <v>21</v>
      </c>
      <c r="M753" s="238">
        <f>G753*(1+L753/100)</f>
        <v>0</v>
      </c>
      <c r="N753" s="238">
        <v>0</v>
      </c>
      <c r="O753" s="238">
        <f>ROUND(E753*N753,2)</f>
        <v>0</v>
      </c>
      <c r="P753" s="238">
        <v>0</v>
      </c>
      <c r="Q753" s="238">
        <f>ROUND(E753*P753,2)</f>
        <v>0</v>
      </c>
      <c r="R753" s="238" t="s">
        <v>1008</v>
      </c>
      <c r="S753" s="238" t="s">
        <v>159</v>
      </c>
      <c r="T753" s="239" t="s">
        <v>159</v>
      </c>
      <c r="U753" s="223">
        <v>0</v>
      </c>
      <c r="V753" s="223">
        <f>ROUND(E753*U753,2)</f>
        <v>0</v>
      </c>
      <c r="W753" s="223"/>
      <c r="X753" s="223" t="s">
        <v>271</v>
      </c>
      <c r="Y753" s="214"/>
      <c r="Z753" s="214"/>
      <c r="AA753" s="214"/>
      <c r="AB753" s="214"/>
      <c r="AC753" s="214"/>
      <c r="AD753" s="214"/>
      <c r="AE753" s="214"/>
      <c r="AF753" s="214"/>
      <c r="AG753" s="214" t="s">
        <v>272</v>
      </c>
      <c r="AH753" s="214"/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5" t="s">
        <v>1503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164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2368</v>
      </c>
      <c r="D755" s="224"/>
      <c r="E755" s="225">
        <v>9.8610000000000003E-2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45" t="s">
        <v>3042</v>
      </c>
      <c r="D756" s="224"/>
      <c r="E756" s="225">
        <v>0.14041999999999999</v>
      </c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164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45" t="s">
        <v>1020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164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45" t="s">
        <v>1021</v>
      </c>
      <c r="D758" s="224"/>
      <c r="E758" s="225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164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45" t="s">
        <v>1022</v>
      </c>
      <c r="D759" s="224"/>
      <c r="E759" s="225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164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33">
        <v>132</v>
      </c>
      <c r="B760" s="234" t="s">
        <v>1023</v>
      </c>
      <c r="C760" s="244" t="s">
        <v>1024</v>
      </c>
      <c r="D760" s="235" t="s">
        <v>628</v>
      </c>
      <c r="E760" s="236">
        <v>0.10244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0</v>
      </c>
      <c r="O760" s="238">
        <f>ROUND(E760*N760,2)</f>
        <v>0</v>
      </c>
      <c r="P760" s="238">
        <v>0</v>
      </c>
      <c r="Q760" s="238">
        <f>ROUND(E760*P760,2)</f>
        <v>0</v>
      </c>
      <c r="R760" s="238" t="s">
        <v>1008</v>
      </c>
      <c r="S760" s="238" t="s">
        <v>159</v>
      </c>
      <c r="T760" s="239" t="s">
        <v>159</v>
      </c>
      <c r="U760" s="223">
        <v>0</v>
      </c>
      <c r="V760" s="223">
        <f>ROUND(E760*U760,2)</f>
        <v>0</v>
      </c>
      <c r="W760" s="223"/>
      <c r="X760" s="223" t="s">
        <v>271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319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ht="22.5" outlineLevel="1" x14ac:dyDescent="0.2">
      <c r="A761" s="221"/>
      <c r="B761" s="222"/>
      <c r="C761" s="245" t="s">
        <v>1509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164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ht="22.5" outlineLevel="1" x14ac:dyDescent="0.2">
      <c r="A762" s="221"/>
      <c r="B762" s="222"/>
      <c r="C762" s="245" t="s">
        <v>2370</v>
      </c>
      <c r="D762" s="224"/>
      <c r="E762" s="225">
        <v>4.2259999999999999E-2</v>
      </c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164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45" t="s">
        <v>3043</v>
      </c>
      <c r="D763" s="224"/>
      <c r="E763" s="225">
        <v>6.0179999999999997E-2</v>
      </c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164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45" t="s">
        <v>1028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164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5" t="s">
        <v>1029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164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5" t="s">
        <v>1030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164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33">
        <v>133</v>
      </c>
      <c r="B767" s="234" t="s">
        <v>1031</v>
      </c>
      <c r="C767" s="244" t="s">
        <v>1032</v>
      </c>
      <c r="D767" s="235" t="s">
        <v>628</v>
      </c>
      <c r="E767" s="236">
        <v>0.60719999999999996</v>
      </c>
      <c r="F767" s="237"/>
      <c r="G767" s="238">
        <f>ROUND(E767*F767,2)</f>
        <v>0</v>
      </c>
      <c r="H767" s="237"/>
      <c r="I767" s="238">
        <f>ROUND(E767*H767,2)</f>
        <v>0</v>
      </c>
      <c r="J767" s="237"/>
      <c r="K767" s="238">
        <f>ROUND(E767*J767,2)</f>
        <v>0</v>
      </c>
      <c r="L767" s="238">
        <v>21</v>
      </c>
      <c r="M767" s="238">
        <f>G767*(1+L767/100)</f>
        <v>0</v>
      </c>
      <c r="N767" s="238">
        <v>0</v>
      </c>
      <c r="O767" s="238">
        <f>ROUND(E767*N767,2)</f>
        <v>0</v>
      </c>
      <c r="P767" s="238">
        <v>0</v>
      </c>
      <c r="Q767" s="238">
        <f>ROUND(E767*P767,2)</f>
        <v>0</v>
      </c>
      <c r="R767" s="238" t="s">
        <v>1008</v>
      </c>
      <c r="S767" s="238" t="s">
        <v>159</v>
      </c>
      <c r="T767" s="239" t="s">
        <v>159</v>
      </c>
      <c r="U767" s="223">
        <v>0</v>
      </c>
      <c r="V767" s="223">
        <f>ROUND(E767*U767,2)</f>
        <v>0</v>
      </c>
      <c r="W767" s="223"/>
      <c r="X767" s="223" t="s">
        <v>271</v>
      </c>
      <c r="Y767" s="214"/>
      <c r="Z767" s="214"/>
      <c r="AA767" s="214"/>
      <c r="AB767" s="214"/>
      <c r="AC767" s="214"/>
      <c r="AD767" s="214"/>
      <c r="AE767" s="214"/>
      <c r="AF767" s="214"/>
      <c r="AG767" s="214" t="s">
        <v>272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ht="22.5" outlineLevel="1" x14ac:dyDescent="0.2">
      <c r="A768" s="221"/>
      <c r="B768" s="222"/>
      <c r="C768" s="245" t="s">
        <v>3044</v>
      </c>
      <c r="D768" s="224"/>
      <c r="E768" s="225">
        <v>0.35420000000000001</v>
      </c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164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2362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22.5" outlineLevel="1" x14ac:dyDescent="0.2">
      <c r="A770" s="221"/>
      <c r="B770" s="222"/>
      <c r="C770" s="245" t="s">
        <v>2373</v>
      </c>
      <c r="D770" s="224"/>
      <c r="E770" s="225">
        <v>0.253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164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33">
        <v>134</v>
      </c>
      <c r="B771" s="234" t="s">
        <v>1035</v>
      </c>
      <c r="C771" s="244" t="s">
        <v>1032</v>
      </c>
      <c r="D771" s="235" t="s">
        <v>628</v>
      </c>
      <c r="E771" s="236">
        <v>0.15179999999999999</v>
      </c>
      <c r="F771" s="237"/>
      <c r="G771" s="238">
        <f>ROUND(E771*F771,2)</f>
        <v>0</v>
      </c>
      <c r="H771" s="237"/>
      <c r="I771" s="238">
        <f>ROUND(E771*H771,2)</f>
        <v>0</v>
      </c>
      <c r="J771" s="237"/>
      <c r="K771" s="238">
        <f>ROUND(E771*J771,2)</f>
        <v>0</v>
      </c>
      <c r="L771" s="238">
        <v>21</v>
      </c>
      <c r="M771" s="238">
        <f>G771*(1+L771/100)</f>
        <v>0</v>
      </c>
      <c r="N771" s="238">
        <v>0</v>
      </c>
      <c r="O771" s="238">
        <f>ROUND(E771*N771,2)</f>
        <v>0</v>
      </c>
      <c r="P771" s="238">
        <v>0</v>
      </c>
      <c r="Q771" s="238">
        <f>ROUND(E771*P771,2)</f>
        <v>0</v>
      </c>
      <c r="R771" s="238" t="s">
        <v>1008</v>
      </c>
      <c r="S771" s="238" t="s">
        <v>159</v>
      </c>
      <c r="T771" s="239" t="s">
        <v>159</v>
      </c>
      <c r="U771" s="223">
        <v>0</v>
      </c>
      <c r="V771" s="223">
        <f>ROUND(E771*U771,2)</f>
        <v>0</v>
      </c>
      <c r="W771" s="223"/>
      <c r="X771" s="223" t="s">
        <v>271</v>
      </c>
      <c r="Y771" s="214"/>
      <c r="Z771" s="214"/>
      <c r="AA771" s="214"/>
      <c r="AB771" s="214"/>
      <c r="AC771" s="214"/>
      <c r="AD771" s="214"/>
      <c r="AE771" s="214"/>
      <c r="AF771" s="214"/>
      <c r="AG771" s="214" t="s">
        <v>319</v>
      </c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ht="22.5" outlineLevel="1" x14ac:dyDescent="0.2">
      <c r="A772" s="221"/>
      <c r="B772" s="222"/>
      <c r="C772" s="245" t="s">
        <v>3045</v>
      </c>
      <c r="D772" s="224"/>
      <c r="E772" s="225">
        <v>0.15179999999999999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164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45" t="s">
        <v>2363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164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33">
        <v>135</v>
      </c>
      <c r="B774" s="234" t="s">
        <v>1037</v>
      </c>
      <c r="C774" s="244" t="s">
        <v>1038</v>
      </c>
      <c r="D774" s="235" t="s">
        <v>628</v>
      </c>
      <c r="E774" s="236">
        <v>2.9299999999999999E-3</v>
      </c>
      <c r="F774" s="237"/>
      <c r="G774" s="238">
        <f>ROUND(E774*F774,2)</f>
        <v>0</v>
      </c>
      <c r="H774" s="237"/>
      <c r="I774" s="238">
        <f>ROUND(E774*H774,2)</f>
        <v>0</v>
      </c>
      <c r="J774" s="237"/>
      <c r="K774" s="238">
        <f>ROUND(E774*J774,2)</f>
        <v>0</v>
      </c>
      <c r="L774" s="238">
        <v>21</v>
      </c>
      <c r="M774" s="238">
        <f>G774*(1+L774/100)</f>
        <v>0</v>
      </c>
      <c r="N774" s="238">
        <v>0</v>
      </c>
      <c r="O774" s="238">
        <f>ROUND(E774*N774,2)</f>
        <v>0</v>
      </c>
      <c r="P774" s="238">
        <v>0</v>
      </c>
      <c r="Q774" s="238">
        <f>ROUND(E774*P774,2)</f>
        <v>0</v>
      </c>
      <c r="R774" s="238" t="s">
        <v>1008</v>
      </c>
      <c r="S774" s="238" t="s">
        <v>159</v>
      </c>
      <c r="T774" s="239" t="s">
        <v>159</v>
      </c>
      <c r="U774" s="223">
        <v>0</v>
      </c>
      <c r="V774" s="223">
        <f>ROUND(E774*U774,2)</f>
        <v>0</v>
      </c>
      <c r="W774" s="223"/>
      <c r="X774" s="223" t="s">
        <v>271</v>
      </c>
      <c r="Y774" s="214"/>
      <c r="Z774" s="214"/>
      <c r="AA774" s="214"/>
      <c r="AB774" s="214"/>
      <c r="AC774" s="214"/>
      <c r="AD774" s="214"/>
      <c r="AE774" s="214"/>
      <c r="AF774" s="214"/>
      <c r="AG774" s="214" t="s">
        <v>319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5" t="s">
        <v>3046</v>
      </c>
      <c r="D775" s="224"/>
      <c r="E775" s="225">
        <v>2.9299999999999999E-3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164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33">
        <v>136</v>
      </c>
      <c r="B776" s="234" t="s">
        <v>1040</v>
      </c>
      <c r="C776" s="244" t="s">
        <v>1041</v>
      </c>
      <c r="D776" s="235" t="s">
        <v>628</v>
      </c>
      <c r="E776" s="236">
        <v>5.4245999999999999</v>
      </c>
      <c r="F776" s="237"/>
      <c r="G776" s="238">
        <f>ROUND(E776*F776,2)</f>
        <v>0</v>
      </c>
      <c r="H776" s="237"/>
      <c r="I776" s="238">
        <f>ROUND(E776*H776,2)</f>
        <v>0</v>
      </c>
      <c r="J776" s="237"/>
      <c r="K776" s="238">
        <f>ROUND(E776*J776,2)</f>
        <v>0</v>
      </c>
      <c r="L776" s="238">
        <v>21</v>
      </c>
      <c r="M776" s="238">
        <f>G776*(1+L776/100)</f>
        <v>0</v>
      </c>
      <c r="N776" s="238">
        <v>0</v>
      </c>
      <c r="O776" s="238">
        <f>ROUND(E776*N776,2)</f>
        <v>0</v>
      </c>
      <c r="P776" s="238">
        <v>0</v>
      </c>
      <c r="Q776" s="238">
        <f>ROUND(E776*P776,2)</f>
        <v>0</v>
      </c>
      <c r="R776" s="238" t="s">
        <v>1042</v>
      </c>
      <c r="S776" s="238" t="s">
        <v>159</v>
      </c>
      <c r="T776" s="239" t="s">
        <v>159</v>
      </c>
      <c r="U776" s="223">
        <v>6.0000000000000001E-3</v>
      </c>
      <c r="V776" s="223">
        <f>ROUND(E776*U776,2)</f>
        <v>0.03</v>
      </c>
      <c r="W776" s="223"/>
      <c r="X776" s="223" t="s">
        <v>271</v>
      </c>
      <c r="Y776" s="214"/>
      <c r="Z776" s="214"/>
      <c r="AA776" s="214"/>
      <c r="AB776" s="214"/>
      <c r="AC776" s="214"/>
      <c r="AD776" s="214"/>
      <c r="AE776" s="214"/>
      <c r="AF776" s="214"/>
      <c r="AG776" s="214" t="s">
        <v>975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53" t="s">
        <v>1043</v>
      </c>
      <c r="D777" s="251"/>
      <c r="E777" s="251"/>
      <c r="F777" s="251"/>
      <c r="G777" s="251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288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45" t="s">
        <v>3023</v>
      </c>
      <c r="D778" s="224"/>
      <c r="E778" s="225">
        <v>0.2006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164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45" t="s">
        <v>3024</v>
      </c>
      <c r="D779" s="224"/>
      <c r="E779" s="225">
        <v>0.374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164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45" t="s">
        <v>983</v>
      </c>
      <c r="D780" s="224"/>
      <c r="E780" s="225"/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164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45" t="s">
        <v>3025</v>
      </c>
      <c r="D781" s="224"/>
      <c r="E781" s="225">
        <v>2.1758000000000002</v>
      </c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164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ht="22.5" outlineLevel="1" x14ac:dyDescent="0.2">
      <c r="A782" s="221"/>
      <c r="B782" s="222"/>
      <c r="C782" s="245" t="s">
        <v>3026</v>
      </c>
      <c r="D782" s="224"/>
      <c r="E782" s="225">
        <v>0.50600000000000001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164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45" t="s">
        <v>3027</v>
      </c>
      <c r="D783" s="224"/>
      <c r="E783" s="225"/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164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21"/>
      <c r="B784" s="222"/>
      <c r="C784" s="245" t="s">
        <v>979</v>
      </c>
      <c r="D784" s="224"/>
      <c r="E784" s="225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164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21"/>
      <c r="B785" s="222"/>
      <c r="C785" s="245" t="s">
        <v>3028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164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1" x14ac:dyDescent="0.2">
      <c r="A786" s="221"/>
      <c r="B786" s="222"/>
      <c r="C786" s="245" t="s">
        <v>3029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164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45" t="s">
        <v>2348</v>
      </c>
      <c r="D787" s="224"/>
      <c r="E787" s="225">
        <v>0.253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164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45" t="s">
        <v>290</v>
      </c>
      <c r="D788" s="224"/>
      <c r="E788" s="225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164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5" t="s">
        <v>3030</v>
      </c>
      <c r="D789" s="224"/>
      <c r="E789" s="225">
        <v>0.21274999999999999</v>
      </c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164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3031</v>
      </c>
      <c r="D790" s="224"/>
      <c r="E790" s="225">
        <v>0.15725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164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1" x14ac:dyDescent="0.2">
      <c r="A791" s="221"/>
      <c r="B791" s="222"/>
      <c r="C791" s="245" t="s">
        <v>3032</v>
      </c>
      <c r="D791" s="224"/>
      <c r="E791" s="225">
        <v>4.2549999999999998E-2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164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ht="22.5" outlineLevel="1" x14ac:dyDescent="0.2">
      <c r="A792" s="221"/>
      <c r="B792" s="222"/>
      <c r="C792" s="245" t="s">
        <v>3033</v>
      </c>
      <c r="D792" s="224"/>
      <c r="E792" s="225">
        <v>3.1449999999999999E-2</v>
      </c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164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ht="22.5" outlineLevel="1" x14ac:dyDescent="0.2">
      <c r="A793" s="221"/>
      <c r="B793" s="222"/>
      <c r="C793" s="245" t="s">
        <v>3034</v>
      </c>
      <c r="D793" s="224"/>
      <c r="E793" s="225">
        <v>2.128E-2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164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ht="22.5" outlineLevel="1" x14ac:dyDescent="0.2">
      <c r="A794" s="221"/>
      <c r="B794" s="222"/>
      <c r="C794" s="245" t="s">
        <v>3035</v>
      </c>
      <c r="D794" s="224"/>
      <c r="E794" s="225">
        <v>1.5730000000000001E-2</v>
      </c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45" t="s">
        <v>2978</v>
      </c>
      <c r="D795" s="224"/>
      <c r="E795" s="225">
        <v>0.34039999999999998</v>
      </c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164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45" t="s">
        <v>2979</v>
      </c>
      <c r="D796" s="224"/>
      <c r="E796" s="225">
        <v>0.25159999999999999</v>
      </c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164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45" t="s">
        <v>2355</v>
      </c>
      <c r="D797" s="224"/>
      <c r="E797" s="225">
        <v>0.2465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164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ht="22.5" outlineLevel="1" x14ac:dyDescent="0.2">
      <c r="A798" s="221"/>
      <c r="B798" s="222"/>
      <c r="C798" s="245" t="s">
        <v>1485</v>
      </c>
      <c r="D798" s="224"/>
      <c r="E798" s="225"/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164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ht="22.5" outlineLevel="1" x14ac:dyDescent="0.2">
      <c r="A799" s="221"/>
      <c r="B799" s="222"/>
      <c r="C799" s="245" t="s">
        <v>2356</v>
      </c>
      <c r="D799" s="224"/>
      <c r="E799" s="225">
        <v>0.14069999999999999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164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45" t="s">
        <v>996</v>
      </c>
      <c r="D800" s="224"/>
      <c r="E800" s="225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164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45" t="s">
        <v>997</v>
      </c>
      <c r="D801" s="224"/>
      <c r="E801" s="225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164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45" t="s">
        <v>998</v>
      </c>
      <c r="D802" s="224"/>
      <c r="E802" s="225"/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164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ht="22.5" outlineLevel="1" x14ac:dyDescent="0.2">
      <c r="A803" s="221"/>
      <c r="B803" s="222"/>
      <c r="C803" s="245" t="s">
        <v>2357</v>
      </c>
      <c r="D803" s="224"/>
      <c r="E803" s="225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164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ht="22.5" outlineLevel="1" x14ac:dyDescent="0.2">
      <c r="A804" s="221"/>
      <c r="B804" s="222"/>
      <c r="C804" s="245" t="s">
        <v>2358</v>
      </c>
      <c r="D804" s="224"/>
      <c r="E804" s="225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164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ht="22.5" outlineLevel="1" x14ac:dyDescent="0.2">
      <c r="A805" s="221"/>
      <c r="B805" s="222"/>
      <c r="C805" s="245" t="s">
        <v>2359</v>
      </c>
      <c r="D805" s="224"/>
      <c r="E805" s="225">
        <v>0.19800000000000001</v>
      </c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164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ht="22.5" outlineLevel="1" x14ac:dyDescent="0.2">
      <c r="A806" s="221"/>
      <c r="B806" s="222"/>
      <c r="C806" s="245" t="s">
        <v>2360</v>
      </c>
      <c r="D806" s="224"/>
      <c r="E806" s="225">
        <v>0.127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164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45" t="s">
        <v>2361</v>
      </c>
      <c r="D807" s="224"/>
      <c r="E807" s="225">
        <v>0.13</v>
      </c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164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45" t="s">
        <v>2362</v>
      </c>
      <c r="D808" s="224"/>
      <c r="E808" s="225"/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164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45" t="s">
        <v>2363</v>
      </c>
      <c r="D809" s="224"/>
      <c r="E809" s="225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164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x14ac:dyDescent="0.2">
      <c r="A810" s="227" t="s">
        <v>154</v>
      </c>
      <c r="B810" s="228" t="s">
        <v>109</v>
      </c>
      <c r="C810" s="243" t="s">
        <v>110</v>
      </c>
      <c r="D810" s="229"/>
      <c r="E810" s="230"/>
      <c r="F810" s="231"/>
      <c r="G810" s="231">
        <f>SUMIF(AG811:AG823,"&lt;&gt;NOR",G811:G823)</f>
        <v>0</v>
      </c>
      <c r="H810" s="231"/>
      <c r="I810" s="231">
        <f>SUM(I811:I823)</f>
        <v>0</v>
      </c>
      <c r="J810" s="231"/>
      <c r="K810" s="231">
        <f>SUM(K811:K823)</f>
        <v>0</v>
      </c>
      <c r="L810" s="231"/>
      <c r="M810" s="231">
        <f>SUM(M811:M823)</f>
        <v>0</v>
      </c>
      <c r="N810" s="231"/>
      <c r="O810" s="231">
        <f>SUM(O811:O823)</f>
        <v>0</v>
      </c>
      <c r="P810" s="231"/>
      <c r="Q810" s="231">
        <f>SUM(Q811:Q823)</f>
        <v>0</v>
      </c>
      <c r="R810" s="231"/>
      <c r="S810" s="231"/>
      <c r="T810" s="232"/>
      <c r="U810" s="226"/>
      <c r="V810" s="226">
        <f>SUM(V811:V823)</f>
        <v>17.009999999999998</v>
      </c>
      <c r="W810" s="226"/>
      <c r="X810" s="226"/>
      <c r="AG810" t="s">
        <v>155</v>
      </c>
    </row>
    <row r="811" spans="1:60" ht="22.5" outlineLevel="1" x14ac:dyDescent="0.2">
      <c r="A811" s="233">
        <v>137</v>
      </c>
      <c r="B811" s="234" t="s">
        <v>1044</v>
      </c>
      <c r="C811" s="244" t="s">
        <v>1045</v>
      </c>
      <c r="D811" s="235" t="s">
        <v>628</v>
      </c>
      <c r="E811" s="236">
        <v>17.27778</v>
      </c>
      <c r="F811" s="237"/>
      <c r="G811" s="238">
        <f>ROUND(E811*F811,2)</f>
        <v>0</v>
      </c>
      <c r="H811" s="237"/>
      <c r="I811" s="238">
        <f>ROUND(E811*H811,2)</f>
        <v>0</v>
      </c>
      <c r="J811" s="237"/>
      <c r="K811" s="238">
        <f>ROUND(E811*J811,2)</f>
        <v>0</v>
      </c>
      <c r="L811" s="238">
        <v>21</v>
      </c>
      <c r="M811" s="238">
        <f>G811*(1+L811/100)</f>
        <v>0</v>
      </c>
      <c r="N811" s="238">
        <v>0</v>
      </c>
      <c r="O811" s="238">
        <f>ROUND(E811*N811,2)</f>
        <v>0</v>
      </c>
      <c r="P811" s="238">
        <v>0</v>
      </c>
      <c r="Q811" s="238">
        <f>ROUND(E811*P811,2)</f>
        <v>0</v>
      </c>
      <c r="R811" s="238" t="s">
        <v>646</v>
      </c>
      <c r="S811" s="238" t="s">
        <v>159</v>
      </c>
      <c r="T811" s="239" t="s">
        <v>159</v>
      </c>
      <c r="U811" s="223">
        <v>0.21149999999999999</v>
      </c>
      <c r="V811" s="223">
        <f>ROUND(E811*U811,2)</f>
        <v>3.65</v>
      </c>
      <c r="W811" s="223"/>
      <c r="X811" s="223" t="s">
        <v>1046</v>
      </c>
      <c r="Y811" s="214"/>
      <c r="Z811" s="214"/>
      <c r="AA811" s="214"/>
      <c r="AB811" s="214"/>
      <c r="AC811" s="214"/>
      <c r="AD811" s="214"/>
      <c r="AE811" s="214"/>
      <c r="AF811" s="214"/>
      <c r="AG811" s="214" t="s">
        <v>1047</v>
      </c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53" t="s">
        <v>1048</v>
      </c>
      <c r="D812" s="251"/>
      <c r="E812" s="251"/>
      <c r="F812" s="251"/>
      <c r="G812" s="251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288</v>
      </c>
      <c r="AH812" s="214"/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54" t="s">
        <v>1049</v>
      </c>
      <c r="D813" s="252"/>
      <c r="E813" s="252"/>
      <c r="F813" s="252"/>
      <c r="G813" s="252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210</v>
      </c>
      <c r="AH813" s="214"/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45" t="s">
        <v>1050</v>
      </c>
      <c r="D814" s="224"/>
      <c r="E814" s="225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164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ht="22.5" outlineLevel="1" x14ac:dyDescent="0.2">
      <c r="A815" s="221"/>
      <c r="B815" s="222"/>
      <c r="C815" s="245" t="s">
        <v>3047</v>
      </c>
      <c r="D815" s="224"/>
      <c r="E815" s="225"/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164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ht="22.5" outlineLevel="1" x14ac:dyDescent="0.2">
      <c r="A816" s="221"/>
      <c r="B816" s="222"/>
      <c r="C816" s="245" t="s">
        <v>3048</v>
      </c>
      <c r="D816" s="224"/>
      <c r="E816" s="225"/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164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45" t="s">
        <v>3049</v>
      </c>
      <c r="D817" s="224"/>
      <c r="E817" s="225">
        <v>17.27778</v>
      </c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164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ht="33.75" outlineLevel="1" x14ac:dyDescent="0.2">
      <c r="A818" s="233">
        <v>138</v>
      </c>
      <c r="B818" s="234" t="s">
        <v>1055</v>
      </c>
      <c r="C818" s="244" t="s">
        <v>1056</v>
      </c>
      <c r="D818" s="235" t="s">
        <v>628</v>
      </c>
      <c r="E818" s="236">
        <v>17.27778</v>
      </c>
      <c r="F818" s="237"/>
      <c r="G818" s="238">
        <f>ROUND(E818*F818,2)</f>
        <v>0</v>
      </c>
      <c r="H818" s="237"/>
      <c r="I818" s="238">
        <f>ROUND(E818*H818,2)</f>
        <v>0</v>
      </c>
      <c r="J818" s="237"/>
      <c r="K818" s="238">
        <f>ROUND(E818*J818,2)</f>
        <v>0</v>
      </c>
      <c r="L818" s="238">
        <v>21</v>
      </c>
      <c r="M818" s="238">
        <f>G818*(1+L818/100)</f>
        <v>0</v>
      </c>
      <c r="N818" s="238">
        <v>0</v>
      </c>
      <c r="O818" s="238">
        <f>ROUND(E818*N818,2)</f>
        <v>0</v>
      </c>
      <c r="P818" s="238">
        <v>0</v>
      </c>
      <c r="Q818" s="238">
        <f>ROUND(E818*P818,2)</f>
        <v>0</v>
      </c>
      <c r="R818" s="238" t="s">
        <v>646</v>
      </c>
      <c r="S818" s="238" t="s">
        <v>159</v>
      </c>
      <c r="T818" s="239" t="s">
        <v>159</v>
      </c>
      <c r="U818" s="223">
        <v>0.77339999999999998</v>
      </c>
      <c r="V818" s="223">
        <f>ROUND(E818*U818,2)</f>
        <v>13.36</v>
      </c>
      <c r="W818" s="223"/>
      <c r="X818" s="223" t="s">
        <v>1046</v>
      </c>
      <c r="Y818" s="214"/>
      <c r="Z818" s="214"/>
      <c r="AA818" s="214"/>
      <c r="AB818" s="214"/>
      <c r="AC818" s="214"/>
      <c r="AD818" s="214"/>
      <c r="AE818" s="214"/>
      <c r="AF818" s="214"/>
      <c r="AG818" s="214" t="s">
        <v>1047</v>
      </c>
      <c r="AH818" s="214"/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53" t="s">
        <v>1048</v>
      </c>
      <c r="D819" s="251"/>
      <c r="E819" s="251"/>
      <c r="F819" s="251"/>
      <c r="G819" s="251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288</v>
      </c>
      <c r="AH819" s="214"/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45" t="s">
        <v>1050</v>
      </c>
      <c r="D820" s="224"/>
      <c r="E820" s="225"/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164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ht="22.5" outlineLevel="1" x14ac:dyDescent="0.2">
      <c r="A821" s="221"/>
      <c r="B821" s="222"/>
      <c r="C821" s="245" t="s">
        <v>3047</v>
      </c>
      <c r="D821" s="224"/>
      <c r="E821" s="225"/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164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ht="22.5" outlineLevel="1" x14ac:dyDescent="0.2">
      <c r="A822" s="221"/>
      <c r="B822" s="222"/>
      <c r="C822" s="245" t="s">
        <v>3048</v>
      </c>
      <c r="D822" s="224"/>
      <c r="E822" s="225"/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164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45" t="s">
        <v>3049</v>
      </c>
      <c r="D823" s="224"/>
      <c r="E823" s="225">
        <v>17.27778</v>
      </c>
      <c r="F823" s="223"/>
      <c r="G823" s="223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164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x14ac:dyDescent="0.2">
      <c r="A824" s="227" t="s">
        <v>154</v>
      </c>
      <c r="B824" s="228" t="s">
        <v>113</v>
      </c>
      <c r="C824" s="243" t="s">
        <v>114</v>
      </c>
      <c r="D824" s="229"/>
      <c r="E824" s="230"/>
      <c r="F824" s="231"/>
      <c r="G824" s="231">
        <f>SUMIF(AG825:AG826,"&lt;&gt;NOR",G825:G826)</f>
        <v>0</v>
      </c>
      <c r="H824" s="231"/>
      <c r="I824" s="231">
        <f>SUM(I825:I826)</f>
        <v>0</v>
      </c>
      <c r="J824" s="231"/>
      <c r="K824" s="231">
        <f>SUM(K825:K826)</f>
        <v>0</v>
      </c>
      <c r="L824" s="231"/>
      <c r="M824" s="231">
        <f>SUM(M825:M826)</f>
        <v>0</v>
      </c>
      <c r="N824" s="231"/>
      <c r="O824" s="231">
        <f>SUM(O825:O826)</f>
        <v>0</v>
      </c>
      <c r="P824" s="231"/>
      <c r="Q824" s="231">
        <f>SUM(Q825:Q826)</f>
        <v>0</v>
      </c>
      <c r="R824" s="231"/>
      <c r="S824" s="231"/>
      <c r="T824" s="232"/>
      <c r="U824" s="226"/>
      <c r="V824" s="226">
        <f>SUM(V825:V826)</f>
        <v>0.11</v>
      </c>
      <c r="W824" s="226"/>
      <c r="X824" s="226"/>
      <c r="AG824" t="s">
        <v>155</v>
      </c>
    </row>
    <row r="825" spans="1:60" outlineLevel="1" x14ac:dyDescent="0.2">
      <c r="A825" s="233">
        <v>139</v>
      </c>
      <c r="B825" s="234" t="s">
        <v>1057</v>
      </c>
      <c r="C825" s="244" t="s">
        <v>1058</v>
      </c>
      <c r="D825" s="235" t="s">
        <v>1059</v>
      </c>
      <c r="E825" s="236">
        <v>1</v>
      </c>
      <c r="F825" s="237"/>
      <c r="G825" s="238">
        <f>ROUND(E825*F825,2)</f>
        <v>0</v>
      </c>
      <c r="H825" s="237"/>
      <c r="I825" s="238">
        <f>ROUND(E825*H825,2)</f>
        <v>0</v>
      </c>
      <c r="J825" s="237"/>
      <c r="K825" s="238">
        <f>ROUND(E825*J825,2)</f>
        <v>0</v>
      </c>
      <c r="L825" s="238">
        <v>21</v>
      </c>
      <c r="M825" s="238">
        <f>G825*(1+L825/100)</f>
        <v>0</v>
      </c>
      <c r="N825" s="238">
        <v>1.1299999999999999E-3</v>
      </c>
      <c r="O825" s="238">
        <f>ROUND(E825*N825,2)</f>
        <v>0</v>
      </c>
      <c r="P825" s="238">
        <v>0</v>
      </c>
      <c r="Q825" s="238">
        <f>ROUND(E825*P825,2)</f>
        <v>0</v>
      </c>
      <c r="R825" s="238" t="s">
        <v>1060</v>
      </c>
      <c r="S825" s="238" t="s">
        <v>159</v>
      </c>
      <c r="T825" s="239" t="s">
        <v>159</v>
      </c>
      <c r="U825" s="223">
        <v>0.114</v>
      </c>
      <c r="V825" s="223">
        <f>ROUND(E825*U825,2)</f>
        <v>0.11</v>
      </c>
      <c r="W825" s="223"/>
      <c r="X825" s="223" t="s">
        <v>271</v>
      </c>
      <c r="Y825" s="214"/>
      <c r="Z825" s="214"/>
      <c r="AA825" s="214"/>
      <c r="AB825" s="214"/>
      <c r="AC825" s="214"/>
      <c r="AD825" s="214"/>
      <c r="AE825" s="214"/>
      <c r="AF825" s="214"/>
      <c r="AG825" s="214" t="s">
        <v>319</v>
      </c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ht="22.5" outlineLevel="1" x14ac:dyDescent="0.2">
      <c r="A826" s="221"/>
      <c r="B826" s="222"/>
      <c r="C826" s="245" t="s">
        <v>3003</v>
      </c>
      <c r="D826" s="224"/>
      <c r="E826" s="225">
        <v>1</v>
      </c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164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x14ac:dyDescent="0.2">
      <c r="A827" s="227" t="s">
        <v>154</v>
      </c>
      <c r="B827" s="228" t="s">
        <v>115</v>
      </c>
      <c r="C827" s="243" t="s">
        <v>116</v>
      </c>
      <c r="D827" s="229"/>
      <c r="E827" s="230"/>
      <c r="F827" s="231"/>
      <c r="G827" s="231">
        <f>SUMIF(AG828:AG844,"&lt;&gt;NOR",G828:G844)</f>
        <v>0</v>
      </c>
      <c r="H827" s="231"/>
      <c r="I827" s="231">
        <f>SUM(I828:I844)</f>
        <v>0</v>
      </c>
      <c r="J827" s="231"/>
      <c r="K827" s="231">
        <f>SUM(K828:K844)</f>
        <v>0</v>
      </c>
      <c r="L827" s="231"/>
      <c r="M827" s="231">
        <f>SUM(M828:M844)</f>
        <v>0</v>
      </c>
      <c r="N827" s="231"/>
      <c r="O827" s="231">
        <f>SUM(O828:O844)</f>
        <v>0.35</v>
      </c>
      <c r="P827" s="231"/>
      <c r="Q827" s="231">
        <f>SUM(Q828:Q844)</f>
        <v>0</v>
      </c>
      <c r="R827" s="231"/>
      <c r="S827" s="231"/>
      <c r="T827" s="232"/>
      <c r="U827" s="226"/>
      <c r="V827" s="226">
        <f>SUM(V828:V844)</f>
        <v>20.02</v>
      </c>
      <c r="W827" s="226"/>
      <c r="X827" s="226"/>
      <c r="AG827" t="s">
        <v>155</v>
      </c>
    </row>
    <row r="828" spans="1:60" outlineLevel="1" x14ac:dyDescent="0.2">
      <c r="A828" s="233">
        <v>140</v>
      </c>
      <c r="B828" s="234" t="s">
        <v>1061</v>
      </c>
      <c r="C828" s="244" t="s">
        <v>1062</v>
      </c>
      <c r="D828" s="235" t="s">
        <v>318</v>
      </c>
      <c r="E828" s="236">
        <v>16</v>
      </c>
      <c r="F828" s="237"/>
      <c r="G828" s="238">
        <f>ROUND(E828*F828,2)</f>
        <v>0</v>
      </c>
      <c r="H828" s="237"/>
      <c r="I828" s="238">
        <f>ROUND(E828*H828,2)</f>
        <v>0</v>
      </c>
      <c r="J828" s="237"/>
      <c r="K828" s="238">
        <f>ROUND(E828*J828,2)</f>
        <v>0</v>
      </c>
      <c r="L828" s="238">
        <v>21</v>
      </c>
      <c r="M828" s="238">
        <f>G828*(1+L828/100)</f>
        <v>0</v>
      </c>
      <c r="N828" s="238">
        <v>2.1940000000000001E-2</v>
      </c>
      <c r="O828" s="238">
        <f>ROUND(E828*N828,2)</f>
        <v>0.35</v>
      </c>
      <c r="P828" s="238">
        <v>0</v>
      </c>
      <c r="Q828" s="238">
        <f>ROUND(E828*P828,2)</f>
        <v>0</v>
      </c>
      <c r="R828" s="238" t="s">
        <v>1063</v>
      </c>
      <c r="S828" s="238" t="s">
        <v>159</v>
      </c>
      <c r="T828" s="239" t="s">
        <v>159</v>
      </c>
      <c r="U828" s="223">
        <v>0.84499999999999997</v>
      </c>
      <c r="V828" s="223">
        <f>ROUND(E828*U828,2)</f>
        <v>13.52</v>
      </c>
      <c r="W828" s="223"/>
      <c r="X828" s="223" t="s">
        <v>271</v>
      </c>
      <c r="Y828" s="214"/>
      <c r="Z828" s="214"/>
      <c r="AA828" s="214"/>
      <c r="AB828" s="214"/>
      <c r="AC828" s="214"/>
      <c r="AD828" s="214"/>
      <c r="AE828" s="214"/>
      <c r="AF828" s="214"/>
      <c r="AG828" s="214" t="s">
        <v>319</v>
      </c>
      <c r="AH828" s="214"/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53" t="s">
        <v>1064</v>
      </c>
      <c r="D829" s="251"/>
      <c r="E829" s="251"/>
      <c r="F829" s="251"/>
      <c r="G829" s="251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14"/>
      <c r="Z829" s="214"/>
      <c r="AA829" s="214"/>
      <c r="AB829" s="214"/>
      <c r="AC829" s="214"/>
      <c r="AD829" s="214"/>
      <c r="AE829" s="214"/>
      <c r="AF829" s="214"/>
      <c r="AG829" s="214" t="s">
        <v>288</v>
      </c>
      <c r="AH829" s="214"/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54" t="s">
        <v>1065</v>
      </c>
      <c r="D830" s="252"/>
      <c r="E830" s="252"/>
      <c r="F830" s="252"/>
      <c r="G830" s="252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210</v>
      </c>
      <c r="AH830" s="214"/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ht="22.5" outlineLevel="1" x14ac:dyDescent="0.2">
      <c r="A831" s="221"/>
      <c r="B831" s="222"/>
      <c r="C831" s="245" t="s">
        <v>1067</v>
      </c>
      <c r="D831" s="224"/>
      <c r="E831" s="225">
        <v>8</v>
      </c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164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ht="22.5" outlineLevel="1" x14ac:dyDescent="0.2">
      <c r="A832" s="221"/>
      <c r="B832" s="222"/>
      <c r="C832" s="245" t="s">
        <v>3050</v>
      </c>
      <c r="D832" s="224"/>
      <c r="E832" s="225"/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164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ht="22.5" outlineLevel="1" x14ac:dyDescent="0.2">
      <c r="A833" s="221"/>
      <c r="B833" s="222"/>
      <c r="C833" s="245" t="s">
        <v>1067</v>
      </c>
      <c r="D833" s="224"/>
      <c r="E833" s="225">
        <v>8</v>
      </c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164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33">
        <v>141</v>
      </c>
      <c r="B834" s="234" t="s">
        <v>1069</v>
      </c>
      <c r="C834" s="244" t="s">
        <v>1070</v>
      </c>
      <c r="D834" s="235" t="s">
        <v>318</v>
      </c>
      <c r="E834" s="236">
        <v>16</v>
      </c>
      <c r="F834" s="237"/>
      <c r="G834" s="238">
        <f>ROUND(E834*F834,2)</f>
        <v>0</v>
      </c>
      <c r="H834" s="237"/>
      <c r="I834" s="238">
        <f>ROUND(E834*H834,2)</f>
        <v>0</v>
      </c>
      <c r="J834" s="237"/>
      <c r="K834" s="238">
        <f>ROUND(E834*J834,2)</f>
        <v>0</v>
      </c>
      <c r="L834" s="238">
        <v>21</v>
      </c>
      <c r="M834" s="238">
        <f>G834*(1+L834/100)</f>
        <v>0</v>
      </c>
      <c r="N834" s="238">
        <v>0</v>
      </c>
      <c r="O834" s="238">
        <f>ROUND(E834*N834,2)</f>
        <v>0</v>
      </c>
      <c r="P834" s="238">
        <v>0</v>
      </c>
      <c r="Q834" s="238">
        <f>ROUND(E834*P834,2)</f>
        <v>0</v>
      </c>
      <c r="R834" s="238" t="s">
        <v>1063</v>
      </c>
      <c r="S834" s="238" t="s">
        <v>159</v>
      </c>
      <c r="T834" s="239" t="s">
        <v>159</v>
      </c>
      <c r="U834" s="223">
        <v>0.36799999999999999</v>
      </c>
      <c r="V834" s="223">
        <f>ROUND(E834*U834,2)</f>
        <v>5.89</v>
      </c>
      <c r="W834" s="223"/>
      <c r="X834" s="223" t="s">
        <v>271</v>
      </c>
      <c r="Y834" s="214"/>
      <c r="Z834" s="214"/>
      <c r="AA834" s="214"/>
      <c r="AB834" s="214"/>
      <c r="AC834" s="214"/>
      <c r="AD834" s="214"/>
      <c r="AE834" s="214"/>
      <c r="AF834" s="214"/>
      <c r="AG834" s="214" t="s">
        <v>319</v>
      </c>
      <c r="AH834" s="214"/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53" t="s">
        <v>1064</v>
      </c>
      <c r="D835" s="251"/>
      <c r="E835" s="251"/>
      <c r="F835" s="251"/>
      <c r="G835" s="251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288</v>
      </c>
      <c r="AH835" s="214"/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54" t="s">
        <v>1071</v>
      </c>
      <c r="D836" s="252"/>
      <c r="E836" s="252"/>
      <c r="F836" s="252"/>
      <c r="G836" s="252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210</v>
      </c>
      <c r="AH836" s="214"/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ht="22.5" outlineLevel="1" x14ac:dyDescent="0.2">
      <c r="A837" s="221"/>
      <c r="B837" s="222"/>
      <c r="C837" s="245" t="s">
        <v>1067</v>
      </c>
      <c r="D837" s="224"/>
      <c r="E837" s="225">
        <v>8</v>
      </c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164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ht="22.5" outlineLevel="1" x14ac:dyDescent="0.2">
      <c r="A838" s="221"/>
      <c r="B838" s="222"/>
      <c r="C838" s="245" t="s">
        <v>3050</v>
      </c>
      <c r="D838" s="224"/>
      <c r="E838" s="225"/>
      <c r="F838" s="223"/>
      <c r="G838" s="223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164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ht="22.5" outlineLevel="1" x14ac:dyDescent="0.2">
      <c r="A839" s="221"/>
      <c r="B839" s="222"/>
      <c r="C839" s="245" t="s">
        <v>1067</v>
      </c>
      <c r="D839" s="224"/>
      <c r="E839" s="225">
        <v>8</v>
      </c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164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33">
        <v>142</v>
      </c>
      <c r="B840" s="234" t="s">
        <v>1072</v>
      </c>
      <c r="C840" s="244" t="s">
        <v>1073</v>
      </c>
      <c r="D840" s="235" t="s">
        <v>628</v>
      </c>
      <c r="E840" s="236">
        <v>0.35104000000000002</v>
      </c>
      <c r="F840" s="237"/>
      <c r="G840" s="238">
        <f>ROUND(E840*F840,2)</f>
        <v>0</v>
      </c>
      <c r="H840" s="237"/>
      <c r="I840" s="238">
        <f>ROUND(E840*H840,2)</f>
        <v>0</v>
      </c>
      <c r="J840" s="237"/>
      <c r="K840" s="238">
        <f>ROUND(E840*J840,2)</f>
        <v>0</v>
      </c>
      <c r="L840" s="238">
        <v>21</v>
      </c>
      <c r="M840" s="238">
        <f>G840*(1+L840/100)</f>
        <v>0</v>
      </c>
      <c r="N840" s="238">
        <v>0</v>
      </c>
      <c r="O840" s="238">
        <f>ROUND(E840*N840,2)</f>
        <v>0</v>
      </c>
      <c r="P840" s="238">
        <v>0</v>
      </c>
      <c r="Q840" s="238">
        <f>ROUND(E840*P840,2)</f>
        <v>0</v>
      </c>
      <c r="R840" s="238" t="s">
        <v>1074</v>
      </c>
      <c r="S840" s="238" t="s">
        <v>159</v>
      </c>
      <c r="T840" s="239" t="s">
        <v>159</v>
      </c>
      <c r="U840" s="223">
        <v>1.7509999999999999</v>
      </c>
      <c r="V840" s="223">
        <f>ROUND(E840*U840,2)</f>
        <v>0.61</v>
      </c>
      <c r="W840" s="223"/>
      <c r="X840" s="223" t="s">
        <v>1046</v>
      </c>
      <c r="Y840" s="214"/>
      <c r="Z840" s="214"/>
      <c r="AA840" s="214"/>
      <c r="AB840" s="214"/>
      <c r="AC840" s="214"/>
      <c r="AD840" s="214"/>
      <c r="AE840" s="214"/>
      <c r="AF840" s="214"/>
      <c r="AG840" s="214" t="s">
        <v>1047</v>
      </c>
      <c r="AH840" s="214"/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53" t="s">
        <v>1075</v>
      </c>
      <c r="D841" s="251"/>
      <c r="E841" s="251"/>
      <c r="F841" s="251"/>
      <c r="G841" s="251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288</v>
      </c>
      <c r="AH841" s="214"/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21"/>
      <c r="B842" s="222"/>
      <c r="C842" s="245" t="s">
        <v>1050</v>
      </c>
      <c r="D842" s="224"/>
      <c r="E842" s="225"/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14"/>
      <c r="Z842" s="214"/>
      <c r="AA842" s="214"/>
      <c r="AB842" s="214"/>
      <c r="AC842" s="214"/>
      <c r="AD842" s="214"/>
      <c r="AE842" s="214"/>
      <c r="AF842" s="214"/>
      <c r="AG842" s="214" t="s">
        <v>164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45" t="s">
        <v>3051</v>
      </c>
      <c r="D843" s="224"/>
      <c r="E843" s="225"/>
      <c r="F843" s="223"/>
      <c r="G843" s="223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  <c r="V843" s="223"/>
      <c r="W843" s="223"/>
      <c r="X843" s="223"/>
      <c r="Y843" s="214"/>
      <c r="Z843" s="214"/>
      <c r="AA843" s="214"/>
      <c r="AB843" s="214"/>
      <c r="AC843" s="214"/>
      <c r="AD843" s="214"/>
      <c r="AE843" s="214"/>
      <c r="AF843" s="214"/>
      <c r="AG843" s="214" t="s">
        <v>164</v>
      </c>
      <c r="AH843" s="214">
        <v>0</v>
      </c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outlineLevel="1" x14ac:dyDescent="0.2">
      <c r="A844" s="221"/>
      <c r="B844" s="222"/>
      <c r="C844" s="245" t="s">
        <v>3052</v>
      </c>
      <c r="D844" s="224"/>
      <c r="E844" s="225">
        <v>0.35104000000000002</v>
      </c>
      <c r="F844" s="223"/>
      <c r="G844" s="223"/>
      <c r="H844" s="223"/>
      <c r="I844" s="223"/>
      <c r="J844" s="223"/>
      <c r="K844" s="223"/>
      <c r="L844" s="223"/>
      <c r="M844" s="223"/>
      <c r="N844" s="223"/>
      <c r="O844" s="223"/>
      <c r="P844" s="223"/>
      <c r="Q844" s="223"/>
      <c r="R844" s="223"/>
      <c r="S844" s="223"/>
      <c r="T844" s="223"/>
      <c r="U844" s="223"/>
      <c r="V844" s="223"/>
      <c r="W844" s="223"/>
      <c r="X844" s="223"/>
      <c r="Y844" s="214"/>
      <c r="Z844" s="214"/>
      <c r="AA844" s="214"/>
      <c r="AB844" s="214"/>
      <c r="AC844" s="214"/>
      <c r="AD844" s="214"/>
      <c r="AE844" s="214"/>
      <c r="AF844" s="214"/>
      <c r="AG844" s="214" t="s">
        <v>164</v>
      </c>
      <c r="AH844" s="214">
        <v>0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x14ac:dyDescent="0.2">
      <c r="A845" s="227" t="s">
        <v>154</v>
      </c>
      <c r="B845" s="228" t="s">
        <v>117</v>
      </c>
      <c r="C845" s="243" t="s">
        <v>118</v>
      </c>
      <c r="D845" s="229"/>
      <c r="E845" s="230"/>
      <c r="F845" s="231"/>
      <c r="G845" s="231">
        <f>SUMIF(AG846:AG857,"&lt;&gt;NOR",G846:G857)</f>
        <v>0</v>
      </c>
      <c r="H845" s="231"/>
      <c r="I845" s="231">
        <f>SUM(I846:I857)</f>
        <v>0</v>
      </c>
      <c r="J845" s="231"/>
      <c r="K845" s="231">
        <f>SUM(K846:K857)</f>
        <v>0</v>
      </c>
      <c r="L845" s="231"/>
      <c r="M845" s="231">
        <f>SUM(M846:M857)</f>
        <v>0</v>
      </c>
      <c r="N845" s="231"/>
      <c r="O845" s="231">
        <f>SUM(O846:O857)</f>
        <v>0</v>
      </c>
      <c r="P845" s="231"/>
      <c r="Q845" s="231">
        <f>SUM(Q846:Q857)</f>
        <v>0</v>
      </c>
      <c r="R845" s="231"/>
      <c r="S845" s="231"/>
      <c r="T845" s="232"/>
      <c r="U845" s="226"/>
      <c r="V845" s="226">
        <f>SUM(V846:V857)</f>
        <v>0.56000000000000005</v>
      </c>
      <c r="W845" s="226"/>
      <c r="X845" s="226"/>
      <c r="AG845" t="s">
        <v>155</v>
      </c>
    </row>
    <row r="846" spans="1:60" outlineLevel="1" x14ac:dyDescent="0.2">
      <c r="A846" s="233">
        <v>143</v>
      </c>
      <c r="B846" s="234" t="s">
        <v>1078</v>
      </c>
      <c r="C846" s="244" t="s">
        <v>1079</v>
      </c>
      <c r="D846" s="235" t="s">
        <v>318</v>
      </c>
      <c r="E846" s="236">
        <v>7.6950000000000003</v>
      </c>
      <c r="F846" s="237"/>
      <c r="G846" s="238">
        <f>ROUND(E846*F846,2)</f>
        <v>0</v>
      </c>
      <c r="H846" s="237"/>
      <c r="I846" s="238">
        <f>ROUND(E846*H846,2)</f>
        <v>0</v>
      </c>
      <c r="J846" s="237"/>
      <c r="K846" s="238">
        <f>ROUND(E846*J846,2)</f>
        <v>0</v>
      </c>
      <c r="L846" s="238">
        <v>21</v>
      </c>
      <c r="M846" s="238">
        <f>G846*(1+L846/100)</f>
        <v>0</v>
      </c>
      <c r="N846" s="238">
        <v>0</v>
      </c>
      <c r="O846" s="238">
        <f>ROUND(E846*N846,2)</f>
        <v>0</v>
      </c>
      <c r="P846" s="238">
        <v>0</v>
      </c>
      <c r="Q846" s="238">
        <f>ROUND(E846*P846,2)</f>
        <v>0</v>
      </c>
      <c r="R846" s="238" t="s">
        <v>646</v>
      </c>
      <c r="S846" s="238" t="s">
        <v>159</v>
      </c>
      <c r="T846" s="239" t="s">
        <v>159</v>
      </c>
      <c r="U846" s="223">
        <v>2.5999999999999999E-2</v>
      </c>
      <c r="V846" s="223">
        <f>ROUND(E846*U846,2)</f>
        <v>0.2</v>
      </c>
      <c r="W846" s="223"/>
      <c r="X846" s="223" t="s">
        <v>271</v>
      </c>
      <c r="Y846" s="214"/>
      <c r="Z846" s="214"/>
      <c r="AA846" s="214"/>
      <c r="AB846" s="214"/>
      <c r="AC846" s="214"/>
      <c r="AD846" s="214"/>
      <c r="AE846" s="214"/>
      <c r="AF846" s="214"/>
      <c r="AG846" s="214" t="s">
        <v>319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45" t="s">
        <v>3053</v>
      </c>
      <c r="D847" s="224"/>
      <c r="E847" s="225">
        <v>4.5</v>
      </c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164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1"/>
      <c r="B848" s="222"/>
      <c r="C848" s="245" t="s">
        <v>3054</v>
      </c>
      <c r="D848" s="224"/>
      <c r="E848" s="225">
        <v>3.1949999999999998</v>
      </c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14"/>
      <c r="Z848" s="214"/>
      <c r="AA848" s="214"/>
      <c r="AB848" s="214"/>
      <c r="AC848" s="214"/>
      <c r="AD848" s="214"/>
      <c r="AE848" s="214"/>
      <c r="AF848" s="214"/>
      <c r="AG848" s="214" t="s">
        <v>164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33">
        <v>144</v>
      </c>
      <c r="B849" s="234" t="s">
        <v>1082</v>
      </c>
      <c r="C849" s="244" t="s">
        <v>1083</v>
      </c>
      <c r="D849" s="235" t="s">
        <v>318</v>
      </c>
      <c r="E849" s="236">
        <v>7.6950000000000003</v>
      </c>
      <c r="F849" s="237"/>
      <c r="G849" s="238">
        <f>ROUND(E849*F849,2)</f>
        <v>0</v>
      </c>
      <c r="H849" s="237"/>
      <c r="I849" s="238">
        <f>ROUND(E849*H849,2)</f>
        <v>0</v>
      </c>
      <c r="J849" s="237"/>
      <c r="K849" s="238">
        <f>ROUND(E849*J849,2)</f>
        <v>0</v>
      </c>
      <c r="L849" s="238">
        <v>21</v>
      </c>
      <c r="M849" s="238">
        <f>G849*(1+L849/100)</f>
        <v>0</v>
      </c>
      <c r="N849" s="238">
        <v>0</v>
      </c>
      <c r="O849" s="238">
        <f>ROUND(E849*N849,2)</f>
        <v>0</v>
      </c>
      <c r="P849" s="238">
        <v>0</v>
      </c>
      <c r="Q849" s="238">
        <f>ROUND(E849*P849,2)</f>
        <v>0</v>
      </c>
      <c r="R849" s="238" t="s">
        <v>117</v>
      </c>
      <c r="S849" s="238" t="s">
        <v>159</v>
      </c>
      <c r="T849" s="239" t="s">
        <v>159</v>
      </c>
      <c r="U849" s="223">
        <v>4.6330000000000003E-2</v>
      </c>
      <c r="V849" s="223">
        <f>ROUND(E849*U849,2)</f>
        <v>0.36</v>
      </c>
      <c r="W849" s="223"/>
      <c r="X849" s="223" t="s">
        <v>271</v>
      </c>
      <c r="Y849" s="214"/>
      <c r="Z849" s="214"/>
      <c r="AA849" s="214"/>
      <c r="AB849" s="214"/>
      <c r="AC849" s="214"/>
      <c r="AD849" s="214"/>
      <c r="AE849" s="214"/>
      <c r="AF849" s="214"/>
      <c r="AG849" s="214" t="s">
        <v>319</v>
      </c>
      <c r="AH849" s="214"/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45" t="s">
        <v>3053</v>
      </c>
      <c r="D850" s="224"/>
      <c r="E850" s="225">
        <v>4.5</v>
      </c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164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45" t="s">
        <v>3054</v>
      </c>
      <c r="D851" s="224"/>
      <c r="E851" s="225">
        <v>3.1949999999999998</v>
      </c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164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33">
        <v>145</v>
      </c>
      <c r="B852" s="234" t="s">
        <v>1084</v>
      </c>
      <c r="C852" s="244" t="s">
        <v>1085</v>
      </c>
      <c r="D852" s="235" t="s">
        <v>318</v>
      </c>
      <c r="E852" s="236">
        <v>8.4644999999999992</v>
      </c>
      <c r="F852" s="237"/>
      <c r="G852" s="238">
        <f>ROUND(E852*F852,2)</f>
        <v>0</v>
      </c>
      <c r="H852" s="237"/>
      <c r="I852" s="238">
        <f>ROUND(E852*H852,2)</f>
        <v>0</v>
      </c>
      <c r="J852" s="237"/>
      <c r="K852" s="238">
        <f>ROUND(E852*J852,2)</f>
        <v>0</v>
      </c>
      <c r="L852" s="238">
        <v>21</v>
      </c>
      <c r="M852" s="238">
        <f>G852*(1+L852/100)</f>
        <v>0</v>
      </c>
      <c r="N852" s="238">
        <v>0</v>
      </c>
      <c r="O852" s="238">
        <f>ROUND(E852*N852,2)</f>
        <v>0</v>
      </c>
      <c r="P852" s="238">
        <v>0</v>
      </c>
      <c r="Q852" s="238">
        <f>ROUND(E852*P852,2)</f>
        <v>0</v>
      </c>
      <c r="R852" s="238" t="s">
        <v>629</v>
      </c>
      <c r="S852" s="238" t="s">
        <v>159</v>
      </c>
      <c r="T852" s="239" t="s">
        <v>159</v>
      </c>
      <c r="U852" s="223">
        <v>0</v>
      </c>
      <c r="V852" s="223">
        <f>ROUND(E852*U852,2)</f>
        <v>0</v>
      </c>
      <c r="W852" s="223"/>
      <c r="X852" s="223" t="s">
        <v>630</v>
      </c>
      <c r="Y852" s="214"/>
      <c r="Z852" s="214"/>
      <c r="AA852" s="214"/>
      <c r="AB852" s="214"/>
      <c r="AC852" s="214"/>
      <c r="AD852" s="214"/>
      <c r="AE852" s="214"/>
      <c r="AF852" s="214"/>
      <c r="AG852" s="214" t="s">
        <v>658</v>
      </c>
      <c r="AH852" s="214"/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45" t="s">
        <v>3055</v>
      </c>
      <c r="D853" s="224"/>
      <c r="E853" s="225">
        <v>4.95</v>
      </c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164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1"/>
      <c r="B854" s="222"/>
      <c r="C854" s="245" t="s">
        <v>3056</v>
      </c>
      <c r="D854" s="224"/>
      <c r="E854" s="225">
        <v>3.5145</v>
      </c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164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ht="33.75" outlineLevel="1" x14ac:dyDescent="0.2">
      <c r="A855" s="233">
        <v>146</v>
      </c>
      <c r="B855" s="234" t="s">
        <v>1088</v>
      </c>
      <c r="C855" s="244" t="s">
        <v>1089</v>
      </c>
      <c r="D855" s="235" t="s">
        <v>318</v>
      </c>
      <c r="E855" s="236">
        <v>8.4644999999999992</v>
      </c>
      <c r="F855" s="237"/>
      <c r="G855" s="238">
        <f>ROUND(E855*F855,2)</f>
        <v>0</v>
      </c>
      <c r="H855" s="237"/>
      <c r="I855" s="238">
        <f>ROUND(E855*H855,2)</f>
        <v>0</v>
      </c>
      <c r="J855" s="237"/>
      <c r="K855" s="238">
        <f>ROUND(E855*J855,2)</f>
        <v>0</v>
      </c>
      <c r="L855" s="238">
        <v>21</v>
      </c>
      <c r="M855" s="238">
        <f>G855*(1+L855/100)</f>
        <v>0</v>
      </c>
      <c r="N855" s="238">
        <v>4.0000000000000003E-5</v>
      </c>
      <c r="O855" s="238">
        <f>ROUND(E855*N855,2)</f>
        <v>0</v>
      </c>
      <c r="P855" s="238">
        <v>0</v>
      </c>
      <c r="Q855" s="238">
        <f>ROUND(E855*P855,2)</f>
        <v>0</v>
      </c>
      <c r="R855" s="238" t="s">
        <v>629</v>
      </c>
      <c r="S855" s="238" t="s">
        <v>159</v>
      </c>
      <c r="T855" s="239" t="s">
        <v>159</v>
      </c>
      <c r="U855" s="223">
        <v>0</v>
      </c>
      <c r="V855" s="223">
        <f>ROUND(E855*U855,2)</f>
        <v>0</v>
      </c>
      <c r="W855" s="223"/>
      <c r="X855" s="223" t="s">
        <v>630</v>
      </c>
      <c r="Y855" s="214"/>
      <c r="Z855" s="214"/>
      <c r="AA855" s="214"/>
      <c r="AB855" s="214"/>
      <c r="AC855" s="214"/>
      <c r="AD855" s="214"/>
      <c r="AE855" s="214"/>
      <c r="AF855" s="214"/>
      <c r="AG855" s="214" t="s">
        <v>658</v>
      </c>
      <c r="AH855" s="214"/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45" t="s">
        <v>3057</v>
      </c>
      <c r="D856" s="224"/>
      <c r="E856" s="225">
        <v>4.95</v>
      </c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164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45" t="s">
        <v>3056</v>
      </c>
      <c r="D857" s="224"/>
      <c r="E857" s="225">
        <v>3.5145</v>
      </c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164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x14ac:dyDescent="0.2">
      <c r="A858" s="227" t="s">
        <v>154</v>
      </c>
      <c r="B858" s="228" t="s">
        <v>119</v>
      </c>
      <c r="C858" s="243" t="s">
        <v>120</v>
      </c>
      <c r="D858" s="229"/>
      <c r="E858" s="230"/>
      <c r="F858" s="231"/>
      <c r="G858" s="231">
        <f>SUMIF(AG859:AG860,"&lt;&gt;NOR",G859:G860)</f>
        <v>0</v>
      </c>
      <c r="H858" s="231"/>
      <c r="I858" s="231">
        <f>SUM(I859:I860)</f>
        <v>0</v>
      </c>
      <c r="J858" s="231"/>
      <c r="K858" s="231">
        <f>SUM(K859:K860)</f>
        <v>0</v>
      </c>
      <c r="L858" s="231"/>
      <c r="M858" s="231">
        <f>SUM(M859:M860)</f>
        <v>0</v>
      </c>
      <c r="N858" s="231"/>
      <c r="O858" s="231">
        <f>SUM(O859:O860)</f>
        <v>0</v>
      </c>
      <c r="P858" s="231"/>
      <c r="Q858" s="231">
        <f>SUM(Q859:Q860)</f>
        <v>0</v>
      </c>
      <c r="R858" s="231"/>
      <c r="S858" s="231"/>
      <c r="T858" s="232"/>
      <c r="U858" s="226"/>
      <c r="V858" s="226">
        <f>SUM(V859:V860)</f>
        <v>0</v>
      </c>
      <c r="W858" s="226"/>
      <c r="X858" s="226"/>
      <c r="AG858" t="s">
        <v>155</v>
      </c>
    </row>
    <row r="859" spans="1:60" outlineLevel="1" x14ac:dyDescent="0.2">
      <c r="A859" s="233">
        <v>147</v>
      </c>
      <c r="B859" s="234" t="s">
        <v>3058</v>
      </c>
      <c r="C859" s="244" t="s">
        <v>3059</v>
      </c>
      <c r="D859" s="235" t="s">
        <v>318</v>
      </c>
      <c r="E859" s="236">
        <v>4.5</v>
      </c>
      <c r="F859" s="237"/>
      <c r="G859" s="238">
        <f>ROUND(E859*F859,2)</f>
        <v>0</v>
      </c>
      <c r="H859" s="237"/>
      <c r="I859" s="238">
        <f>ROUND(E859*H859,2)</f>
        <v>0</v>
      </c>
      <c r="J859" s="237"/>
      <c r="K859" s="238">
        <f>ROUND(E859*J859,2)</f>
        <v>0</v>
      </c>
      <c r="L859" s="238">
        <v>21</v>
      </c>
      <c r="M859" s="238">
        <f>G859*(1+L859/100)</f>
        <v>0</v>
      </c>
      <c r="N859" s="238">
        <v>0</v>
      </c>
      <c r="O859" s="238">
        <f>ROUND(E859*N859,2)</f>
        <v>0</v>
      </c>
      <c r="P859" s="238">
        <v>0</v>
      </c>
      <c r="Q859" s="238">
        <f>ROUND(E859*P859,2)</f>
        <v>0</v>
      </c>
      <c r="R859" s="238"/>
      <c r="S859" s="238" t="s">
        <v>159</v>
      </c>
      <c r="T859" s="239" t="s">
        <v>159</v>
      </c>
      <c r="U859" s="223">
        <v>0</v>
      </c>
      <c r="V859" s="223">
        <f>ROUND(E859*U859,2)</f>
        <v>0</v>
      </c>
      <c r="W859" s="223"/>
      <c r="X859" s="223" t="s">
        <v>271</v>
      </c>
      <c r="Y859" s="214"/>
      <c r="Z859" s="214"/>
      <c r="AA859" s="214"/>
      <c r="AB859" s="214"/>
      <c r="AC859" s="214"/>
      <c r="AD859" s="214"/>
      <c r="AE859" s="214"/>
      <c r="AF859" s="214"/>
      <c r="AG859" s="214" t="s">
        <v>272</v>
      </c>
      <c r="AH859" s="214"/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45" t="s">
        <v>3060</v>
      </c>
      <c r="D860" s="224"/>
      <c r="E860" s="225">
        <v>4.5</v>
      </c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164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x14ac:dyDescent="0.2">
      <c r="A861" s="227" t="s">
        <v>154</v>
      </c>
      <c r="B861" s="228" t="s">
        <v>121</v>
      </c>
      <c r="C861" s="243" t="s">
        <v>122</v>
      </c>
      <c r="D861" s="229"/>
      <c r="E861" s="230"/>
      <c r="F861" s="231"/>
      <c r="G861" s="231">
        <f>SUMIF(AG862:AG864,"&lt;&gt;NOR",G862:G864)</f>
        <v>0</v>
      </c>
      <c r="H861" s="231"/>
      <c r="I861" s="231">
        <f>SUM(I862:I864)</f>
        <v>0</v>
      </c>
      <c r="J861" s="231"/>
      <c r="K861" s="231">
        <f>SUM(K862:K864)</f>
        <v>0</v>
      </c>
      <c r="L861" s="231"/>
      <c r="M861" s="231">
        <f>SUM(M862:M864)</f>
        <v>0</v>
      </c>
      <c r="N861" s="231"/>
      <c r="O861" s="231">
        <f>SUM(O862:O864)</f>
        <v>0</v>
      </c>
      <c r="P861" s="231"/>
      <c r="Q861" s="231">
        <f>SUM(Q862:Q864)</f>
        <v>0</v>
      </c>
      <c r="R861" s="231"/>
      <c r="S861" s="231"/>
      <c r="T861" s="232"/>
      <c r="U861" s="226"/>
      <c r="V861" s="226">
        <f>SUM(V862:V864)</f>
        <v>0.09</v>
      </c>
      <c r="W861" s="226"/>
      <c r="X861" s="226"/>
      <c r="AG861" t="s">
        <v>155</v>
      </c>
    </row>
    <row r="862" spans="1:60" outlineLevel="1" x14ac:dyDescent="0.2">
      <c r="A862" s="233">
        <v>148</v>
      </c>
      <c r="B862" s="234" t="s">
        <v>1094</v>
      </c>
      <c r="C862" s="244" t="s">
        <v>1095</v>
      </c>
      <c r="D862" s="235" t="s">
        <v>1096</v>
      </c>
      <c r="E862" s="236">
        <v>2.2499999999999999E-2</v>
      </c>
      <c r="F862" s="237"/>
      <c r="G862" s="238">
        <f>ROUND(E862*F862,2)</f>
        <v>0</v>
      </c>
      <c r="H862" s="237"/>
      <c r="I862" s="238">
        <f>ROUND(E862*H862,2)</f>
        <v>0</v>
      </c>
      <c r="J862" s="237"/>
      <c r="K862" s="238">
        <f>ROUND(E862*J862,2)</f>
        <v>0</v>
      </c>
      <c r="L862" s="238">
        <v>21</v>
      </c>
      <c r="M862" s="238">
        <f>G862*(1+L862/100)</f>
        <v>0</v>
      </c>
      <c r="N862" s="238">
        <v>3.4209999999999997E-2</v>
      </c>
      <c r="O862" s="238">
        <f>ROUND(E862*N862,2)</f>
        <v>0</v>
      </c>
      <c r="P862" s="238">
        <v>0</v>
      </c>
      <c r="Q862" s="238">
        <f>ROUND(E862*P862,2)</f>
        <v>0</v>
      </c>
      <c r="R862" s="238"/>
      <c r="S862" s="238" t="s">
        <v>159</v>
      </c>
      <c r="T862" s="239" t="s">
        <v>159</v>
      </c>
      <c r="U862" s="223">
        <v>4.0999999999999996</v>
      </c>
      <c r="V862" s="223">
        <f>ROUND(E862*U862,2)</f>
        <v>0.09</v>
      </c>
      <c r="W862" s="223"/>
      <c r="X862" s="223" t="s">
        <v>271</v>
      </c>
      <c r="Y862" s="214"/>
      <c r="Z862" s="214"/>
      <c r="AA862" s="214"/>
      <c r="AB862" s="214"/>
      <c r="AC862" s="214"/>
      <c r="AD862" s="214"/>
      <c r="AE862" s="214"/>
      <c r="AF862" s="214"/>
      <c r="AG862" s="214" t="s">
        <v>272</v>
      </c>
      <c r="AH862" s="214"/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45" t="s">
        <v>3061</v>
      </c>
      <c r="D863" s="224"/>
      <c r="E863" s="225">
        <v>2.2499999999999999E-2</v>
      </c>
      <c r="F863" s="223"/>
      <c r="G863" s="223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164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1" x14ac:dyDescent="0.2">
      <c r="A864" s="221"/>
      <c r="B864" s="222"/>
      <c r="C864" s="245" t="s">
        <v>1098</v>
      </c>
      <c r="D864" s="224"/>
      <c r="E864" s="225"/>
      <c r="F864" s="223"/>
      <c r="G864" s="223"/>
      <c r="H864" s="223"/>
      <c r="I864" s="223"/>
      <c r="J864" s="223"/>
      <c r="K864" s="223"/>
      <c r="L864" s="223"/>
      <c r="M864" s="223"/>
      <c r="N864" s="223"/>
      <c r="O864" s="223"/>
      <c r="P864" s="223"/>
      <c r="Q864" s="223"/>
      <c r="R864" s="223"/>
      <c r="S864" s="223"/>
      <c r="T864" s="223"/>
      <c r="U864" s="223"/>
      <c r="V864" s="223"/>
      <c r="W864" s="223"/>
      <c r="X864" s="223"/>
      <c r="Y864" s="214"/>
      <c r="Z864" s="214"/>
      <c r="AA864" s="214"/>
      <c r="AB864" s="214"/>
      <c r="AC864" s="214"/>
      <c r="AD864" s="214"/>
      <c r="AE864" s="214"/>
      <c r="AF864" s="214"/>
      <c r="AG864" s="214" t="s">
        <v>164</v>
      </c>
      <c r="AH864" s="214">
        <v>0</v>
      </c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x14ac:dyDescent="0.2">
      <c r="A865" s="227" t="s">
        <v>154</v>
      </c>
      <c r="B865" s="228" t="s">
        <v>123</v>
      </c>
      <c r="C865" s="243" t="s">
        <v>108</v>
      </c>
      <c r="D865" s="229"/>
      <c r="E865" s="230"/>
      <c r="F865" s="231"/>
      <c r="G865" s="231">
        <f>SUMIF(AG866:AG873,"&lt;&gt;NOR",G866:G873)</f>
        <v>0</v>
      </c>
      <c r="H865" s="231"/>
      <c r="I865" s="231">
        <f>SUM(I866:I873)</f>
        <v>0</v>
      </c>
      <c r="J865" s="231"/>
      <c r="K865" s="231">
        <f>SUM(K866:K873)</f>
        <v>0</v>
      </c>
      <c r="L865" s="231"/>
      <c r="M865" s="231">
        <f>SUM(M866:M873)</f>
        <v>0</v>
      </c>
      <c r="N865" s="231"/>
      <c r="O865" s="231">
        <f>SUM(O866:O873)</f>
        <v>0</v>
      </c>
      <c r="P865" s="231"/>
      <c r="Q865" s="231">
        <f>SUM(Q866:Q873)</f>
        <v>0</v>
      </c>
      <c r="R865" s="231"/>
      <c r="S865" s="231"/>
      <c r="T865" s="232"/>
      <c r="U865" s="226"/>
      <c r="V865" s="226">
        <f>SUM(V866:V873)</f>
        <v>0.05</v>
      </c>
      <c r="W865" s="226"/>
      <c r="X865" s="226"/>
      <c r="AG865" t="s">
        <v>155</v>
      </c>
    </row>
    <row r="866" spans="1:60" ht="22.5" outlineLevel="1" x14ac:dyDescent="0.2">
      <c r="A866" s="233">
        <v>149</v>
      </c>
      <c r="B866" s="234" t="s">
        <v>1099</v>
      </c>
      <c r="C866" s="244" t="s">
        <v>1100</v>
      </c>
      <c r="D866" s="235" t="s">
        <v>628</v>
      </c>
      <c r="E866" s="236">
        <v>5.3181000000000003</v>
      </c>
      <c r="F866" s="237"/>
      <c r="G866" s="238">
        <f>ROUND(E866*F866,2)</f>
        <v>0</v>
      </c>
      <c r="H866" s="237"/>
      <c r="I866" s="238">
        <f>ROUND(E866*H866,2)</f>
        <v>0</v>
      </c>
      <c r="J866" s="237"/>
      <c r="K866" s="238">
        <f>ROUND(E866*J866,2)</f>
        <v>0</v>
      </c>
      <c r="L866" s="238">
        <v>21</v>
      </c>
      <c r="M866" s="238">
        <f>G866*(1+L866/100)</f>
        <v>0</v>
      </c>
      <c r="N866" s="238">
        <v>0</v>
      </c>
      <c r="O866" s="238">
        <f>ROUND(E866*N866,2)</f>
        <v>0</v>
      </c>
      <c r="P866" s="238">
        <v>0</v>
      </c>
      <c r="Q866" s="238">
        <f>ROUND(E866*P866,2)</f>
        <v>0</v>
      </c>
      <c r="R866" s="238" t="s">
        <v>278</v>
      </c>
      <c r="S866" s="238" t="s">
        <v>159</v>
      </c>
      <c r="T866" s="239" t="s">
        <v>159</v>
      </c>
      <c r="U866" s="223">
        <v>0.01</v>
      </c>
      <c r="V866" s="223">
        <f>ROUND(E866*U866,2)</f>
        <v>0.05</v>
      </c>
      <c r="W866" s="223"/>
      <c r="X866" s="223" t="s">
        <v>1101</v>
      </c>
      <c r="Y866" s="214"/>
      <c r="Z866" s="214"/>
      <c r="AA866" s="214"/>
      <c r="AB866" s="214"/>
      <c r="AC866" s="214"/>
      <c r="AD866" s="214"/>
      <c r="AE866" s="214"/>
      <c r="AF866" s="214"/>
      <c r="AG866" s="214" t="s">
        <v>1102</v>
      </c>
      <c r="AH866" s="214"/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1"/>
      <c r="B867" s="222"/>
      <c r="C867" s="245" t="s">
        <v>1103</v>
      </c>
      <c r="D867" s="224"/>
      <c r="E867" s="225"/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164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45" t="s">
        <v>3062</v>
      </c>
      <c r="D868" s="224"/>
      <c r="E868" s="225"/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164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45" t="s">
        <v>3063</v>
      </c>
      <c r="D869" s="224"/>
      <c r="E869" s="225">
        <v>5.3181000000000003</v>
      </c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164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ht="22.5" outlineLevel="1" x14ac:dyDescent="0.2">
      <c r="A870" s="233">
        <v>150</v>
      </c>
      <c r="B870" s="234" t="s">
        <v>1106</v>
      </c>
      <c r="C870" s="244" t="s">
        <v>1107</v>
      </c>
      <c r="D870" s="235" t="s">
        <v>628</v>
      </c>
      <c r="E870" s="236">
        <v>47.862920000000003</v>
      </c>
      <c r="F870" s="237"/>
      <c r="G870" s="238">
        <f>ROUND(E870*F870,2)</f>
        <v>0</v>
      </c>
      <c r="H870" s="237"/>
      <c r="I870" s="238">
        <f>ROUND(E870*H870,2)</f>
        <v>0</v>
      </c>
      <c r="J870" s="237"/>
      <c r="K870" s="238">
        <f>ROUND(E870*J870,2)</f>
        <v>0</v>
      </c>
      <c r="L870" s="238">
        <v>21</v>
      </c>
      <c r="M870" s="238">
        <f>G870*(1+L870/100)</f>
        <v>0</v>
      </c>
      <c r="N870" s="238">
        <v>0</v>
      </c>
      <c r="O870" s="238">
        <f>ROUND(E870*N870,2)</f>
        <v>0</v>
      </c>
      <c r="P870" s="238">
        <v>0</v>
      </c>
      <c r="Q870" s="238">
        <f>ROUND(E870*P870,2)</f>
        <v>0</v>
      </c>
      <c r="R870" s="238" t="s">
        <v>278</v>
      </c>
      <c r="S870" s="238" t="s">
        <v>159</v>
      </c>
      <c r="T870" s="239" t="s">
        <v>159</v>
      </c>
      <c r="U870" s="223">
        <v>0</v>
      </c>
      <c r="V870" s="223">
        <f>ROUND(E870*U870,2)</f>
        <v>0</v>
      </c>
      <c r="W870" s="223"/>
      <c r="X870" s="223" t="s">
        <v>1101</v>
      </c>
      <c r="Y870" s="214"/>
      <c r="Z870" s="214"/>
      <c r="AA870" s="214"/>
      <c r="AB870" s="214"/>
      <c r="AC870" s="214"/>
      <c r="AD870" s="214"/>
      <c r="AE870" s="214"/>
      <c r="AF870" s="214"/>
      <c r="AG870" s="214" t="s">
        <v>1102</v>
      </c>
      <c r="AH870" s="214"/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45" t="s">
        <v>1103</v>
      </c>
      <c r="D871" s="224"/>
      <c r="E871" s="225"/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164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21"/>
      <c r="B872" s="222"/>
      <c r="C872" s="245" t="s">
        <v>3062</v>
      </c>
      <c r="D872" s="224"/>
      <c r="E872" s="225"/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164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21"/>
      <c r="B873" s="222"/>
      <c r="C873" s="245" t="s">
        <v>3064</v>
      </c>
      <c r="D873" s="224"/>
      <c r="E873" s="225">
        <v>47.862920000000003</v>
      </c>
      <c r="F873" s="223"/>
      <c r="G873" s="223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14"/>
      <c r="Z873" s="214"/>
      <c r="AA873" s="214"/>
      <c r="AB873" s="214"/>
      <c r="AC873" s="214"/>
      <c r="AD873" s="214"/>
      <c r="AE873" s="214"/>
      <c r="AF873" s="214"/>
      <c r="AG873" s="214" t="s">
        <v>164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x14ac:dyDescent="0.2">
      <c r="A874" s="3"/>
      <c r="B874" s="4"/>
      <c r="C874" s="247"/>
      <c r="D874" s="6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AE874">
        <v>15</v>
      </c>
      <c r="AF874">
        <v>21</v>
      </c>
      <c r="AG874" t="s">
        <v>141</v>
      </c>
    </row>
    <row r="875" spans="1:60" x14ac:dyDescent="0.2">
      <c r="A875" s="217"/>
      <c r="B875" s="218" t="s">
        <v>29</v>
      </c>
      <c r="C875" s="248"/>
      <c r="D875" s="219"/>
      <c r="E875" s="220"/>
      <c r="F875" s="220"/>
      <c r="G875" s="242">
        <f>G8+G485+G496+G500+G513+G574+G621+G679+G689+G695+G810+G824+G827+G845+G858+G861+G865</f>
        <v>0</v>
      </c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AE875">
        <f>SUMIF(L7:L873,AE874,G7:G873)</f>
        <v>0</v>
      </c>
      <c r="AF875">
        <f>SUMIF(L7:L873,AF874,G7:G873)</f>
        <v>0</v>
      </c>
      <c r="AG875" t="s">
        <v>263</v>
      </c>
    </row>
    <row r="876" spans="1:60" x14ac:dyDescent="0.2">
      <c r="A876" s="250" t="s">
        <v>1109</v>
      </c>
      <c r="B876" s="250"/>
      <c r="C876" s="247"/>
      <c r="D876" s="6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</row>
    <row r="877" spans="1:60" x14ac:dyDescent="0.2">
      <c r="A877" s="3"/>
      <c r="B877" s="4" t="s">
        <v>1539</v>
      </c>
      <c r="C877" s="247" t="s">
        <v>1540</v>
      </c>
      <c r="D877" s="6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AG877" t="s">
        <v>1112</v>
      </c>
    </row>
    <row r="878" spans="1:60" x14ac:dyDescent="0.2">
      <c r="A878" s="3"/>
      <c r="B878" s="4" t="s">
        <v>1541</v>
      </c>
      <c r="C878" s="247" t="s">
        <v>1114</v>
      </c>
      <c r="D878" s="6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AG878" t="s">
        <v>1115</v>
      </c>
    </row>
    <row r="879" spans="1:60" x14ac:dyDescent="0.2">
      <c r="A879" s="3"/>
      <c r="B879" s="4"/>
      <c r="C879" s="247" t="s">
        <v>1116</v>
      </c>
      <c r="D879" s="6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AG879" t="s">
        <v>1117</v>
      </c>
    </row>
    <row r="880" spans="1:60" x14ac:dyDescent="0.2">
      <c r="A880" s="3"/>
      <c r="B880" s="4"/>
      <c r="C880" s="247"/>
      <c r="D880" s="6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</row>
    <row r="881" spans="3:33" x14ac:dyDescent="0.2">
      <c r="C881" s="249"/>
      <c r="D881" s="10"/>
      <c r="AG881" t="s">
        <v>264</v>
      </c>
    </row>
    <row r="882" spans="3:33" x14ac:dyDescent="0.2">
      <c r="D882" s="10"/>
    </row>
    <row r="883" spans="3:33" x14ac:dyDescent="0.2">
      <c r="D883" s="10"/>
    </row>
    <row r="884" spans="3:33" x14ac:dyDescent="0.2">
      <c r="D884" s="10"/>
    </row>
    <row r="885" spans="3:33" x14ac:dyDescent="0.2">
      <c r="D885" s="10"/>
    </row>
    <row r="886" spans="3:33" x14ac:dyDescent="0.2">
      <c r="D886" s="10"/>
    </row>
    <row r="887" spans="3:33" x14ac:dyDescent="0.2">
      <c r="D887" s="10"/>
    </row>
    <row r="888" spans="3:33" x14ac:dyDescent="0.2">
      <c r="D888" s="10"/>
    </row>
    <row r="889" spans="3:33" x14ac:dyDescent="0.2">
      <c r="D889" s="10"/>
    </row>
    <row r="890" spans="3:33" x14ac:dyDescent="0.2">
      <c r="D890" s="10"/>
    </row>
    <row r="891" spans="3:33" x14ac:dyDescent="0.2">
      <c r="D891" s="10"/>
    </row>
    <row r="892" spans="3:33" x14ac:dyDescent="0.2">
      <c r="D892" s="10"/>
    </row>
    <row r="893" spans="3:33" x14ac:dyDescent="0.2">
      <c r="D893" s="10"/>
    </row>
    <row r="894" spans="3:33" x14ac:dyDescent="0.2">
      <c r="D894" s="10"/>
    </row>
    <row r="895" spans="3:33" x14ac:dyDescent="0.2">
      <c r="D895" s="10"/>
    </row>
    <row r="896" spans="3:33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101">
    <mergeCell ref="C841:G841"/>
    <mergeCell ref="C813:G813"/>
    <mergeCell ref="C819:G819"/>
    <mergeCell ref="C829:G829"/>
    <mergeCell ref="C830:G830"/>
    <mergeCell ref="C835:G835"/>
    <mergeCell ref="C836:G836"/>
    <mergeCell ref="C692:G692"/>
    <mergeCell ref="C697:G697"/>
    <mergeCell ref="C700:G700"/>
    <mergeCell ref="C703:G703"/>
    <mergeCell ref="C777:G777"/>
    <mergeCell ref="C812:G812"/>
    <mergeCell ref="C665:G665"/>
    <mergeCell ref="C668:G668"/>
    <mergeCell ref="C673:G673"/>
    <mergeCell ref="C681:G681"/>
    <mergeCell ref="C682:G682"/>
    <mergeCell ref="C691:G691"/>
    <mergeCell ref="C594:G594"/>
    <mergeCell ref="C597:G597"/>
    <mergeCell ref="C650:G650"/>
    <mergeCell ref="C655:G655"/>
    <mergeCell ref="C658:G658"/>
    <mergeCell ref="C661:G661"/>
    <mergeCell ref="C562:G562"/>
    <mergeCell ref="C571:G571"/>
    <mergeCell ref="C572:G572"/>
    <mergeCell ref="C581:G581"/>
    <mergeCell ref="C588:G588"/>
    <mergeCell ref="C591:G591"/>
    <mergeCell ref="C519:G519"/>
    <mergeCell ref="C526:G526"/>
    <mergeCell ref="C537:G537"/>
    <mergeCell ref="C542:G542"/>
    <mergeCell ref="C546:G546"/>
    <mergeCell ref="C549:G549"/>
    <mergeCell ref="C490:G490"/>
    <mergeCell ref="C498:G498"/>
    <mergeCell ref="C502:G502"/>
    <mergeCell ref="C506:G506"/>
    <mergeCell ref="C509:G509"/>
    <mergeCell ref="C515:G515"/>
    <mergeCell ref="C400:G400"/>
    <mergeCell ref="C406:G406"/>
    <mergeCell ref="C407:G407"/>
    <mergeCell ref="C410:G410"/>
    <mergeCell ref="C411:G411"/>
    <mergeCell ref="C487:G487"/>
    <mergeCell ref="C323:G323"/>
    <mergeCell ref="C372:G372"/>
    <mergeCell ref="C376:G376"/>
    <mergeCell ref="C382:G382"/>
    <mergeCell ref="C388:G388"/>
    <mergeCell ref="C399:G399"/>
    <mergeCell ref="C212:G212"/>
    <mergeCell ref="C254:G254"/>
    <mergeCell ref="C262:G262"/>
    <mergeCell ref="C277:G277"/>
    <mergeCell ref="C287:G287"/>
    <mergeCell ref="C322:G322"/>
    <mergeCell ref="C169:G169"/>
    <mergeCell ref="C172:G172"/>
    <mergeCell ref="C177:G177"/>
    <mergeCell ref="C182:G182"/>
    <mergeCell ref="C185:G185"/>
    <mergeCell ref="C188:G188"/>
    <mergeCell ref="C135:G135"/>
    <mergeCell ref="C142:G142"/>
    <mergeCell ref="C149:G149"/>
    <mergeCell ref="C156:G156"/>
    <mergeCell ref="C163:G163"/>
    <mergeCell ref="C166:G166"/>
    <mergeCell ref="C97:G97"/>
    <mergeCell ref="C100:G100"/>
    <mergeCell ref="C107:G107"/>
    <mergeCell ref="C114:G114"/>
    <mergeCell ref="C121:G121"/>
    <mergeCell ref="C128:G128"/>
    <mergeCell ref="C73:G73"/>
    <mergeCell ref="C76:G76"/>
    <mergeCell ref="C79:G79"/>
    <mergeCell ref="C82:G82"/>
    <mergeCell ref="C88:G88"/>
    <mergeCell ref="C94:G94"/>
    <mergeCell ref="C47:G47"/>
    <mergeCell ref="C57:G57"/>
    <mergeCell ref="C60:G60"/>
    <mergeCell ref="C64:G64"/>
    <mergeCell ref="C67:G67"/>
    <mergeCell ref="C70:G70"/>
    <mergeCell ref="A1:G1"/>
    <mergeCell ref="C2:G2"/>
    <mergeCell ref="C3:G3"/>
    <mergeCell ref="C4:G4"/>
    <mergeCell ref="A876:B876"/>
    <mergeCell ref="C13:G13"/>
    <mergeCell ref="C19:G19"/>
    <mergeCell ref="C30:G30"/>
    <mergeCell ref="C34:G34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129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129</v>
      </c>
      <c r="AG3" t="s">
        <v>131</v>
      </c>
    </row>
    <row r="4" spans="1:60" ht="24.95" customHeight="1" x14ac:dyDescent="0.2">
      <c r="A4" s="204" t="s">
        <v>9</v>
      </c>
      <c r="B4" s="205" t="s">
        <v>83</v>
      </c>
      <c r="C4" s="206" t="s">
        <v>84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89</v>
      </c>
      <c r="C8" s="243" t="s">
        <v>90</v>
      </c>
      <c r="D8" s="229"/>
      <c r="E8" s="230"/>
      <c r="F8" s="231"/>
      <c r="G8" s="231">
        <f>SUMIF(AG9:AG467,"&lt;&gt;NOR",G9:G467)</f>
        <v>0</v>
      </c>
      <c r="H8" s="231"/>
      <c r="I8" s="231">
        <f>SUM(I9:I467)</f>
        <v>0</v>
      </c>
      <c r="J8" s="231"/>
      <c r="K8" s="231">
        <f>SUM(K9:K467)</f>
        <v>0</v>
      </c>
      <c r="L8" s="231"/>
      <c r="M8" s="231">
        <f>SUM(M9:M467)</f>
        <v>0</v>
      </c>
      <c r="N8" s="231"/>
      <c r="O8" s="231">
        <f>SUM(O9:O467)</f>
        <v>6.77</v>
      </c>
      <c r="P8" s="231"/>
      <c r="Q8" s="231">
        <f>SUM(Q9:Q467)</f>
        <v>4.38</v>
      </c>
      <c r="R8" s="231"/>
      <c r="S8" s="231"/>
      <c r="T8" s="232"/>
      <c r="U8" s="226"/>
      <c r="V8" s="226">
        <f>SUM(V9:V467)</f>
        <v>49.32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1118</v>
      </c>
      <c r="C9" s="244" t="s">
        <v>1119</v>
      </c>
      <c r="D9" s="235" t="s">
        <v>1120</v>
      </c>
      <c r="E9" s="236">
        <v>6.2E-4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306</v>
      </c>
      <c r="S9" s="238" t="s">
        <v>159</v>
      </c>
      <c r="T9" s="239" t="s">
        <v>159</v>
      </c>
      <c r="U9" s="223">
        <v>111</v>
      </c>
      <c r="V9" s="223">
        <f>ROUND(E9*U9,2)</f>
        <v>7.0000000000000007E-2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1121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3065</v>
      </c>
      <c r="D11" s="224"/>
      <c r="E11" s="225">
        <v>1.3999999999999999E-4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45" t="s">
        <v>1123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1124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3066</v>
      </c>
      <c r="D14" s="224"/>
      <c r="E14" s="225">
        <v>4.8000000000000001E-4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1544</v>
      </c>
      <c r="C15" s="244" t="s">
        <v>1545</v>
      </c>
      <c r="D15" s="235" t="s">
        <v>277</v>
      </c>
      <c r="E15" s="236">
        <v>1.26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0.15</v>
      </c>
      <c r="R15" s="238" t="s">
        <v>278</v>
      </c>
      <c r="S15" s="238" t="s">
        <v>159</v>
      </c>
      <c r="T15" s="239" t="s">
        <v>159</v>
      </c>
      <c r="U15" s="223">
        <v>0.16</v>
      </c>
      <c r="V15" s="223">
        <f>ROUND(E15*U15,2)</f>
        <v>0.2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 t="s">
        <v>1546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3067</v>
      </c>
      <c r="D17" s="224"/>
      <c r="E17" s="225">
        <v>1.26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1548</v>
      </c>
      <c r="C18" s="244" t="s">
        <v>1549</v>
      </c>
      <c r="D18" s="235" t="s">
        <v>277</v>
      </c>
      <c r="E18" s="236">
        <v>1.26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0.28000000000000003</v>
      </c>
      <c r="R18" s="238" t="s">
        <v>278</v>
      </c>
      <c r="S18" s="238" t="s">
        <v>159</v>
      </c>
      <c r="T18" s="239" t="s">
        <v>159</v>
      </c>
      <c r="U18" s="223">
        <v>0.251</v>
      </c>
      <c r="V18" s="223">
        <f>ROUND(E18*U18,2)</f>
        <v>0.32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3068</v>
      </c>
      <c r="D19" s="224"/>
      <c r="E19" s="225">
        <v>1.26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4</v>
      </c>
      <c r="B20" s="234" t="s">
        <v>1126</v>
      </c>
      <c r="C20" s="244" t="s">
        <v>1127</v>
      </c>
      <c r="D20" s="235" t="s">
        <v>277</v>
      </c>
      <c r="E20" s="236">
        <v>2.4187500000000002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0.88</v>
      </c>
      <c r="Q20" s="238">
        <f>ROUND(E20*P20,2)</f>
        <v>2.13</v>
      </c>
      <c r="R20" s="238" t="s">
        <v>278</v>
      </c>
      <c r="S20" s="238" t="s">
        <v>159</v>
      </c>
      <c r="T20" s="239" t="s">
        <v>159</v>
      </c>
      <c r="U20" s="223">
        <v>1.1093500000000001</v>
      </c>
      <c r="V20" s="223">
        <f>ROUND(E20*U20,2)</f>
        <v>2.68</v>
      </c>
      <c r="W20" s="223"/>
      <c r="X20" s="223" t="s">
        <v>271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272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45" t="s">
        <v>3069</v>
      </c>
      <c r="D21" s="224"/>
      <c r="E21" s="225">
        <v>2.4187500000000002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45" t="s">
        <v>3070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3">
        <v>5</v>
      </c>
      <c r="B23" s="234" t="s">
        <v>1130</v>
      </c>
      <c r="C23" s="244" t="s">
        <v>1131</v>
      </c>
      <c r="D23" s="235" t="s">
        <v>277</v>
      </c>
      <c r="E23" s="236">
        <v>2.25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8">
        <v>0</v>
      </c>
      <c r="O23" s="238">
        <f>ROUND(E23*N23,2)</f>
        <v>0</v>
      </c>
      <c r="P23" s="238">
        <v>0.22</v>
      </c>
      <c r="Q23" s="238">
        <f>ROUND(E23*P23,2)</f>
        <v>0.5</v>
      </c>
      <c r="R23" s="238" t="s">
        <v>278</v>
      </c>
      <c r="S23" s="238" t="s">
        <v>159</v>
      </c>
      <c r="T23" s="239" t="s">
        <v>159</v>
      </c>
      <c r="U23" s="223">
        <v>0.375</v>
      </c>
      <c r="V23" s="223">
        <f>ROUND(E23*U23,2)</f>
        <v>0.84</v>
      </c>
      <c r="W23" s="223"/>
      <c r="X23" s="223" t="s">
        <v>271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272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3071</v>
      </c>
      <c r="D24" s="224"/>
      <c r="E24" s="225">
        <v>2.25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3072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33">
        <v>6</v>
      </c>
      <c r="B26" s="234" t="s">
        <v>285</v>
      </c>
      <c r="C26" s="244" t="s">
        <v>286</v>
      </c>
      <c r="D26" s="235" t="s">
        <v>277</v>
      </c>
      <c r="E26" s="236">
        <v>2.5</v>
      </c>
      <c r="F26" s="237"/>
      <c r="G26" s="238">
        <f>ROUND(E26*F26,2)</f>
        <v>0</v>
      </c>
      <c r="H26" s="237"/>
      <c r="I26" s="238">
        <f>ROUND(E26*H26,2)</f>
        <v>0</v>
      </c>
      <c r="J26" s="237"/>
      <c r="K26" s="238">
        <f>ROUND(E26*J26,2)</f>
        <v>0</v>
      </c>
      <c r="L26" s="238">
        <v>21</v>
      </c>
      <c r="M26" s="238">
        <f>G26*(1+L26/100)</f>
        <v>0</v>
      </c>
      <c r="N26" s="238">
        <v>0</v>
      </c>
      <c r="O26" s="238">
        <f>ROUND(E26*N26,2)</f>
        <v>0</v>
      </c>
      <c r="P26" s="238">
        <v>0.11</v>
      </c>
      <c r="Q26" s="238">
        <f>ROUND(E26*P26,2)</f>
        <v>0.28000000000000003</v>
      </c>
      <c r="R26" s="238" t="s">
        <v>278</v>
      </c>
      <c r="S26" s="238" t="s">
        <v>159</v>
      </c>
      <c r="T26" s="239" t="s">
        <v>159</v>
      </c>
      <c r="U26" s="223">
        <v>0.08</v>
      </c>
      <c r="V26" s="223">
        <f>ROUND(E26*U26,2)</f>
        <v>0.2</v>
      </c>
      <c r="W26" s="223"/>
      <c r="X26" s="223" t="s">
        <v>271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272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53" t="s">
        <v>287</v>
      </c>
      <c r="D27" s="251"/>
      <c r="E27" s="251"/>
      <c r="F27" s="251"/>
      <c r="G27" s="251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288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40" t="str">
        <f>C27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3073</v>
      </c>
      <c r="D28" s="224"/>
      <c r="E28" s="225">
        <v>2.5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290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3">
        <v>7</v>
      </c>
      <c r="B30" s="234" t="s">
        <v>291</v>
      </c>
      <c r="C30" s="244" t="s">
        <v>292</v>
      </c>
      <c r="D30" s="235" t="s">
        <v>293</v>
      </c>
      <c r="E30" s="236">
        <v>0.50895000000000001</v>
      </c>
      <c r="F30" s="237"/>
      <c r="G30" s="238">
        <f>ROUND(E30*F30,2)</f>
        <v>0</v>
      </c>
      <c r="H30" s="237"/>
      <c r="I30" s="238">
        <f>ROUND(E30*H30,2)</f>
        <v>0</v>
      </c>
      <c r="J30" s="237"/>
      <c r="K30" s="238">
        <f>ROUND(E30*J30,2)</f>
        <v>0</v>
      </c>
      <c r="L30" s="238">
        <v>21</v>
      </c>
      <c r="M30" s="238">
        <f>G30*(1+L30/100)</f>
        <v>0</v>
      </c>
      <c r="N30" s="238">
        <v>0</v>
      </c>
      <c r="O30" s="238">
        <f>ROUND(E30*N30,2)</f>
        <v>0</v>
      </c>
      <c r="P30" s="238">
        <v>1.3</v>
      </c>
      <c r="Q30" s="238">
        <f>ROUND(E30*P30,2)</f>
        <v>0.66</v>
      </c>
      <c r="R30" s="238" t="s">
        <v>294</v>
      </c>
      <c r="S30" s="238" t="s">
        <v>159</v>
      </c>
      <c r="T30" s="239" t="s">
        <v>159</v>
      </c>
      <c r="U30" s="223">
        <v>0.51</v>
      </c>
      <c r="V30" s="223">
        <f>ROUND(E30*U30,2)</f>
        <v>0.26</v>
      </c>
      <c r="W30" s="223"/>
      <c r="X30" s="223" t="s">
        <v>271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272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3" t="s">
        <v>295</v>
      </c>
      <c r="D31" s="251"/>
      <c r="E31" s="251"/>
      <c r="F31" s="251"/>
      <c r="G31" s="251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288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3074</v>
      </c>
      <c r="D32" s="224"/>
      <c r="E32" s="225">
        <v>0.1125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3075</v>
      </c>
      <c r="D33" s="224"/>
      <c r="E33" s="225">
        <v>6.3E-2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3076</v>
      </c>
      <c r="D34" s="224"/>
      <c r="E34" s="225">
        <v>2.2499999999999999E-2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3077</v>
      </c>
      <c r="D35" s="224"/>
      <c r="E35" s="225">
        <v>1.26E-2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3078</v>
      </c>
      <c r="D36" s="224"/>
      <c r="E36" s="225">
        <v>1.125E-2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3079</v>
      </c>
      <c r="D37" s="224"/>
      <c r="E37" s="225">
        <v>6.3E-3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3080</v>
      </c>
      <c r="D38" s="224"/>
      <c r="E38" s="225">
        <v>0.18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3081</v>
      </c>
      <c r="D39" s="224"/>
      <c r="E39" s="225">
        <v>0.1008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3">
        <v>8</v>
      </c>
      <c r="B40" s="234" t="s">
        <v>1564</v>
      </c>
      <c r="C40" s="244" t="s">
        <v>1565</v>
      </c>
      <c r="D40" s="235" t="s">
        <v>318</v>
      </c>
      <c r="E40" s="236">
        <v>1.4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0</v>
      </c>
      <c r="O40" s="238">
        <f>ROUND(E40*N40,2)</f>
        <v>0</v>
      </c>
      <c r="P40" s="238">
        <v>0.27</v>
      </c>
      <c r="Q40" s="238">
        <f>ROUND(E40*P40,2)</f>
        <v>0.38</v>
      </c>
      <c r="R40" s="238" t="s">
        <v>278</v>
      </c>
      <c r="S40" s="238" t="s">
        <v>159</v>
      </c>
      <c r="T40" s="239" t="s">
        <v>159</v>
      </c>
      <c r="U40" s="223">
        <v>0.123</v>
      </c>
      <c r="V40" s="223">
        <f>ROUND(E40*U40,2)</f>
        <v>0.17</v>
      </c>
      <c r="W40" s="223"/>
      <c r="X40" s="223" t="s">
        <v>271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272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 t="s">
        <v>1566</v>
      </c>
      <c r="D41" s="251"/>
      <c r="E41" s="251"/>
      <c r="F41" s="251"/>
      <c r="G41" s="251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288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0" t="str">
        <f>C41</f>
        <v>s vybouráním lože, s přemístěním hmot na skládku na vzdálenost do 3 m nebo naložením na dopravní prostředek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3082</v>
      </c>
      <c r="D42" s="224"/>
      <c r="E42" s="225">
        <v>1.4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3">
        <v>9</v>
      </c>
      <c r="B43" s="234" t="s">
        <v>304</v>
      </c>
      <c r="C43" s="244" t="s">
        <v>305</v>
      </c>
      <c r="D43" s="235" t="s">
        <v>293</v>
      </c>
      <c r="E43" s="236">
        <v>1.8447100000000001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306</v>
      </c>
      <c r="S43" s="238" t="s">
        <v>159</v>
      </c>
      <c r="T43" s="239" t="s">
        <v>159</v>
      </c>
      <c r="U43" s="223">
        <v>1.0920000000000001</v>
      </c>
      <c r="V43" s="223">
        <f>ROUND(E43*U43,2)</f>
        <v>2.0099999999999998</v>
      </c>
      <c r="W43" s="223"/>
      <c r="X43" s="223" t="s">
        <v>271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272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307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3083</v>
      </c>
      <c r="D45" s="224"/>
      <c r="E45" s="225">
        <v>2.3277399999999999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45" t="s">
        <v>3084</v>
      </c>
      <c r="D46" s="224"/>
      <c r="E46" s="225">
        <v>-0.35775000000000001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164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45" t="s">
        <v>3085</v>
      </c>
      <c r="D47" s="224"/>
      <c r="E47" s="225">
        <v>-6.0479999999999999E-2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1146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21"/>
      <c r="B49" s="222"/>
      <c r="C49" s="245" t="s">
        <v>3086</v>
      </c>
      <c r="D49" s="224"/>
      <c r="E49" s="225">
        <v>-6.4799999999999996E-2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5" t="s">
        <v>1148</v>
      </c>
      <c r="D50" s="224"/>
      <c r="E50" s="225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164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1149</v>
      </c>
      <c r="D51" s="224"/>
      <c r="E51" s="225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3087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3">
        <v>10</v>
      </c>
      <c r="B53" s="234" t="s">
        <v>1573</v>
      </c>
      <c r="C53" s="244" t="s">
        <v>1574</v>
      </c>
      <c r="D53" s="235" t="s">
        <v>293</v>
      </c>
      <c r="E53" s="236">
        <v>7.5600000000000001E-2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38" t="s">
        <v>306</v>
      </c>
      <c r="S53" s="238" t="s">
        <v>159</v>
      </c>
      <c r="T53" s="239" t="s">
        <v>159</v>
      </c>
      <c r="U53" s="223">
        <v>0.61199999999999999</v>
      </c>
      <c r="V53" s="223">
        <f>ROUND(E53*U53,2)</f>
        <v>0.05</v>
      </c>
      <c r="W53" s="223"/>
      <c r="X53" s="223" t="s">
        <v>271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319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 t="s">
        <v>1575</v>
      </c>
      <c r="D54" s="251"/>
      <c r="E54" s="251"/>
      <c r="F54" s="251"/>
      <c r="G54" s="251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288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3088</v>
      </c>
      <c r="D55" s="224"/>
      <c r="E55" s="225">
        <v>7.5600000000000001E-2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11</v>
      </c>
      <c r="B56" s="234" t="s">
        <v>316</v>
      </c>
      <c r="C56" s="244" t="s">
        <v>317</v>
      </c>
      <c r="D56" s="235" t="s">
        <v>318</v>
      </c>
      <c r="E56" s="236">
        <v>5.5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6.9199999999999999E-3</v>
      </c>
      <c r="O56" s="238">
        <f>ROUND(E56*N56,2)</f>
        <v>0.04</v>
      </c>
      <c r="P56" s="238">
        <v>0</v>
      </c>
      <c r="Q56" s="238">
        <f>ROUND(E56*P56,2)</f>
        <v>0</v>
      </c>
      <c r="R56" s="238" t="s">
        <v>306</v>
      </c>
      <c r="S56" s="238" t="s">
        <v>159</v>
      </c>
      <c r="T56" s="239" t="s">
        <v>159</v>
      </c>
      <c r="U56" s="223">
        <v>0.502</v>
      </c>
      <c r="V56" s="223">
        <f>ROUND(E56*U56,2)</f>
        <v>2.76</v>
      </c>
      <c r="W56" s="223"/>
      <c r="X56" s="223" t="s">
        <v>271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319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3" t="s">
        <v>320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0" t="str">
        <f>C57</f>
        <v>získané při čerpání, potrubím nebo žlaby. Montáž, demontáž a opotřebení potrubí nebo žlabu a jeho utěsnění po dobu provozu. Včetně nutné podpěrné konstrukce.</v>
      </c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3089</v>
      </c>
      <c r="D58" s="224"/>
      <c r="E58" s="225">
        <v>5.5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322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164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12</v>
      </c>
      <c r="B60" s="234" t="s">
        <v>323</v>
      </c>
      <c r="C60" s="244" t="s">
        <v>324</v>
      </c>
      <c r="D60" s="235" t="s">
        <v>325</v>
      </c>
      <c r="E60" s="236">
        <v>1.7044299999999999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306</v>
      </c>
      <c r="S60" s="238" t="s">
        <v>159</v>
      </c>
      <c r="T60" s="239" t="s">
        <v>159</v>
      </c>
      <c r="U60" s="223">
        <v>0.20300000000000001</v>
      </c>
      <c r="V60" s="223">
        <f>ROUND(E60*U60,2)</f>
        <v>0.35</v>
      </c>
      <c r="W60" s="223"/>
      <c r="X60" s="223" t="s">
        <v>271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272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326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288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od hladiny vody v jímce po výšku roviny proložené osou nejvyššího bodu výtlačného potrubí. Včetně odpadní potrubí v délce do 20 m.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3090</v>
      </c>
      <c r="D62" s="224"/>
      <c r="E62" s="225">
        <v>1.7044299999999999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13</v>
      </c>
      <c r="B63" s="234" t="s">
        <v>328</v>
      </c>
      <c r="C63" s="244" t="s">
        <v>329</v>
      </c>
      <c r="D63" s="235" t="s">
        <v>325</v>
      </c>
      <c r="E63" s="236">
        <v>2.1914099999999999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4.0000000000000003E-5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306</v>
      </c>
      <c r="S63" s="238" t="s">
        <v>159</v>
      </c>
      <c r="T63" s="239" t="s">
        <v>159</v>
      </c>
      <c r="U63" s="223">
        <v>0.30299999999999999</v>
      </c>
      <c r="V63" s="223">
        <f>ROUND(E63*U63,2)</f>
        <v>0.66</v>
      </c>
      <c r="W63" s="223"/>
      <c r="X63" s="223" t="s">
        <v>271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272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326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288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od hladiny vody v jímce po výšku roviny proložené osou nejvyššího bodu výtlačného potrubí. Včetně odpadní potrubí v délce do 20 m.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3091</v>
      </c>
      <c r="D65" s="224"/>
      <c r="E65" s="225">
        <v>2.1914099999999999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3">
        <v>14</v>
      </c>
      <c r="B66" s="234" t="s">
        <v>331</v>
      </c>
      <c r="C66" s="244" t="s">
        <v>332</v>
      </c>
      <c r="D66" s="235" t="s">
        <v>333</v>
      </c>
      <c r="E66" s="236">
        <v>0.20052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 t="s">
        <v>306</v>
      </c>
      <c r="S66" s="238" t="s">
        <v>159</v>
      </c>
      <c r="T66" s="239" t="s">
        <v>159</v>
      </c>
      <c r="U66" s="223">
        <v>0</v>
      </c>
      <c r="V66" s="223">
        <f>ROUND(E66*U66,2)</f>
        <v>0</v>
      </c>
      <c r="W66" s="223"/>
      <c r="X66" s="223" t="s">
        <v>271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334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288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3092</v>
      </c>
      <c r="D68" s="224"/>
      <c r="E68" s="225">
        <v>0.20052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3">
        <v>15</v>
      </c>
      <c r="B69" s="234" t="s">
        <v>336</v>
      </c>
      <c r="C69" s="244" t="s">
        <v>337</v>
      </c>
      <c r="D69" s="235" t="s">
        <v>333</v>
      </c>
      <c r="E69" s="236">
        <v>0.25780999999999998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38" t="s">
        <v>306</v>
      </c>
      <c r="S69" s="238" t="s">
        <v>159</v>
      </c>
      <c r="T69" s="239" t="s">
        <v>159</v>
      </c>
      <c r="U69" s="223">
        <v>0</v>
      </c>
      <c r="V69" s="223">
        <f>ROUND(E69*U69,2)</f>
        <v>0</v>
      </c>
      <c r="W69" s="223"/>
      <c r="X69" s="223" t="s">
        <v>271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272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334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288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3093</v>
      </c>
      <c r="D71" s="224"/>
      <c r="E71" s="225">
        <v>0.25780999999999998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3">
        <v>16</v>
      </c>
      <c r="B72" s="234" t="s">
        <v>339</v>
      </c>
      <c r="C72" s="244" t="s">
        <v>340</v>
      </c>
      <c r="D72" s="235" t="s">
        <v>318</v>
      </c>
      <c r="E72" s="236">
        <v>1.9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8.6899999999999998E-3</v>
      </c>
      <c r="O72" s="238">
        <f>ROUND(E72*N72,2)</f>
        <v>0.02</v>
      </c>
      <c r="P72" s="238">
        <v>0</v>
      </c>
      <c r="Q72" s="238">
        <f>ROUND(E72*P72,2)</f>
        <v>0</v>
      </c>
      <c r="R72" s="238" t="s">
        <v>306</v>
      </c>
      <c r="S72" s="238" t="s">
        <v>159</v>
      </c>
      <c r="T72" s="239" t="s">
        <v>159</v>
      </c>
      <c r="U72" s="223">
        <v>0.70299999999999996</v>
      </c>
      <c r="V72" s="223">
        <f>ROUND(E72*U72,2)</f>
        <v>1.34</v>
      </c>
      <c r="W72" s="223"/>
      <c r="X72" s="223" t="s">
        <v>271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272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341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288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1156</v>
      </c>
      <c r="D74" s="224"/>
      <c r="E74" s="225">
        <v>1.9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3">
        <v>17</v>
      </c>
      <c r="B75" s="234" t="s">
        <v>346</v>
      </c>
      <c r="C75" s="244" t="s">
        <v>347</v>
      </c>
      <c r="D75" s="235" t="s">
        <v>318</v>
      </c>
      <c r="E75" s="236">
        <v>5.7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2.478E-2</v>
      </c>
      <c r="O75" s="238">
        <f>ROUND(E75*N75,2)</f>
        <v>0.14000000000000001</v>
      </c>
      <c r="P75" s="238">
        <v>0</v>
      </c>
      <c r="Q75" s="238">
        <f>ROUND(E75*P75,2)</f>
        <v>0</v>
      </c>
      <c r="R75" s="238" t="s">
        <v>306</v>
      </c>
      <c r="S75" s="238" t="s">
        <v>159</v>
      </c>
      <c r="T75" s="239" t="s">
        <v>159</v>
      </c>
      <c r="U75" s="223">
        <v>0.54700000000000004</v>
      </c>
      <c r="V75" s="223">
        <f>ROUND(E75*U75,2)</f>
        <v>3.12</v>
      </c>
      <c r="W75" s="223"/>
      <c r="X75" s="223" t="s">
        <v>271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272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53" t="s">
        <v>341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288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1157</v>
      </c>
      <c r="D77" s="224"/>
      <c r="E77" s="225">
        <v>5.7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1158</v>
      </c>
      <c r="C78" s="244" t="s">
        <v>1159</v>
      </c>
      <c r="D78" s="235" t="s">
        <v>293</v>
      </c>
      <c r="E78" s="236">
        <v>0.93600000000000005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306</v>
      </c>
      <c r="S78" s="238" t="s">
        <v>159</v>
      </c>
      <c r="T78" s="239" t="s">
        <v>159</v>
      </c>
      <c r="U78" s="223">
        <v>9.7000000000000003E-2</v>
      </c>
      <c r="V78" s="223">
        <f>ROUND(E78*U78,2)</f>
        <v>0.09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 t="s">
        <v>1160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nebo lesní půdy, s vodorovným přemístěním na hromady v místě upotřebení nebo na dočasné či trvalé skládky se složením</v>
      </c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3094</v>
      </c>
      <c r="D80" s="224"/>
      <c r="E80" s="225">
        <v>0.216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1162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1163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3095</v>
      </c>
      <c r="D83" s="224"/>
      <c r="E83" s="225">
        <v>0.72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19</v>
      </c>
      <c r="B84" s="234" t="s">
        <v>349</v>
      </c>
      <c r="C84" s="244" t="s">
        <v>350</v>
      </c>
      <c r="D84" s="235" t="s">
        <v>293</v>
      </c>
      <c r="E84" s="236">
        <v>4.5404999999999998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306</v>
      </c>
      <c r="S84" s="238" t="s">
        <v>159</v>
      </c>
      <c r="T84" s="239" t="s">
        <v>159</v>
      </c>
      <c r="U84" s="223">
        <v>1.7629999999999999</v>
      </c>
      <c r="V84" s="223">
        <f>ROUND(E84*U84,2)</f>
        <v>8</v>
      </c>
      <c r="W84" s="223"/>
      <c r="X84" s="223" t="s">
        <v>271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272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 t="s">
        <v>351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288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Příplatek k cenám hloubených vykopávek za ztížení vykopávky v blízkosti podzemního vedení nebo výbušnin pro jakoukoliv třídu horniny.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3096</v>
      </c>
      <c r="D86" s="224"/>
      <c r="E86" s="225">
        <v>0.9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3097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3098</v>
      </c>
      <c r="D88" s="224"/>
      <c r="E88" s="225">
        <v>2.7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5" t="s">
        <v>3099</v>
      </c>
      <c r="D89" s="224"/>
      <c r="E89" s="225">
        <v>0.9405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3">
        <v>20</v>
      </c>
      <c r="B90" s="234" t="s">
        <v>1169</v>
      </c>
      <c r="C90" s="244" t="s">
        <v>1170</v>
      </c>
      <c r="D90" s="235" t="s">
        <v>293</v>
      </c>
      <c r="E90" s="236">
        <v>3.5889999999999998E-2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306</v>
      </c>
      <c r="S90" s="238" t="s">
        <v>159</v>
      </c>
      <c r="T90" s="239" t="s">
        <v>159</v>
      </c>
      <c r="U90" s="223">
        <v>0.18</v>
      </c>
      <c r="V90" s="223">
        <f>ROUND(E90*U90,2)</f>
        <v>0.01</v>
      </c>
      <c r="W90" s="223"/>
      <c r="X90" s="223" t="s">
        <v>271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272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53" t="s">
        <v>358</v>
      </c>
      <c r="D91" s="251"/>
      <c r="E91" s="251"/>
      <c r="F91" s="251"/>
      <c r="G91" s="251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288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0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3100</v>
      </c>
      <c r="D92" s="224"/>
      <c r="E92" s="225">
        <v>3.5889999999999998E-2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21</v>
      </c>
      <c r="B93" s="234" t="s">
        <v>1172</v>
      </c>
      <c r="C93" s="244" t="s">
        <v>1173</v>
      </c>
      <c r="D93" s="235" t="s">
        <v>293</v>
      </c>
      <c r="E93" s="236">
        <v>3.5889999999999998E-2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306</v>
      </c>
      <c r="S93" s="238" t="s">
        <v>159</v>
      </c>
      <c r="T93" s="239" t="s">
        <v>159</v>
      </c>
      <c r="U93" s="223">
        <v>0.28999999999999998</v>
      </c>
      <c r="V93" s="223">
        <f>ROUND(E93*U93,2)</f>
        <v>0.01</v>
      </c>
      <c r="W93" s="223"/>
      <c r="X93" s="223" t="s">
        <v>271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319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358</v>
      </c>
      <c r="D94" s="251"/>
      <c r="E94" s="251"/>
      <c r="F94" s="251"/>
      <c r="G94" s="251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288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0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3100</v>
      </c>
      <c r="D95" s="224"/>
      <c r="E95" s="225">
        <v>3.5889999999999998E-2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3">
        <v>22</v>
      </c>
      <c r="B96" s="234" t="s">
        <v>1174</v>
      </c>
      <c r="C96" s="244" t="s">
        <v>1175</v>
      </c>
      <c r="D96" s="235" t="s">
        <v>293</v>
      </c>
      <c r="E96" s="236">
        <v>2.8080400000000001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306</v>
      </c>
      <c r="S96" s="238" t="s">
        <v>159</v>
      </c>
      <c r="T96" s="239" t="s">
        <v>159</v>
      </c>
      <c r="U96" s="223">
        <v>0.2</v>
      </c>
      <c r="V96" s="223">
        <f>ROUND(E96*U96,2)</f>
        <v>0.56000000000000005</v>
      </c>
      <c r="W96" s="223"/>
      <c r="X96" s="223" t="s">
        <v>271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272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53" t="s">
        <v>358</v>
      </c>
      <c r="D97" s="251"/>
      <c r="E97" s="251"/>
      <c r="F97" s="251"/>
      <c r="G97" s="251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288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0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3101</v>
      </c>
      <c r="D98" s="224"/>
      <c r="E98" s="225">
        <v>3.5527099999999998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3102</v>
      </c>
      <c r="D99" s="224"/>
      <c r="E99" s="225">
        <v>-0.55152999999999996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164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3103</v>
      </c>
      <c r="D100" s="224"/>
      <c r="E100" s="225">
        <v>-9.3240000000000003E-2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1179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3104</v>
      </c>
      <c r="D102" s="224"/>
      <c r="E102" s="225">
        <v>-9.9900000000000003E-2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3">
        <v>23</v>
      </c>
      <c r="B103" s="234" t="s">
        <v>369</v>
      </c>
      <c r="C103" s="244" t="s">
        <v>370</v>
      </c>
      <c r="D103" s="235" t="s">
        <v>293</v>
      </c>
      <c r="E103" s="236">
        <v>2.8080400000000001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38" t="s">
        <v>306</v>
      </c>
      <c r="S103" s="238" t="s">
        <v>159</v>
      </c>
      <c r="T103" s="239" t="s">
        <v>159</v>
      </c>
      <c r="U103" s="223">
        <v>8.4000000000000005E-2</v>
      </c>
      <c r="V103" s="223">
        <f>ROUND(E103*U103,2)</f>
        <v>0.24</v>
      </c>
      <c r="W103" s="223"/>
      <c r="X103" s="223" t="s">
        <v>271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272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21"/>
      <c r="B104" s="222"/>
      <c r="C104" s="253" t="s">
        <v>358</v>
      </c>
      <c r="D104" s="251"/>
      <c r="E104" s="251"/>
      <c r="F104" s="251"/>
      <c r="G104" s="251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288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0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3105</v>
      </c>
      <c r="D105" s="224"/>
      <c r="E105" s="225">
        <v>3.5527099999999998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3106</v>
      </c>
      <c r="D106" s="224"/>
      <c r="E106" s="225">
        <v>-0.55152999999999996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164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3107</v>
      </c>
      <c r="D107" s="224"/>
      <c r="E107" s="225">
        <v>-9.3240000000000003E-2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164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1184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3108</v>
      </c>
      <c r="D109" s="224"/>
      <c r="E109" s="225">
        <v>-9.9900000000000003E-2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1" x14ac:dyDescent="0.2">
      <c r="A110" s="233">
        <v>24</v>
      </c>
      <c r="B110" s="234" t="s">
        <v>1186</v>
      </c>
      <c r="C110" s="244" t="s">
        <v>1187</v>
      </c>
      <c r="D110" s="235" t="s">
        <v>293</v>
      </c>
      <c r="E110" s="236">
        <v>2.8080400000000001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38" t="s">
        <v>306</v>
      </c>
      <c r="S110" s="238" t="s">
        <v>159</v>
      </c>
      <c r="T110" s="239" t="s">
        <v>159</v>
      </c>
      <c r="U110" s="223">
        <v>0.54</v>
      </c>
      <c r="V110" s="223">
        <f>ROUND(E110*U110,2)</f>
        <v>1.52</v>
      </c>
      <c r="W110" s="223"/>
      <c r="X110" s="223" t="s">
        <v>271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319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1" x14ac:dyDescent="0.2">
      <c r="A111" s="221"/>
      <c r="B111" s="222"/>
      <c r="C111" s="253" t="s">
        <v>358</v>
      </c>
      <c r="D111" s="251"/>
      <c r="E111" s="251"/>
      <c r="F111" s="251"/>
      <c r="G111" s="251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288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0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45" t="s">
        <v>3101</v>
      </c>
      <c r="D112" s="224"/>
      <c r="E112" s="225">
        <v>3.5527099999999998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21"/>
      <c r="B113" s="222"/>
      <c r="C113" s="245" t="s">
        <v>3102</v>
      </c>
      <c r="D113" s="224"/>
      <c r="E113" s="225">
        <v>-0.55152999999999996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164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3103</v>
      </c>
      <c r="D114" s="224"/>
      <c r="E114" s="225">
        <v>-9.3240000000000003E-2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1179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3104</v>
      </c>
      <c r="D116" s="224"/>
      <c r="E116" s="225">
        <v>-9.9900000000000003E-2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33">
        <v>25</v>
      </c>
      <c r="B117" s="234" t="s">
        <v>1188</v>
      </c>
      <c r="C117" s="244" t="s">
        <v>1189</v>
      </c>
      <c r="D117" s="235" t="s">
        <v>293</v>
      </c>
      <c r="E117" s="236">
        <v>0.6149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38" t="s">
        <v>306</v>
      </c>
      <c r="S117" s="238" t="s">
        <v>159</v>
      </c>
      <c r="T117" s="239" t="s">
        <v>159</v>
      </c>
      <c r="U117" s="223">
        <v>0.35</v>
      </c>
      <c r="V117" s="223">
        <f>ROUND(E117*U117,2)</f>
        <v>0.22</v>
      </c>
      <c r="W117" s="223"/>
      <c r="X117" s="223" t="s">
        <v>271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272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1" x14ac:dyDescent="0.2">
      <c r="A118" s="221"/>
      <c r="B118" s="222"/>
      <c r="C118" s="253" t="s">
        <v>358</v>
      </c>
      <c r="D118" s="251"/>
      <c r="E118" s="251"/>
      <c r="F118" s="251"/>
      <c r="G118" s="251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288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0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3109</v>
      </c>
      <c r="D119" s="224"/>
      <c r="E119" s="225">
        <v>0.77590999999999999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5" t="s">
        <v>3110</v>
      </c>
      <c r="D120" s="224"/>
      <c r="E120" s="225">
        <v>-0.11924999999999999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164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3111</v>
      </c>
      <c r="D121" s="224"/>
      <c r="E121" s="225">
        <v>-2.0160000000000001E-2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164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1193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5" t="s">
        <v>3112</v>
      </c>
      <c r="D123" s="224"/>
      <c r="E123" s="225">
        <v>-2.1600000000000001E-2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3">
        <v>26</v>
      </c>
      <c r="B124" s="234" t="s">
        <v>385</v>
      </c>
      <c r="C124" s="244" t="s">
        <v>386</v>
      </c>
      <c r="D124" s="235" t="s">
        <v>293</v>
      </c>
      <c r="E124" s="236">
        <v>0.6149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38" t="s">
        <v>306</v>
      </c>
      <c r="S124" s="238" t="s">
        <v>159</v>
      </c>
      <c r="T124" s="239" t="s">
        <v>159</v>
      </c>
      <c r="U124" s="223">
        <v>0.14829999999999999</v>
      </c>
      <c r="V124" s="223">
        <f>ROUND(E124*U124,2)</f>
        <v>0.09</v>
      </c>
      <c r="W124" s="223"/>
      <c r="X124" s="223" t="s">
        <v>271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272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33.75" outlineLevel="1" x14ac:dyDescent="0.2">
      <c r="A125" s="221"/>
      <c r="B125" s="222"/>
      <c r="C125" s="253" t="s">
        <v>358</v>
      </c>
      <c r="D125" s="251"/>
      <c r="E125" s="251"/>
      <c r="F125" s="251"/>
      <c r="G125" s="251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288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0" t="str">
        <f>C125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3113</v>
      </c>
      <c r="D126" s="224"/>
      <c r="E126" s="225">
        <v>0.77590999999999999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3114</v>
      </c>
      <c r="D127" s="224"/>
      <c r="E127" s="225">
        <v>-0.11924999999999999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164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3115</v>
      </c>
      <c r="D128" s="224"/>
      <c r="E128" s="225">
        <v>-2.0160000000000001E-2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1198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3116</v>
      </c>
      <c r="D130" s="224"/>
      <c r="E130" s="225">
        <v>-2.1600000000000001E-2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33">
        <v>27</v>
      </c>
      <c r="B131" s="234" t="s">
        <v>1200</v>
      </c>
      <c r="C131" s="244" t="s">
        <v>1201</v>
      </c>
      <c r="D131" s="235" t="s">
        <v>293</v>
      </c>
      <c r="E131" s="236">
        <v>0.6149</v>
      </c>
      <c r="F131" s="237"/>
      <c r="G131" s="238">
        <f>ROUND(E131*F131,2)</f>
        <v>0</v>
      </c>
      <c r="H131" s="237"/>
      <c r="I131" s="238">
        <f>ROUND(E131*H131,2)</f>
        <v>0</v>
      </c>
      <c r="J131" s="237"/>
      <c r="K131" s="238">
        <f>ROUND(E131*J131,2)</f>
        <v>0</v>
      </c>
      <c r="L131" s="238">
        <v>21</v>
      </c>
      <c r="M131" s="238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38" t="s">
        <v>306</v>
      </c>
      <c r="S131" s="238" t="s">
        <v>159</v>
      </c>
      <c r="T131" s="239" t="s">
        <v>159</v>
      </c>
      <c r="U131" s="223">
        <v>0.9</v>
      </c>
      <c r="V131" s="223">
        <f>ROUND(E131*U131,2)</f>
        <v>0.55000000000000004</v>
      </c>
      <c r="W131" s="223"/>
      <c r="X131" s="223" t="s">
        <v>271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319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33.75" outlineLevel="1" x14ac:dyDescent="0.2">
      <c r="A132" s="221"/>
      <c r="B132" s="222"/>
      <c r="C132" s="253" t="s">
        <v>358</v>
      </c>
      <c r="D132" s="251"/>
      <c r="E132" s="251"/>
      <c r="F132" s="251"/>
      <c r="G132" s="251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288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0" t="str">
        <f>C132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3109</v>
      </c>
      <c r="D133" s="224"/>
      <c r="E133" s="225">
        <v>0.77590999999999999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45" t="s">
        <v>3110</v>
      </c>
      <c r="D134" s="224"/>
      <c r="E134" s="225">
        <v>-0.11924999999999999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164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3111</v>
      </c>
      <c r="D135" s="224"/>
      <c r="E135" s="225">
        <v>-2.0160000000000001E-2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1193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45" t="s">
        <v>3112</v>
      </c>
      <c r="D137" s="224"/>
      <c r="E137" s="225">
        <v>-2.1600000000000001E-2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3">
        <v>28</v>
      </c>
      <c r="B138" s="234" t="s">
        <v>394</v>
      </c>
      <c r="C138" s="244" t="s">
        <v>395</v>
      </c>
      <c r="D138" s="235" t="s">
        <v>293</v>
      </c>
      <c r="E138" s="236">
        <v>1.8447100000000001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38" t="s">
        <v>306</v>
      </c>
      <c r="S138" s="238" t="s">
        <v>159</v>
      </c>
      <c r="T138" s="239" t="s">
        <v>159</v>
      </c>
      <c r="U138" s="223">
        <v>0.53</v>
      </c>
      <c r="V138" s="223">
        <f>ROUND(E138*U138,2)</f>
        <v>0.98</v>
      </c>
      <c r="W138" s="223"/>
      <c r="X138" s="223" t="s">
        <v>271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272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1" x14ac:dyDescent="0.2">
      <c r="A139" s="221"/>
      <c r="B139" s="222"/>
      <c r="C139" s="253" t="s">
        <v>358</v>
      </c>
      <c r="D139" s="251"/>
      <c r="E139" s="251"/>
      <c r="F139" s="251"/>
      <c r="G139" s="251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288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0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3117</v>
      </c>
      <c r="D140" s="224"/>
      <c r="E140" s="225">
        <v>2.3277399999999999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3118</v>
      </c>
      <c r="D141" s="224"/>
      <c r="E141" s="225">
        <v>-0.35775000000000001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3119</v>
      </c>
      <c r="D142" s="224"/>
      <c r="E142" s="225">
        <v>-6.0479999999999999E-2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1205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3120</v>
      </c>
      <c r="D144" s="224"/>
      <c r="E144" s="225">
        <v>-6.4799999999999996E-2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29</v>
      </c>
      <c r="B145" s="234" t="s">
        <v>401</v>
      </c>
      <c r="C145" s="244" t="s">
        <v>402</v>
      </c>
      <c r="D145" s="235" t="s">
        <v>293</v>
      </c>
      <c r="E145" s="236">
        <v>0.72250999999999999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306</v>
      </c>
      <c r="S145" s="238" t="s">
        <v>159</v>
      </c>
      <c r="T145" s="239" t="s">
        <v>159</v>
      </c>
      <c r="U145" s="223">
        <v>0.25</v>
      </c>
      <c r="V145" s="223">
        <f>ROUND(E145*U145,2)</f>
        <v>0.18</v>
      </c>
      <c r="W145" s="223"/>
      <c r="X145" s="223" t="s">
        <v>271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272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33.75" outlineLevel="1" x14ac:dyDescent="0.2">
      <c r="A146" s="221"/>
      <c r="B146" s="222"/>
      <c r="C146" s="253" t="s">
        <v>358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288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3121</v>
      </c>
      <c r="D147" s="224"/>
      <c r="E147" s="225">
        <v>0.91169999999999995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3122</v>
      </c>
      <c r="D148" s="224"/>
      <c r="E148" s="225">
        <v>-0.14011999999999999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164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45" t="s">
        <v>3123</v>
      </c>
      <c r="D149" s="224"/>
      <c r="E149" s="225">
        <v>-2.3689999999999999E-2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164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1210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5" t="s">
        <v>3124</v>
      </c>
      <c r="D151" s="224"/>
      <c r="E151" s="225">
        <v>-2.538E-2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3">
        <v>30</v>
      </c>
      <c r="B152" s="234" t="s">
        <v>408</v>
      </c>
      <c r="C152" s="244" t="s">
        <v>409</v>
      </c>
      <c r="D152" s="235" t="s">
        <v>293</v>
      </c>
      <c r="E152" s="236">
        <v>0.12298000000000001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1.9220000000000001E-2</v>
      </c>
      <c r="O152" s="238">
        <f>ROUND(E152*N152,2)</f>
        <v>0</v>
      </c>
      <c r="P152" s="238">
        <v>0</v>
      </c>
      <c r="Q152" s="238">
        <f>ROUND(E152*P152,2)</f>
        <v>0</v>
      </c>
      <c r="R152" s="238" t="s">
        <v>306</v>
      </c>
      <c r="S152" s="238" t="s">
        <v>159</v>
      </c>
      <c r="T152" s="239" t="s">
        <v>159</v>
      </c>
      <c r="U152" s="223">
        <v>1.5863</v>
      </c>
      <c r="V152" s="223">
        <f>ROUND(E152*U152,2)</f>
        <v>0.2</v>
      </c>
      <c r="W152" s="223"/>
      <c r="X152" s="223" t="s">
        <v>271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272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33.75" outlineLevel="1" x14ac:dyDescent="0.2">
      <c r="A153" s="221"/>
      <c r="B153" s="222"/>
      <c r="C153" s="253" t="s">
        <v>358</v>
      </c>
      <c r="D153" s="251"/>
      <c r="E153" s="251"/>
      <c r="F153" s="251"/>
      <c r="G153" s="251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288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0" t="str">
        <f>C153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5" t="s">
        <v>3125</v>
      </c>
      <c r="D154" s="224"/>
      <c r="E154" s="225">
        <v>0.15518000000000001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3126</v>
      </c>
      <c r="D155" s="224"/>
      <c r="E155" s="225">
        <v>-2.385E-2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45" t="s">
        <v>3127</v>
      </c>
      <c r="D156" s="224"/>
      <c r="E156" s="225">
        <v>-4.0299999999999997E-3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164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5" t="s">
        <v>1215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3128</v>
      </c>
      <c r="D158" s="224"/>
      <c r="E158" s="225">
        <v>-4.3200000000000001E-3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33">
        <v>31</v>
      </c>
      <c r="B159" s="234" t="s">
        <v>415</v>
      </c>
      <c r="C159" s="244" t="s">
        <v>416</v>
      </c>
      <c r="D159" s="235" t="s">
        <v>293</v>
      </c>
      <c r="E159" s="236">
        <v>4.2689999999999999E-2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306</v>
      </c>
      <c r="S159" s="238" t="s">
        <v>159</v>
      </c>
      <c r="T159" s="239" t="s">
        <v>159</v>
      </c>
      <c r="U159" s="223">
        <v>7.5220000000000002</v>
      </c>
      <c r="V159" s="223">
        <f>ROUND(E159*U159,2)</f>
        <v>0.32</v>
      </c>
      <c r="W159" s="223"/>
      <c r="X159" s="223" t="s">
        <v>271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319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3" t="s">
        <v>417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288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40" t="str">
        <f>C160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3129</v>
      </c>
      <c r="D161" s="224"/>
      <c r="E161" s="225">
        <v>4.2689999999999999E-2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33">
        <v>32</v>
      </c>
      <c r="B162" s="234" t="s">
        <v>419</v>
      </c>
      <c r="C162" s="244" t="s">
        <v>420</v>
      </c>
      <c r="D162" s="235" t="s">
        <v>293</v>
      </c>
      <c r="E162" s="236">
        <v>5.8199999999999997E-3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306</v>
      </c>
      <c r="S162" s="238" t="s">
        <v>159</v>
      </c>
      <c r="T162" s="239" t="s">
        <v>159</v>
      </c>
      <c r="U162" s="223">
        <v>10.583</v>
      </c>
      <c r="V162" s="223">
        <f>ROUND(E162*U162,2)</f>
        <v>0.06</v>
      </c>
      <c r="W162" s="223"/>
      <c r="X162" s="223" t="s">
        <v>271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272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3" t="s">
        <v>417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40" t="str">
        <f>C163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3130</v>
      </c>
      <c r="D164" s="224"/>
      <c r="E164" s="225">
        <v>5.8199999999999997E-3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33">
        <v>33</v>
      </c>
      <c r="B165" s="234" t="s">
        <v>422</v>
      </c>
      <c r="C165" s="244" t="s">
        <v>423</v>
      </c>
      <c r="D165" s="235" t="s">
        <v>293</v>
      </c>
      <c r="E165" s="236">
        <v>9.8999999999999999E-4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306</v>
      </c>
      <c r="S165" s="238" t="s">
        <v>159</v>
      </c>
      <c r="T165" s="239" t="s">
        <v>159</v>
      </c>
      <c r="U165" s="223">
        <v>19.922000000000001</v>
      </c>
      <c r="V165" s="223">
        <f>ROUND(E165*U165,2)</f>
        <v>0.02</v>
      </c>
      <c r="W165" s="223"/>
      <c r="X165" s="223" t="s">
        <v>271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319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3" t="s">
        <v>417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288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0" t="str">
        <f>C166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3131</v>
      </c>
      <c r="D167" s="224"/>
      <c r="E167" s="225">
        <v>9.8999999999999999E-4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34</v>
      </c>
      <c r="B168" s="234" t="s">
        <v>425</v>
      </c>
      <c r="C168" s="244" t="s">
        <v>426</v>
      </c>
      <c r="D168" s="235" t="s">
        <v>293</v>
      </c>
      <c r="E168" s="236">
        <v>0.41625000000000001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306</v>
      </c>
      <c r="S168" s="238" t="s">
        <v>159</v>
      </c>
      <c r="T168" s="239" t="s">
        <v>159</v>
      </c>
      <c r="U168" s="223">
        <v>3.5329999999999999</v>
      </c>
      <c r="V168" s="223">
        <f>ROUND(E168*U168,2)</f>
        <v>1.47</v>
      </c>
      <c r="W168" s="223"/>
      <c r="X168" s="223" t="s">
        <v>271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272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427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288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1220</v>
      </c>
      <c r="D170" s="224"/>
      <c r="E170" s="225">
        <v>0.41625000000000001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1221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1222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35</v>
      </c>
      <c r="B173" s="234" t="s">
        <v>431</v>
      </c>
      <c r="C173" s="244" t="s">
        <v>432</v>
      </c>
      <c r="D173" s="235" t="s">
        <v>293</v>
      </c>
      <c r="E173" s="236">
        <v>0.48375000000000001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306</v>
      </c>
      <c r="S173" s="238" t="s">
        <v>159</v>
      </c>
      <c r="T173" s="239" t="s">
        <v>159</v>
      </c>
      <c r="U173" s="223">
        <v>4.6550000000000002</v>
      </c>
      <c r="V173" s="223">
        <f>ROUND(E173*U173,2)</f>
        <v>2.25</v>
      </c>
      <c r="W173" s="223"/>
      <c r="X173" s="223" t="s">
        <v>271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272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 t="s">
        <v>427</v>
      </c>
      <c r="D174" s="251"/>
      <c r="E174" s="251"/>
      <c r="F174" s="251"/>
      <c r="G174" s="251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288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1223</v>
      </c>
      <c r="D175" s="224"/>
      <c r="E175" s="225">
        <v>0.48375000000000001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1224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1225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33">
        <v>36</v>
      </c>
      <c r="B178" s="234" t="s">
        <v>436</v>
      </c>
      <c r="C178" s="244" t="s">
        <v>437</v>
      </c>
      <c r="D178" s="235" t="s">
        <v>277</v>
      </c>
      <c r="E178" s="236">
        <v>17.2425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8">
        <v>1.99E-3</v>
      </c>
      <c r="O178" s="238">
        <f>ROUND(E178*N178,2)</f>
        <v>0.03</v>
      </c>
      <c r="P178" s="238">
        <v>0</v>
      </c>
      <c r="Q178" s="238">
        <f>ROUND(E178*P178,2)</f>
        <v>0</v>
      </c>
      <c r="R178" s="238" t="s">
        <v>306</v>
      </c>
      <c r="S178" s="238" t="s">
        <v>159</v>
      </c>
      <c r="T178" s="239" t="s">
        <v>159</v>
      </c>
      <c r="U178" s="223">
        <v>0.40200000000000002</v>
      </c>
      <c r="V178" s="223">
        <f>ROUND(E178*U178,2)</f>
        <v>6.93</v>
      </c>
      <c r="W178" s="223"/>
      <c r="X178" s="223" t="s">
        <v>271</v>
      </c>
      <c r="Y178" s="214"/>
      <c r="Z178" s="214"/>
      <c r="AA178" s="214"/>
      <c r="AB178" s="214"/>
      <c r="AC178" s="214"/>
      <c r="AD178" s="214"/>
      <c r="AE178" s="214"/>
      <c r="AF178" s="214"/>
      <c r="AG178" s="214" t="s">
        <v>272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3" t="s">
        <v>438</v>
      </c>
      <c r="D179" s="251"/>
      <c r="E179" s="251"/>
      <c r="F179" s="251"/>
      <c r="G179" s="251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288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45" t="s">
        <v>3132</v>
      </c>
      <c r="D180" s="224"/>
      <c r="E180" s="225">
        <v>17.2425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33">
        <v>37</v>
      </c>
      <c r="B181" s="234" t="s">
        <v>440</v>
      </c>
      <c r="C181" s="244" t="s">
        <v>441</v>
      </c>
      <c r="D181" s="235" t="s">
        <v>277</v>
      </c>
      <c r="E181" s="236">
        <v>17.2425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0</v>
      </c>
      <c r="O181" s="238">
        <f>ROUND(E181*N181,2)</f>
        <v>0</v>
      </c>
      <c r="P181" s="238">
        <v>0</v>
      </c>
      <c r="Q181" s="238">
        <f>ROUND(E181*P181,2)</f>
        <v>0</v>
      </c>
      <c r="R181" s="238" t="s">
        <v>306</v>
      </c>
      <c r="S181" s="238" t="s">
        <v>159</v>
      </c>
      <c r="T181" s="239" t="s">
        <v>159</v>
      </c>
      <c r="U181" s="223">
        <v>0.17799999999999999</v>
      </c>
      <c r="V181" s="223">
        <f>ROUND(E181*U181,2)</f>
        <v>3.07</v>
      </c>
      <c r="W181" s="223"/>
      <c r="X181" s="223" t="s">
        <v>271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272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3" t="s">
        <v>442</v>
      </c>
      <c r="D182" s="251"/>
      <c r="E182" s="251"/>
      <c r="F182" s="251"/>
      <c r="G182" s="251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5" t="s">
        <v>3132</v>
      </c>
      <c r="D183" s="224"/>
      <c r="E183" s="225">
        <v>17.2425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33">
        <v>38</v>
      </c>
      <c r="B184" s="234" t="s">
        <v>443</v>
      </c>
      <c r="C184" s="244" t="s">
        <v>444</v>
      </c>
      <c r="D184" s="235" t="s">
        <v>293</v>
      </c>
      <c r="E184" s="236">
        <v>3.4588299999999998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38" t="s">
        <v>306</v>
      </c>
      <c r="S184" s="238" t="s">
        <v>159</v>
      </c>
      <c r="T184" s="239" t="s">
        <v>159</v>
      </c>
      <c r="U184" s="223">
        <v>0.34499999999999997</v>
      </c>
      <c r="V184" s="223">
        <f>ROUND(E184*U184,2)</f>
        <v>1.19</v>
      </c>
      <c r="W184" s="223"/>
      <c r="X184" s="223" t="s">
        <v>271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272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3" t="s">
        <v>445</v>
      </c>
      <c r="D185" s="251"/>
      <c r="E185" s="251"/>
      <c r="F185" s="251"/>
      <c r="G185" s="251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288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40" t="str">
        <f>C185</f>
        <v>bez naložení do dopravní nádoby, ale s vyprázdněním dopravní nádoby na hromadu nebo na dopravní prostředek,</v>
      </c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3133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45" t="s">
        <v>3134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3135</v>
      </c>
      <c r="D188" s="224"/>
      <c r="E188" s="225">
        <v>3.5886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3136</v>
      </c>
      <c r="D189" s="224"/>
      <c r="E189" s="225">
        <v>-0.55152999999999996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3137</v>
      </c>
      <c r="D190" s="224"/>
      <c r="E190" s="225">
        <v>-9.3240000000000003E-2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1232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3138</v>
      </c>
      <c r="D192" s="224"/>
      <c r="E192" s="225">
        <v>-9.9900000000000003E-2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3139</v>
      </c>
      <c r="D193" s="224"/>
      <c r="E193" s="225">
        <v>0.77590999999999999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3140</v>
      </c>
      <c r="D194" s="224"/>
      <c r="E194" s="225">
        <v>-0.11924999999999999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3141</v>
      </c>
      <c r="D195" s="224"/>
      <c r="E195" s="225">
        <v>-2.0160000000000001E-2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1237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3142</v>
      </c>
      <c r="D197" s="224"/>
      <c r="E197" s="225">
        <v>-2.1600000000000001E-2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3143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3144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3145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1242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3146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3147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3148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3149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1247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3150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33">
        <v>39</v>
      </c>
      <c r="B208" s="234" t="s">
        <v>468</v>
      </c>
      <c r="C208" s="244" t="s">
        <v>469</v>
      </c>
      <c r="D208" s="235" t="s">
        <v>293</v>
      </c>
      <c r="E208" s="236">
        <v>2.71495</v>
      </c>
      <c r="F208" s="237"/>
      <c r="G208" s="238">
        <f>ROUND(E208*F208,2)</f>
        <v>0</v>
      </c>
      <c r="H208" s="237"/>
      <c r="I208" s="238">
        <f>ROUND(E208*H208,2)</f>
        <v>0</v>
      </c>
      <c r="J208" s="237"/>
      <c r="K208" s="238">
        <f>ROUND(E208*J208,2)</f>
        <v>0</v>
      </c>
      <c r="L208" s="238">
        <v>21</v>
      </c>
      <c r="M208" s="238">
        <f>G208*(1+L208/100)</f>
        <v>0</v>
      </c>
      <c r="N208" s="238">
        <v>0</v>
      </c>
      <c r="O208" s="238">
        <f>ROUND(E208*N208,2)</f>
        <v>0</v>
      </c>
      <c r="P208" s="238">
        <v>0</v>
      </c>
      <c r="Q208" s="238">
        <f>ROUND(E208*P208,2)</f>
        <v>0</v>
      </c>
      <c r="R208" s="238" t="s">
        <v>306</v>
      </c>
      <c r="S208" s="238" t="s">
        <v>159</v>
      </c>
      <c r="T208" s="239" t="s">
        <v>159</v>
      </c>
      <c r="U208" s="223">
        <v>0.48399999999999999</v>
      </c>
      <c r="V208" s="223">
        <f>ROUND(E208*U208,2)</f>
        <v>1.31</v>
      </c>
      <c r="W208" s="223"/>
      <c r="X208" s="223" t="s">
        <v>271</v>
      </c>
      <c r="Y208" s="214"/>
      <c r="Z208" s="214"/>
      <c r="AA208" s="214"/>
      <c r="AB208" s="214"/>
      <c r="AC208" s="214"/>
      <c r="AD208" s="214"/>
      <c r="AE208" s="214"/>
      <c r="AF208" s="214"/>
      <c r="AG208" s="214" t="s">
        <v>272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3" t="s">
        <v>445</v>
      </c>
      <c r="D209" s="251"/>
      <c r="E209" s="251"/>
      <c r="F209" s="251"/>
      <c r="G209" s="251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288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40" t="str">
        <f>C209</f>
        <v>bez naložení do dopravní nádoby, ale s vyprázdněním dopravní nádoby na hromadu nebo na dopravní prostředek,</v>
      </c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45" t="s">
        <v>470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45" t="s">
        <v>3151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3152</v>
      </c>
      <c r="D212" s="224"/>
      <c r="E212" s="225">
        <v>2.3277399999999999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3153</v>
      </c>
      <c r="D213" s="224"/>
      <c r="E213" s="225">
        <v>-0.35775000000000001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3154</v>
      </c>
      <c r="D214" s="224"/>
      <c r="E214" s="225">
        <v>-6.0479999999999999E-2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1253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3155</v>
      </c>
      <c r="D216" s="224"/>
      <c r="E216" s="225">
        <v>-6.4799999999999996E-2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3156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3157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3158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1258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3159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3160</v>
      </c>
      <c r="D222" s="224"/>
      <c r="E222" s="225">
        <v>2.4750000000000001E-2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497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484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3161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3162</v>
      </c>
      <c r="D226" s="224"/>
      <c r="E226" s="225">
        <v>0.91169999999999995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3163</v>
      </c>
      <c r="D227" s="224"/>
      <c r="E227" s="225">
        <v>-0.14011999999999999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3164</v>
      </c>
      <c r="D228" s="224"/>
      <c r="E228" s="225">
        <v>-2.3689999999999999E-2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1265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3165</v>
      </c>
      <c r="D230" s="224"/>
      <c r="E230" s="225">
        <v>-2.538E-2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3166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3167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3168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1270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3169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3170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483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498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45" t="s">
        <v>3171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3172</v>
      </c>
      <c r="D240" s="224"/>
      <c r="E240" s="225">
        <v>0.15518000000000001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3173</v>
      </c>
      <c r="D241" s="224"/>
      <c r="E241" s="225">
        <v>-2.385E-2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3174</v>
      </c>
      <c r="D242" s="224"/>
      <c r="E242" s="225">
        <v>-4.0299999999999997E-3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1277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3175</v>
      </c>
      <c r="D244" s="224"/>
      <c r="E244" s="225">
        <v>-4.3200000000000001E-3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3176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3177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3178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1282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3179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33">
        <v>40</v>
      </c>
      <c r="B250" s="234" t="s">
        <v>510</v>
      </c>
      <c r="C250" s="244" t="s">
        <v>511</v>
      </c>
      <c r="D250" s="235" t="s">
        <v>293</v>
      </c>
      <c r="E250" s="236">
        <v>2.4048500000000002</v>
      </c>
      <c r="F250" s="237"/>
      <c r="G250" s="238">
        <f>ROUND(E250*F250,2)</f>
        <v>0</v>
      </c>
      <c r="H250" s="237"/>
      <c r="I250" s="238">
        <f>ROUND(E250*H250,2)</f>
        <v>0</v>
      </c>
      <c r="J250" s="237"/>
      <c r="K250" s="238">
        <f>ROUND(E250*J250,2)</f>
        <v>0</v>
      </c>
      <c r="L250" s="238">
        <v>21</v>
      </c>
      <c r="M250" s="238">
        <f>G250*(1+L250/100)</f>
        <v>0</v>
      </c>
      <c r="N250" s="238">
        <v>0</v>
      </c>
      <c r="O250" s="238">
        <f>ROUND(E250*N250,2)</f>
        <v>0</v>
      </c>
      <c r="P250" s="238">
        <v>0</v>
      </c>
      <c r="Q250" s="238">
        <f>ROUND(E250*P250,2)</f>
        <v>0</v>
      </c>
      <c r="R250" s="238" t="s">
        <v>306</v>
      </c>
      <c r="S250" s="238" t="s">
        <v>159</v>
      </c>
      <c r="T250" s="239" t="s">
        <v>159</v>
      </c>
      <c r="U250" s="223">
        <v>1.0999999999999999E-2</v>
      </c>
      <c r="V250" s="223">
        <f>ROUND(E250*U250,2)</f>
        <v>0.03</v>
      </c>
      <c r="W250" s="223"/>
      <c r="X250" s="223" t="s">
        <v>271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272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3" t="s">
        <v>512</v>
      </c>
      <c r="D251" s="251"/>
      <c r="E251" s="251"/>
      <c r="F251" s="251"/>
      <c r="G251" s="251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288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3180</v>
      </c>
      <c r="D252" s="224"/>
      <c r="E252" s="225">
        <v>1.22516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2666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3181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3182</v>
      </c>
      <c r="D255" s="224"/>
      <c r="E255" s="225">
        <v>1.1796899999999999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517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518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33">
        <v>41</v>
      </c>
      <c r="B258" s="234" t="s">
        <v>519</v>
      </c>
      <c r="C258" s="244" t="s">
        <v>520</v>
      </c>
      <c r="D258" s="235" t="s">
        <v>293</v>
      </c>
      <c r="E258" s="236">
        <v>1.91994</v>
      </c>
      <c r="F258" s="237"/>
      <c r="G258" s="238">
        <f>ROUND(E258*F258,2)</f>
        <v>0</v>
      </c>
      <c r="H258" s="237"/>
      <c r="I258" s="238">
        <f>ROUND(E258*H258,2)</f>
        <v>0</v>
      </c>
      <c r="J258" s="237"/>
      <c r="K258" s="238">
        <f>ROUND(E258*J258,2)</f>
        <v>0</v>
      </c>
      <c r="L258" s="238">
        <v>21</v>
      </c>
      <c r="M258" s="238">
        <f>G258*(1+L258/100)</f>
        <v>0</v>
      </c>
      <c r="N258" s="238">
        <v>0</v>
      </c>
      <c r="O258" s="238">
        <f>ROUND(E258*N258,2)</f>
        <v>0</v>
      </c>
      <c r="P258" s="238">
        <v>0</v>
      </c>
      <c r="Q258" s="238">
        <f>ROUND(E258*P258,2)</f>
        <v>0</v>
      </c>
      <c r="R258" s="238" t="s">
        <v>306</v>
      </c>
      <c r="S258" s="238" t="s">
        <v>159</v>
      </c>
      <c r="T258" s="239" t="s">
        <v>159</v>
      </c>
      <c r="U258" s="223">
        <v>1.2E-2</v>
      </c>
      <c r="V258" s="223">
        <f>ROUND(E258*U258,2)</f>
        <v>0.02</v>
      </c>
      <c r="W258" s="223"/>
      <c r="X258" s="223" t="s">
        <v>271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272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3" t="s">
        <v>512</v>
      </c>
      <c r="D259" s="251"/>
      <c r="E259" s="251"/>
      <c r="F259" s="251"/>
      <c r="G259" s="251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288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3183</v>
      </c>
      <c r="D260" s="224"/>
      <c r="E260" s="225">
        <v>0.65342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2670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3184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3185</v>
      </c>
      <c r="D263" s="224"/>
      <c r="E263" s="225">
        <v>4.9500000000000002E-2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5" t="s">
        <v>525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3186</v>
      </c>
      <c r="D265" s="224"/>
      <c r="E265" s="225">
        <v>0.25591999999999998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2673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3187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3188</v>
      </c>
      <c r="D268" s="224"/>
      <c r="E268" s="225">
        <v>4.3560000000000001E-2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2676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3189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3190</v>
      </c>
      <c r="D271" s="224"/>
      <c r="E271" s="225">
        <v>0.91754000000000002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533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33.75" outlineLevel="1" x14ac:dyDescent="0.2">
      <c r="A273" s="233">
        <v>42</v>
      </c>
      <c r="B273" s="234" t="s">
        <v>534</v>
      </c>
      <c r="C273" s="244" t="s">
        <v>535</v>
      </c>
      <c r="D273" s="235" t="s">
        <v>293</v>
      </c>
      <c r="E273" s="236">
        <v>9.6193899999999992</v>
      </c>
      <c r="F273" s="237"/>
      <c r="G273" s="238">
        <f>ROUND(E273*F273,2)</f>
        <v>0</v>
      </c>
      <c r="H273" s="237"/>
      <c r="I273" s="238">
        <f>ROUND(E273*H273,2)</f>
        <v>0</v>
      </c>
      <c r="J273" s="237"/>
      <c r="K273" s="238">
        <f>ROUND(E273*J273,2)</f>
        <v>0</v>
      </c>
      <c r="L273" s="238">
        <v>21</v>
      </c>
      <c r="M273" s="238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38" t="s">
        <v>306</v>
      </c>
      <c r="S273" s="238" t="s">
        <v>159</v>
      </c>
      <c r="T273" s="239" t="s">
        <v>159</v>
      </c>
      <c r="U273" s="223">
        <v>0</v>
      </c>
      <c r="V273" s="223">
        <f>ROUND(E273*U273,2)</f>
        <v>0</v>
      </c>
      <c r="W273" s="223"/>
      <c r="X273" s="223" t="s">
        <v>271</v>
      </c>
      <c r="Y273" s="214"/>
      <c r="Z273" s="214"/>
      <c r="AA273" s="214"/>
      <c r="AB273" s="214"/>
      <c r="AC273" s="214"/>
      <c r="AD273" s="214"/>
      <c r="AE273" s="214"/>
      <c r="AF273" s="214"/>
      <c r="AG273" s="214" t="s">
        <v>272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3" t="s">
        <v>512</v>
      </c>
      <c r="D274" s="251"/>
      <c r="E274" s="251"/>
      <c r="F274" s="251"/>
      <c r="G274" s="251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288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3191</v>
      </c>
      <c r="D275" s="224"/>
      <c r="E275" s="225">
        <v>1.19109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5" t="s">
        <v>3192</v>
      </c>
      <c r="D276" s="224"/>
      <c r="E276" s="225">
        <v>3.7095400000000001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1301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2681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3193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3194</v>
      </c>
      <c r="D280" s="224"/>
      <c r="E280" s="225">
        <v>4.7187599999999996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542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543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33.75" outlineLevel="1" x14ac:dyDescent="0.2">
      <c r="A283" s="233">
        <v>43</v>
      </c>
      <c r="B283" s="234" t="s">
        <v>544</v>
      </c>
      <c r="C283" s="244" t="s">
        <v>545</v>
      </c>
      <c r="D283" s="235" t="s">
        <v>293</v>
      </c>
      <c r="E283" s="236">
        <v>7.6797399999999998</v>
      </c>
      <c r="F283" s="237"/>
      <c r="G283" s="238">
        <f>ROUND(E283*F283,2)</f>
        <v>0</v>
      </c>
      <c r="H283" s="237"/>
      <c r="I283" s="238">
        <f>ROUND(E283*H283,2)</f>
        <v>0</v>
      </c>
      <c r="J283" s="237"/>
      <c r="K283" s="238">
        <f>ROUND(E283*J283,2)</f>
        <v>0</v>
      </c>
      <c r="L283" s="238">
        <v>21</v>
      </c>
      <c r="M283" s="238">
        <f>G283*(1+L283/100)</f>
        <v>0</v>
      </c>
      <c r="N283" s="238">
        <v>0</v>
      </c>
      <c r="O283" s="238">
        <f>ROUND(E283*N283,2)</f>
        <v>0</v>
      </c>
      <c r="P283" s="238">
        <v>0</v>
      </c>
      <c r="Q283" s="238">
        <f>ROUND(E283*P283,2)</f>
        <v>0</v>
      </c>
      <c r="R283" s="238" t="s">
        <v>306</v>
      </c>
      <c r="S283" s="238" t="s">
        <v>159</v>
      </c>
      <c r="T283" s="239" t="s">
        <v>159</v>
      </c>
      <c r="U283" s="223">
        <v>0</v>
      </c>
      <c r="V283" s="223">
        <f>ROUND(E283*U283,2)</f>
        <v>0</v>
      </c>
      <c r="W283" s="223"/>
      <c r="X283" s="223" t="s">
        <v>271</v>
      </c>
      <c r="Y283" s="214"/>
      <c r="Z283" s="214"/>
      <c r="AA283" s="214"/>
      <c r="AB283" s="214"/>
      <c r="AC283" s="214"/>
      <c r="AD283" s="214"/>
      <c r="AE283" s="214"/>
      <c r="AF283" s="214"/>
      <c r="AG283" s="214" t="s">
        <v>272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3" t="s">
        <v>512</v>
      </c>
      <c r="D284" s="251"/>
      <c r="E284" s="251"/>
      <c r="F284" s="251"/>
      <c r="G284" s="251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288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3195</v>
      </c>
      <c r="D285" s="224"/>
      <c r="E285" s="225">
        <v>2.6136699999999999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2685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3196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3197</v>
      </c>
      <c r="D288" s="224"/>
      <c r="E288" s="225">
        <v>0.19800000000000001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5" t="s">
        <v>550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3198</v>
      </c>
      <c r="D290" s="224"/>
      <c r="E290" s="225">
        <v>1.02369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2688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3199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3200</v>
      </c>
      <c r="D293" s="224"/>
      <c r="E293" s="225">
        <v>0.17424000000000001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2691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3201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3202</v>
      </c>
      <c r="D296" s="224"/>
      <c r="E296" s="225">
        <v>3.67014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558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33">
        <v>44</v>
      </c>
      <c r="B298" s="234" t="s">
        <v>559</v>
      </c>
      <c r="C298" s="244" t="s">
        <v>560</v>
      </c>
      <c r="D298" s="235" t="s">
        <v>293</v>
      </c>
      <c r="E298" s="236">
        <v>4.3247799999999996</v>
      </c>
      <c r="F298" s="237"/>
      <c r="G298" s="238">
        <f>ROUND(E298*F298,2)</f>
        <v>0</v>
      </c>
      <c r="H298" s="237"/>
      <c r="I298" s="238">
        <f>ROUND(E298*H298,2)</f>
        <v>0</v>
      </c>
      <c r="J298" s="237"/>
      <c r="K298" s="238">
        <f>ROUND(E298*J298,2)</f>
        <v>0</v>
      </c>
      <c r="L298" s="238">
        <v>21</v>
      </c>
      <c r="M298" s="238">
        <f>G298*(1+L298/100)</f>
        <v>0</v>
      </c>
      <c r="N298" s="238">
        <v>0</v>
      </c>
      <c r="O298" s="238">
        <f>ROUND(E298*N298,2)</f>
        <v>0</v>
      </c>
      <c r="P298" s="238">
        <v>0</v>
      </c>
      <c r="Q298" s="238">
        <f>ROUND(E298*P298,2)</f>
        <v>0</v>
      </c>
      <c r="R298" s="238" t="s">
        <v>306</v>
      </c>
      <c r="S298" s="238" t="s">
        <v>159</v>
      </c>
      <c r="T298" s="239" t="s">
        <v>159</v>
      </c>
      <c r="U298" s="223">
        <v>8.9999999999999993E-3</v>
      </c>
      <c r="V298" s="223">
        <f>ROUND(E298*U298,2)</f>
        <v>0.04</v>
      </c>
      <c r="W298" s="223"/>
      <c r="X298" s="223" t="s">
        <v>271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272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3180</v>
      </c>
      <c r="D299" s="224"/>
      <c r="E299" s="225">
        <v>1.22516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2666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3181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3182</v>
      </c>
      <c r="D302" s="224"/>
      <c r="E302" s="225">
        <v>1.1796899999999999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517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3183</v>
      </c>
      <c r="D304" s="224"/>
      <c r="E304" s="225">
        <v>0.65342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2670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3184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3186</v>
      </c>
      <c r="D307" s="224"/>
      <c r="E307" s="225">
        <v>0.25591999999999998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2673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3187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3188</v>
      </c>
      <c r="D310" s="224"/>
      <c r="E310" s="225">
        <v>4.3560000000000001E-2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2676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3189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3190</v>
      </c>
      <c r="D313" s="224"/>
      <c r="E313" s="225">
        <v>0.91754000000000002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533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3185</v>
      </c>
      <c r="D315" s="224"/>
      <c r="E315" s="225">
        <v>4.9500000000000002E-2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525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518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33">
        <v>45</v>
      </c>
      <c r="B318" s="234" t="s">
        <v>561</v>
      </c>
      <c r="C318" s="244" t="s">
        <v>562</v>
      </c>
      <c r="D318" s="235" t="s">
        <v>293</v>
      </c>
      <c r="E318" s="236">
        <v>4.9204699999999999</v>
      </c>
      <c r="F318" s="237"/>
      <c r="G318" s="238">
        <f>ROUND(E318*F318,2)</f>
        <v>0</v>
      </c>
      <c r="H318" s="237"/>
      <c r="I318" s="238">
        <f>ROUND(E318*H318,2)</f>
        <v>0</v>
      </c>
      <c r="J318" s="237"/>
      <c r="K318" s="238">
        <f>ROUND(E318*J318,2)</f>
        <v>0</v>
      </c>
      <c r="L318" s="238">
        <v>21</v>
      </c>
      <c r="M318" s="238">
        <f>G318*(1+L318/100)</f>
        <v>0</v>
      </c>
      <c r="N318" s="238">
        <v>0</v>
      </c>
      <c r="O318" s="238">
        <f>ROUND(E318*N318,2)</f>
        <v>0</v>
      </c>
      <c r="P318" s="238">
        <v>0</v>
      </c>
      <c r="Q318" s="238">
        <f>ROUND(E318*P318,2)</f>
        <v>0</v>
      </c>
      <c r="R318" s="238" t="s">
        <v>306</v>
      </c>
      <c r="S318" s="238" t="s">
        <v>159</v>
      </c>
      <c r="T318" s="239" t="s">
        <v>159</v>
      </c>
      <c r="U318" s="223">
        <v>0.20200000000000001</v>
      </c>
      <c r="V318" s="223">
        <f>ROUND(E318*U318,2)</f>
        <v>0.99</v>
      </c>
      <c r="W318" s="223"/>
      <c r="X318" s="223" t="s">
        <v>271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272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3" t="s">
        <v>563</v>
      </c>
      <c r="D319" s="251"/>
      <c r="E319" s="251"/>
      <c r="F319" s="251"/>
      <c r="G319" s="251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288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4" t="s">
        <v>564</v>
      </c>
      <c r="D320" s="252"/>
      <c r="E320" s="252"/>
      <c r="F320" s="252"/>
      <c r="G320" s="252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210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3203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566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3204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3205</v>
      </c>
      <c r="D324" s="224"/>
      <c r="E324" s="225">
        <v>3.5886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5" t="s">
        <v>3102</v>
      </c>
      <c r="D325" s="224"/>
      <c r="E325" s="225">
        <v>-0.55152999999999996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3103</v>
      </c>
      <c r="D326" s="224"/>
      <c r="E326" s="225">
        <v>-9.3240000000000003E-2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1179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5" t="s">
        <v>3104</v>
      </c>
      <c r="D328" s="224"/>
      <c r="E328" s="225">
        <v>-9.9900000000000003E-2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5" t="s">
        <v>3206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3207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3208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1322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5" t="s">
        <v>3209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3210</v>
      </c>
      <c r="D334" s="224"/>
      <c r="E334" s="225">
        <v>0.77590999999999999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5" t="s">
        <v>3110</v>
      </c>
      <c r="D335" s="224"/>
      <c r="E335" s="225">
        <v>-0.11924999999999999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3111</v>
      </c>
      <c r="D336" s="224"/>
      <c r="E336" s="225">
        <v>-2.0160000000000001E-2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1193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3112</v>
      </c>
      <c r="D338" s="224"/>
      <c r="E338" s="225">
        <v>-2.1600000000000001E-2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3211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3212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3213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1328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5" t="s">
        <v>3214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3215</v>
      </c>
      <c r="D344" s="224"/>
      <c r="E344" s="225">
        <v>2.3277399999999999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3118</v>
      </c>
      <c r="D345" s="224"/>
      <c r="E345" s="225">
        <v>-0.35775000000000001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3119</v>
      </c>
      <c r="D346" s="224"/>
      <c r="E346" s="225">
        <v>-6.0479999999999999E-2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1205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3120</v>
      </c>
      <c r="D348" s="224"/>
      <c r="E348" s="225">
        <v>-6.4799999999999996E-2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3216</v>
      </c>
      <c r="D349" s="224"/>
      <c r="E349" s="225">
        <v>0.91169999999999995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3122</v>
      </c>
      <c r="D350" s="224"/>
      <c r="E350" s="225">
        <v>-0.14011999999999999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3123</v>
      </c>
      <c r="D351" s="224"/>
      <c r="E351" s="225">
        <v>-2.3689999999999999E-2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1210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3124</v>
      </c>
      <c r="D353" s="224"/>
      <c r="E353" s="225">
        <v>-2.538E-2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3217</v>
      </c>
      <c r="D354" s="224"/>
      <c r="E354" s="225">
        <v>0.15518000000000001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3126</v>
      </c>
      <c r="D355" s="224"/>
      <c r="E355" s="225">
        <v>-2.385E-2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3127</v>
      </c>
      <c r="D356" s="224"/>
      <c r="E356" s="225">
        <v>-4.0299999999999997E-3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1215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3128</v>
      </c>
      <c r="D358" s="224"/>
      <c r="E358" s="225">
        <v>-4.3200000000000001E-3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3218</v>
      </c>
      <c r="D359" s="224"/>
      <c r="E359" s="225">
        <v>-2.1780599999999999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3219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3220</v>
      </c>
      <c r="D361" s="224"/>
      <c r="E361" s="225">
        <v>4.9500000000000002E-2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586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518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587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1336</v>
      </c>
      <c r="D365" s="224"/>
      <c r="E365" s="225">
        <v>0.9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1337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1338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46</v>
      </c>
      <c r="B368" s="234" t="s">
        <v>591</v>
      </c>
      <c r="C368" s="244" t="s">
        <v>592</v>
      </c>
      <c r="D368" s="235" t="s">
        <v>293</v>
      </c>
      <c r="E368" s="236">
        <v>1.64177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306</v>
      </c>
      <c r="S368" s="238" t="s">
        <v>159</v>
      </c>
      <c r="T368" s="239" t="s">
        <v>159</v>
      </c>
      <c r="U368" s="223">
        <v>1.587</v>
      </c>
      <c r="V368" s="223">
        <f>ROUND(E368*U368,2)</f>
        <v>2.61</v>
      </c>
      <c r="W368" s="223"/>
      <c r="X368" s="223" t="s">
        <v>271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272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53" t="s">
        <v>593</v>
      </c>
      <c r="D369" s="251"/>
      <c r="E369" s="251"/>
      <c r="F369" s="251"/>
      <c r="G369" s="251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288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40" t="str">
        <f>C369</f>
        <v>sypaninou z vhodných hornin tř. 1 - 4 nebo materiálem připraveným podél výkopu ve vzdálenosti do 3 m od jeho kraje, pro jakoukoliv hloubku výkopu a jakoukoliv míru zhutnění,</v>
      </c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3221</v>
      </c>
      <c r="D370" s="224"/>
      <c r="E370" s="225">
        <v>1.64177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1340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33">
        <v>47</v>
      </c>
      <c r="B372" s="234" t="s">
        <v>1341</v>
      </c>
      <c r="C372" s="244" t="s">
        <v>1342</v>
      </c>
      <c r="D372" s="235" t="s">
        <v>277</v>
      </c>
      <c r="E372" s="236">
        <v>6.24</v>
      </c>
      <c r="F372" s="237"/>
      <c r="G372" s="238">
        <f>ROUND(E372*F372,2)</f>
        <v>0</v>
      </c>
      <c r="H372" s="237"/>
      <c r="I372" s="238">
        <f>ROUND(E372*H372,2)</f>
        <v>0</v>
      </c>
      <c r="J372" s="237"/>
      <c r="K372" s="238">
        <f>ROUND(E372*J372,2)</f>
        <v>0</v>
      </c>
      <c r="L372" s="238">
        <v>21</v>
      </c>
      <c r="M372" s="238">
        <f>G372*(1+L372/100)</f>
        <v>0</v>
      </c>
      <c r="N372" s="238">
        <v>0</v>
      </c>
      <c r="O372" s="238">
        <f>ROUND(E372*N372,2)</f>
        <v>0</v>
      </c>
      <c r="P372" s="238">
        <v>0</v>
      </c>
      <c r="Q372" s="238">
        <f>ROUND(E372*P372,2)</f>
        <v>0</v>
      </c>
      <c r="R372" s="238" t="s">
        <v>1343</v>
      </c>
      <c r="S372" s="238" t="s">
        <v>159</v>
      </c>
      <c r="T372" s="239" t="s">
        <v>159</v>
      </c>
      <c r="U372" s="223">
        <v>2.1000000000000001E-2</v>
      </c>
      <c r="V372" s="223">
        <f>ROUND(E372*U372,2)</f>
        <v>0.13</v>
      </c>
      <c r="W372" s="223"/>
      <c r="X372" s="223" t="s">
        <v>271</v>
      </c>
      <c r="Y372" s="214"/>
      <c r="Z372" s="214"/>
      <c r="AA372" s="214"/>
      <c r="AB372" s="214"/>
      <c r="AC372" s="214"/>
      <c r="AD372" s="214"/>
      <c r="AE372" s="214"/>
      <c r="AF372" s="214"/>
      <c r="AG372" s="214" t="s">
        <v>272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3" t="s">
        <v>1344</v>
      </c>
      <c r="D373" s="251"/>
      <c r="E373" s="251"/>
      <c r="F373" s="251"/>
      <c r="G373" s="251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288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3222</v>
      </c>
      <c r="D374" s="224"/>
      <c r="E374" s="225">
        <v>1.44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3223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1347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3224</v>
      </c>
      <c r="D377" s="224"/>
      <c r="E377" s="225">
        <v>4.8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33">
        <v>48</v>
      </c>
      <c r="B378" s="234" t="s">
        <v>1349</v>
      </c>
      <c r="C378" s="244" t="s">
        <v>1350</v>
      </c>
      <c r="D378" s="235" t="s">
        <v>277</v>
      </c>
      <c r="E378" s="236">
        <v>6.24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0</v>
      </c>
      <c r="O378" s="238">
        <f>ROUND(E378*N378,2)</f>
        <v>0</v>
      </c>
      <c r="P378" s="238">
        <v>0</v>
      </c>
      <c r="Q378" s="238">
        <f>ROUND(E378*P378,2)</f>
        <v>0</v>
      </c>
      <c r="R378" s="238" t="s">
        <v>306</v>
      </c>
      <c r="S378" s="238" t="s">
        <v>159</v>
      </c>
      <c r="T378" s="239" t="s">
        <v>159</v>
      </c>
      <c r="U378" s="223">
        <v>0.17699999999999999</v>
      </c>
      <c r="V378" s="223">
        <f>ROUND(E378*U378,2)</f>
        <v>1.1000000000000001</v>
      </c>
      <c r="W378" s="223"/>
      <c r="X378" s="223" t="s">
        <v>271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272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53" t="s">
        <v>1351</v>
      </c>
      <c r="D379" s="251"/>
      <c r="E379" s="251"/>
      <c r="F379" s="251"/>
      <c r="G379" s="251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288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40" t="str">
        <f>C379</f>
        <v>s případným nutným přemístěním hromad nebo dočasných skládek na místo potřeby ze vzdálenosti do 30 m, v rovině nebo ve svahu do 1 : 5,</v>
      </c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3222</v>
      </c>
      <c r="D380" s="224"/>
      <c r="E380" s="225">
        <v>1.44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1352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1347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3224</v>
      </c>
      <c r="D383" s="224"/>
      <c r="E383" s="225">
        <v>4.8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3">
        <v>49</v>
      </c>
      <c r="B384" s="234" t="s">
        <v>1353</v>
      </c>
      <c r="C384" s="244" t="s">
        <v>1354</v>
      </c>
      <c r="D384" s="235" t="s">
        <v>628</v>
      </c>
      <c r="E384" s="236">
        <v>7.8E-2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0</v>
      </c>
      <c r="O384" s="238">
        <f>ROUND(E384*N384,2)</f>
        <v>0</v>
      </c>
      <c r="P384" s="238">
        <v>0</v>
      </c>
      <c r="Q384" s="238">
        <f>ROUND(E384*P384,2)</f>
        <v>0</v>
      </c>
      <c r="R384" s="238" t="s">
        <v>1355</v>
      </c>
      <c r="S384" s="238" t="s">
        <v>159</v>
      </c>
      <c r="T384" s="239" t="s">
        <v>159</v>
      </c>
      <c r="U384" s="223">
        <v>0</v>
      </c>
      <c r="V384" s="223">
        <f>ROUND(E384*U384,2)</f>
        <v>0</v>
      </c>
      <c r="W384" s="223"/>
      <c r="X384" s="223" t="s">
        <v>271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272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22.5" outlineLevel="1" x14ac:dyDescent="0.2">
      <c r="A385" s="221"/>
      <c r="B385" s="222"/>
      <c r="C385" s="245" t="s">
        <v>3225</v>
      </c>
      <c r="D385" s="224"/>
      <c r="E385" s="225">
        <v>1.7999999999999999E-2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1357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1358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3226</v>
      </c>
      <c r="D388" s="224"/>
      <c r="E388" s="225">
        <v>0.06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33">
        <v>50</v>
      </c>
      <c r="B389" s="234" t="s">
        <v>1360</v>
      </c>
      <c r="C389" s="244" t="s">
        <v>1361</v>
      </c>
      <c r="D389" s="235" t="s">
        <v>277</v>
      </c>
      <c r="E389" s="236">
        <v>6.24</v>
      </c>
      <c r="F389" s="237"/>
      <c r="G389" s="238">
        <f>ROUND(E389*F389,2)</f>
        <v>0</v>
      </c>
      <c r="H389" s="237"/>
      <c r="I389" s="238">
        <f>ROUND(E389*H389,2)</f>
        <v>0</v>
      </c>
      <c r="J389" s="237"/>
      <c r="K389" s="238">
        <f>ROUND(E389*J389,2)</f>
        <v>0</v>
      </c>
      <c r="L389" s="238">
        <v>21</v>
      </c>
      <c r="M389" s="238">
        <f>G389*(1+L389/100)</f>
        <v>0</v>
      </c>
      <c r="N389" s="238">
        <v>0</v>
      </c>
      <c r="O389" s="238">
        <f>ROUND(E389*N389,2)</f>
        <v>0</v>
      </c>
      <c r="P389" s="238">
        <v>0</v>
      </c>
      <c r="Q389" s="238">
        <f>ROUND(E389*P389,2)</f>
        <v>0</v>
      </c>
      <c r="R389" s="238" t="s">
        <v>1343</v>
      </c>
      <c r="S389" s="238" t="s">
        <v>159</v>
      </c>
      <c r="T389" s="239" t="s">
        <v>159</v>
      </c>
      <c r="U389" s="223">
        <v>3.5000000000000001E-3</v>
      </c>
      <c r="V389" s="223">
        <f>ROUND(E389*U389,2)</f>
        <v>0.02</v>
      </c>
      <c r="W389" s="223"/>
      <c r="X389" s="223" t="s">
        <v>271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319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3" t="s">
        <v>1362</v>
      </c>
      <c r="D390" s="251"/>
      <c r="E390" s="251"/>
      <c r="F390" s="251"/>
      <c r="G390" s="251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288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4" t="s">
        <v>1363</v>
      </c>
      <c r="D391" s="252"/>
      <c r="E391" s="252"/>
      <c r="F391" s="252"/>
      <c r="G391" s="252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210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3222</v>
      </c>
      <c r="D392" s="224"/>
      <c r="E392" s="225">
        <v>1.44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1352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1347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3224</v>
      </c>
      <c r="D395" s="224"/>
      <c r="E395" s="225">
        <v>4.8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33">
        <v>51</v>
      </c>
      <c r="B396" s="234" t="s">
        <v>1364</v>
      </c>
      <c r="C396" s="244" t="s">
        <v>1365</v>
      </c>
      <c r="D396" s="235" t="s">
        <v>277</v>
      </c>
      <c r="E396" s="236">
        <v>6.24</v>
      </c>
      <c r="F396" s="237"/>
      <c r="G396" s="238">
        <f>ROUND(E396*F396,2)</f>
        <v>0</v>
      </c>
      <c r="H396" s="237"/>
      <c r="I396" s="238">
        <f>ROUND(E396*H396,2)</f>
        <v>0</v>
      </c>
      <c r="J396" s="237"/>
      <c r="K396" s="238">
        <f>ROUND(E396*J396,2)</f>
        <v>0</v>
      </c>
      <c r="L396" s="238">
        <v>21</v>
      </c>
      <c r="M396" s="238">
        <f>G396*(1+L396/100)</f>
        <v>0</v>
      </c>
      <c r="N396" s="238">
        <v>0</v>
      </c>
      <c r="O396" s="238">
        <f>ROUND(E396*N396,2)</f>
        <v>0</v>
      </c>
      <c r="P396" s="238">
        <v>0</v>
      </c>
      <c r="Q396" s="238">
        <f>ROUND(E396*P396,2)</f>
        <v>0</v>
      </c>
      <c r="R396" s="238" t="s">
        <v>1343</v>
      </c>
      <c r="S396" s="238" t="s">
        <v>159</v>
      </c>
      <c r="T396" s="239" t="s">
        <v>159</v>
      </c>
      <c r="U396" s="223">
        <v>2E-3</v>
      </c>
      <c r="V396" s="223">
        <f>ROUND(E396*U396,2)</f>
        <v>0.01</v>
      </c>
      <c r="W396" s="223"/>
      <c r="X396" s="223" t="s">
        <v>271</v>
      </c>
      <c r="Y396" s="214"/>
      <c r="Z396" s="214"/>
      <c r="AA396" s="214"/>
      <c r="AB396" s="214"/>
      <c r="AC396" s="214"/>
      <c r="AD396" s="214"/>
      <c r="AE396" s="214"/>
      <c r="AF396" s="214"/>
      <c r="AG396" s="214" t="s">
        <v>319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3222</v>
      </c>
      <c r="D397" s="224"/>
      <c r="E397" s="225">
        <v>1.44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1352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1347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164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3224</v>
      </c>
      <c r="D400" s="224"/>
      <c r="E400" s="225">
        <v>4.8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52</v>
      </c>
      <c r="B401" s="234" t="s">
        <v>1366</v>
      </c>
      <c r="C401" s="244" t="s">
        <v>1367</v>
      </c>
      <c r="D401" s="235" t="s">
        <v>293</v>
      </c>
      <c r="E401" s="236">
        <v>3.1199999999999999E-2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38" t="s">
        <v>1343</v>
      </c>
      <c r="S401" s="238" t="s">
        <v>159</v>
      </c>
      <c r="T401" s="239" t="s">
        <v>159</v>
      </c>
      <c r="U401" s="223">
        <v>1.1950000000000001</v>
      </c>
      <c r="V401" s="223">
        <f>ROUND(E401*U401,2)</f>
        <v>0.04</v>
      </c>
      <c r="W401" s="223"/>
      <c r="X401" s="223" t="s">
        <v>271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272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1368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1368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3227</v>
      </c>
      <c r="D404" s="224"/>
      <c r="E404" s="225">
        <v>7.1999999999999998E-3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1370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1371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3228</v>
      </c>
      <c r="D407" s="224"/>
      <c r="E407" s="225">
        <v>2.4E-2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164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3">
        <v>53</v>
      </c>
      <c r="B408" s="234" t="s">
        <v>1373</v>
      </c>
      <c r="C408" s="244" t="s">
        <v>1374</v>
      </c>
      <c r="D408" s="235" t="s">
        <v>293</v>
      </c>
      <c r="E408" s="236">
        <v>3.1199999999999999E-2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38" t="s">
        <v>1343</v>
      </c>
      <c r="S408" s="238" t="s">
        <v>159</v>
      </c>
      <c r="T408" s="239" t="s">
        <v>159</v>
      </c>
      <c r="U408" s="223">
        <v>0.88400000000000001</v>
      </c>
      <c r="V408" s="223">
        <f>ROUND(E408*U408,2)</f>
        <v>0.03</v>
      </c>
      <c r="W408" s="223"/>
      <c r="X408" s="223" t="s">
        <v>271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319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1368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1368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164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3227</v>
      </c>
      <c r="D411" s="224"/>
      <c r="E411" s="225">
        <v>7.1999999999999998E-3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1370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1371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3228</v>
      </c>
      <c r="D414" s="224"/>
      <c r="E414" s="225">
        <v>2.4E-2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54</v>
      </c>
      <c r="B415" s="234" t="s">
        <v>1375</v>
      </c>
      <c r="C415" s="244" t="s">
        <v>1376</v>
      </c>
      <c r="D415" s="235" t="s">
        <v>293</v>
      </c>
      <c r="E415" s="236">
        <v>0.93600000000000005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0</v>
      </c>
      <c r="O415" s="238">
        <f>ROUND(E415*N415,2)</f>
        <v>0</v>
      </c>
      <c r="P415" s="238">
        <v>0</v>
      </c>
      <c r="Q415" s="238">
        <f>ROUND(E415*P415,2)</f>
        <v>0</v>
      </c>
      <c r="R415" s="238" t="s">
        <v>306</v>
      </c>
      <c r="S415" s="238" t="s">
        <v>159</v>
      </c>
      <c r="T415" s="239" t="s">
        <v>159</v>
      </c>
      <c r="U415" s="223">
        <v>0</v>
      </c>
      <c r="V415" s="223">
        <f>ROUND(E415*U415,2)</f>
        <v>0</v>
      </c>
      <c r="W415" s="223"/>
      <c r="X415" s="223" t="s">
        <v>271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319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1377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3094</v>
      </c>
      <c r="D417" s="224"/>
      <c r="E417" s="225">
        <v>0.216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1162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1163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5" t="s">
        <v>3095</v>
      </c>
      <c r="D420" s="224"/>
      <c r="E420" s="225">
        <v>0.72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3">
        <v>55</v>
      </c>
      <c r="B421" s="234" t="s">
        <v>603</v>
      </c>
      <c r="C421" s="244" t="s">
        <v>604</v>
      </c>
      <c r="D421" s="235" t="s">
        <v>293</v>
      </c>
      <c r="E421" s="236">
        <v>2.4048500000000002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38" t="s">
        <v>306</v>
      </c>
      <c r="S421" s="238" t="s">
        <v>159</v>
      </c>
      <c r="T421" s="239" t="s">
        <v>159</v>
      </c>
      <c r="U421" s="223">
        <v>0</v>
      </c>
      <c r="V421" s="223">
        <f>ROUND(E421*U421,2)</f>
        <v>0</v>
      </c>
      <c r="W421" s="223"/>
      <c r="X421" s="223" t="s">
        <v>271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272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21"/>
      <c r="B422" s="222"/>
      <c r="C422" s="245" t="s">
        <v>3229</v>
      </c>
      <c r="D422" s="224"/>
      <c r="E422" s="225">
        <v>1.22516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2709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1380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3230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45" t="s">
        <v>3182</v>
      </c>
      <c r="D426" s="224"/>
      <c r="E426" s="225">
        <v>1.1796899999999999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45" t="s">
        <v>517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21"/>
      <c r="B428" s="222"/>
      <c r="C428" s="245" t="s">
        <v>609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610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33">
        <v>56</v>
      </c>
      <c r="B430" s="234" t="s">
        <v>611</v>
      </c>
      <c r="C430" s="244" t="s">
        <v>612</v>
      </c>
      <c r="D430" s="235" t="s">
        <v>293</v>
      </c>
      <c r="E430" s="236">
        <v>1.91994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0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306</v>
      </c>
      <c r="S430" s="238" t="s">
        <v>159</v>
      </c>
      <c r="T430" s="239" t="s">
        <v>159</v>
      </c>
      <c r="U430" s="223">
        <v>0</v>
      </c>
      <c r="V430" s="223">
        <f>ROUND(E430*U430,2)</f>
        <v>0</v>
      </c>
      <c r="W430" s="223"/>
      <c r="X430" s="223" t="s">
        <v>271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319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3231</v>
      </c>
      <c r="D431" s="224"/>
      <c r="E431" s="225">
        <v>0.65342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2712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3232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3233</v>
      </c>
      <c r="D434" s="224"/>
      <c r="E434" s="225">
        <v>0.25591999999999998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2715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3234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3235</v>
      </c>
      <c r="D437" s="224"/>
      <c r="E437" s="225">
        <v>4.3560000000000001E-2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2718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3236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3237</v>
      </c>
      <c r="D440" s="224"/>
      <c r="E440" s="225">
        <v>4.9500000000000002E-2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623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3190</v>
      </c>
      <c r="D442" s="224"/>
      <c r="E442" s="225">
        <v>0.91754000000000002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5" t="s">
        <v>533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5" t="s">
        <v>624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625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3">
        <v>57</v>
      </c>
      <c r="B446" s="234" t="s">
        <v>1392</v>
      </c>
      <c r="C446" s="244" t="s">
        <v>1393</v>
      </c>
      <c r="D446" s="235" t="s">
        <v>957</v>
      </c>
      <c r="E446" s="236">
        <v>3.7440000000000001E-2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1E-3</v>
      </c>
      <c r="O446" s="238">
        <f>ROUND(E446*N446,2)</f>
        <v>0</v>
      </c>
      <c r="P446" s="238">
        <v>0</v>
      </c>
      <c r="Q446" s="238">
        <f>ROUND(E446*P446,2)</f>
        <v>0</v>
      </c>
      <c r="R446" s="238" t="s">
        <v>629</v>
      </c>
      <c r="S446" s="238" t="s">
        <v>159</v>
      </c>
      <c r="T446" s="239" t="s">
        <v>159</v>
      </c>
      <c r="U446" s="223">
        <v>0</v>
      </c>
      <c r="V446" s="223">
        <f>ROUND(E446*U446,2)</f>
        <v>0</v>
      </c>
      <c r="W446" s="223"/>
      <c r="X446" s="223" t="s">
        <v>630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631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3238</v>
      </c>
      <c r="D447" s="224"/>
      <c r="E447" s="225">
        <v>8.6400000000000001E-3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3239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1396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3240</v>
      </c>
      <c r="D450" s="224"/>
      <c r="E450" s="225">
        <v>2.8799999999999999E-2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33">
        <v>58</v>
      </c>
      <c r="B451" s="234" t="s">
        <v>1398</v>
      </c>
      <c r="C451" s="244" t="s">
        <v>1399</v>
      </c>
      <c r="D451" s="235" t="s">
        <v>1400</v>
      </c>
      <c r="E451" s="236">
        <v>3.1E-4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1E-3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629</v>
      </c>
      <c r="S451" s="238" t="s">
        <v>159</v>
      </c>
      <c r="T451" s="239" t="s">
        <v>159</v>
      </c>
      <c r="U451" s="223">
        <v>0</v>
      </c>
      <c r="V451" s="223">
        <f>ROUND(E451*U451,2)</f>
        <v>0</v>
      </c>
      <c r="W451" s="223"/>
      <c r="X451" s="223" t="s">
        <v>630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658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3241</v>
      </c>
      <c r="D452" s="224"/>
      <c r="E452" s="225">
        <v>6.9999999999999994E-5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1402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1403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3242</v>
      </c>
      <c r="D455" s="224"/>
      <c r="E455" s="225">
        <v>2.4000000000000001E-4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33">
        <v>59</v>
      </c>
      <c r="B456" s="234" t="s">
        <v>626</v>
      </c>
      <c r="C456" s="244" t="s">
        <v>627</v>
      </c>
      <c r="D456" s="235" t="s">
        <v>628</v>
      </c>
      <c r="E456" s="236">
        <v>2.8731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1</v>
      </c>
      <c r="O456" s="238">
        <f>ROUND(E456*N456,2)</f>
        <v>2.87</v>
      </c>
      <c r="P456" s="238">
        <v>0</v>
      </c>
      <c r="Q456" s="238">
        <f>ROUND(E456*P456,2)</f>
        <v>0</v>
      </c>
      <c r="R456" s="238" t="s">
        <v>629</v>
      </c>
      <c r="S456" s="238" t="s">
        <v>159</v>
      </c>
      <c r="T456" s="239" t="s">
        <v>159</v>
      </c>
      <c r="U456" s="223">
        <v>0</v>
      </c>
      <c r="V456" s="223">
        <f>ROUND(E456*U456,2)</f>
        <v>0</v>
      </c>
      <c r="W456" s="223"/>
      <c r="X456" s="223" t="s">
        <v>630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631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3243</v>
      </c>
      <c r="D457" s="224"/>
      <c r="E457" s="225">
        <v>2.8731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1406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634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635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60</v>
      </c>
      <c r="B461" s="234" t="s">
        <v>636</v>
      </c>
      <c r="C461" s="244" t="s">
        <v>637</v>
      </c>
      <c r="D461" s="235" t="s">
        <v>628</v>
      </c>
      <c r="E461" s="236">
        <v>3.67014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</v>
      </c>
      <c r="O461" s="238">
        <f>ROUND(E461*N461,2)</f>
        <v>3.67</v>
      </c>
      <c r="P461" s="238">
        <v>0</v>
      </c>
      <c r="Q461" s="238">
        <f>ROUND(E461*P461,2)</f>
        <v>0</v>
      </c>
      <c r="R461" s="238" t="s">
        <v>629</v>
      </c>
      <c r="S461" s="238" t="s">
        <v>159</v>
      </c>
      <c r="T461" s="239" t="s">
        <v>159</v>
      </c>
      <c r="U461" s="223">
        <v>0</v>
      </c>
      <c r="V461" s="223">
        <f>ROUND(E461*U461,2)</f>
        <v>0</v>
      </c>
      <c r="W461" s="223"/>
      <c r="X461" s="223" t="s">
        <v>630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631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638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164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639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640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641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21"/>
      <c r="B466" s="222"/>
      <c r="C466" s="245" t="s">
        <v>3244</v>
      </c>
      <c r="D466" s="224"/>
      <c r="E466" s="225">
        <v>3.67014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643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x14ac:dyDescent="0.2">
      <c r="A468" s="227" t="s">
        <v>154</v>
      </c>
      <c r="B468" s="228" t="s">
        <v>91</v>
      </c>
      <c r="C468" s="243" t="s">
        <v>92</v>
      </c>
      <c r="D468" s="229"/>
      <c r="E468" s="230"/>
      <c r="F468" s="231"/>
      <c r="G468" s="231">
        <f>SUMIF(AG469:AG478,"&lt;&gt;NOR",G469:G478)</f>
        <v>0</v>
      </c>
      <c r="H468" s="231"/>
      <c r="I468" s="231">
        <f>SUM(I469:I478)</f>
        <v>0</v>
      </c>
      <c r="J468" s="231"/>
      <c r="K468" s="231">
        <f>SUM(K469:K478)</f>
        <v>0</v>
      </c>
      <c r="L468" s="231"/>
      <c r="M468" s="231">
        <f>SUM(M469:M478)</f>
        <v>0</v>
      </c>
      <c r="N468" s="231"/>
      <c r="O468" s="231">
        <f>SUM(O469:O478)</f>
        <v>0.91</v>
      </c>
      <c r="P468" s="231"/>
      <c r="Q468" s="231">
        <f>SUM(Q469:Q478)</f>
        <v>0</v>
      </c>
      <c r="R468" s="231"/>
      <c r="S468" s="231"/>
      <c r="T468" s="232"/>
      <c r="U468" s="226"/>
      <c r="V468" s="226">
        <f>SUM(V469:V478)</f>
        <v>0.86</v>
      </c>
      <c r="W468" s="226"/>
      <c r="X468" s="226"/>
      <c r="AG468" t="s">
        <v>155</v>
      </c>
    </row>
    <row r="469" spans="1:60" outlineLevel="1" x14ac:dyDescent="0.2">
      <c r="A469" s="233">
        <v>61</v>
      </c>
      <c r="B469" s="234" t="s">
        <v>644</v>
      </c>
      <c r="C469" s="244" t="s">
        <v>645</v>
      </c>
      <c r="D469" s="235" t="s">
        <v>318</v>
      </c>
      <c r="E469" s="236">
        <v>4.125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0.22106999999999999</v>
      </c>
      <c r="O469" s="238">
        <f>ROUND(E469*N469,2)</f>
        <v>0.91</v>
      </c>
      <c r="P469" s="238">
        <v>0</v>
      </c>
      <c r="Q469" s="238">
        <f>ROUND(E469*P469,2)</f>
        <v>0</v>
      </c>
      <c r="R469" s="238" t="s">
        <v>646</v>
      </c>
      <c r="S469" s="238" t="s">
        <v>159</v>
      </c>
      <c r="T469" s="239" t="s">
        <v>159</v>
      </c>
      <c r="U469" s="223">
        <v>0.185</v>
      </c>
      <c r="V469" s="223">
        <f>ROUND(E469*U469,2)</f>
        <v>0.76</v>
      </c>
      <c r="W469" s="223"/>
      <c r="X469" s="223" t="s">
        <v>271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272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3" t="s">
        <v>647</v>
      </c>
      <c r="D470" s="251"/>
      <c r="E470" s="251"/>
      <c r="F470" s="251"/>
      <c r="G470" s="251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288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40" t="str">
        <f>C470</f>
        <v>se zřízením štěrkopískového lože pod trubky a s jejich obsypem v průměrném celkovém množství do 0,15 m3/m,</v>
      </c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3245</v>
      </c>
      <c r="D471" s="224"/>
      <c r="E471" s="225">
        <v>4.125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164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3">
        <v>62</v>
      </c>
      <c r="B472" s="234" t="s">
        <v>649</v>
      </c>
      <c r="C472" s="244" t="s">
        <v>650</v>
      </c>
      <c r="D472" s="235" t="s">
        <v>277</v>
      </c>
      <c r="E472" s="236">
        <v>1.2959099999999999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1.8000000000000001E-4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294</v>
      </c>
      <c r="S472" s="238" t="s">
        <v>159</v>
      </c>
      <c r="T472" s="239" t="s">
        <v>159</v>
      </c>
      <c r="U472" s="223">
        <v>7.4999999999999997E-2</v>
      </c>
      <c r="V472" s="223">
        <f>ROUND(E472*U472,2)</f>
        <v>0.1</v>
      </c>
      <c r="W472" s="223"/>
      <c r="X472" s="223" t="s">
        <v>271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319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3" t="s">
        <v>651</v>
      </c>
      <c r="D473" s="251"/>
      <c r="E473" s="251"/>
      <c r="F473" s="251"/>
      <c r="G473" s="25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288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3246</v>
      </c>
      <c r="D474" s="224"/>
      <c r="E474" s="225">
        <v>1.2959099999999999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164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63</v>
      </c>
      <c r="B475" s="234" t="s">
        <v>653</v>
      </c>
      <c r="C475" s="244" t="s">
        <v>654</v>
      </c>
      <c r="D475" s="235" t="s">
        <v>318</v>
      </c>
      <c r="E475" s="236">
        <v>4.5086300000000001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4.8000000000000001E-4</v>
      </c>
      <c r="O475" s="238">
        <f>ROUND(E475*N475,2)</f>
        <v>0</v>
      </c>
      <c r="P475" s="238">
        <v>0</v>
      </c>
      <c r="Q475" s="238">
        <f>ROUND(E475*P475,2)</f>
        <v>0</v>
      </c>
      <c r="R475" s="238" t="s">
        <v>629</v>
      </c>
      <c r="S475" s="238" t="s">
        <v>159</v>
      </c>
      <c r="T475" s="239" t="s">
        <v>159</v>
      </c>
      <c r="U475" s="223">
        <v>0</v>
      </c>
      <c r="V475" s="223">
        <f>ROUND(E475*U475,2)</f>
        <v>0</v>
      </c>
      <c r="W475" s="223"/>
      <c r="X475" s="223" t="s">
        <v>630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631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5" t="s">
        <v>3247</v>
      </c>
      <c r="D476" s="224"/>
      <c r="E476" s="225">
        <v>4.5086300000000001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164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33">
        <v>64</v>
      </c>
      <c r="B477" s="234" t="s">
        <v>656</v>
      </c>
      <c r="C477" s="244" t="s">
        <v>657</v>
      </c>
      <c r="D477" s="235" t="s">
        <v>318</v>
      </c>
      <c r="E477" s="236">
        <v>1.4902899999999999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3.8000000000000002E-4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629</v>
      </c>
      <c r="S477" s="238" t="s">
        <v>159</v>
      </c>
      <c r="T477" s="239" t="s">
        <v>159</v>
      </c>
      <c r="U477" s="223">
        <v>0</v>
      </c>
      <c r="V477" s="223">
        <f>ROUND(E477*U477,2)</f>
        <v>0</v>
      </c>
      <c r="W477" s="223"/>
      <c r="X477" s="223" t="s">
        <v>630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658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3248</v>
      </c>
      <c r="D478" s="224"/>
      <c r="E478" s="225">
        <v>1.4902899999999999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154</v>
      </c>
      <c r="B479" s="228" t="s">
        <v>93</v>
      </c>
      <c r="C479" s="243" t="s">
        <v>94</v>
      </c>
      <c r="D479" s="229"/>
      <c r="E479" s="230"/>
      <c r="F479" s="231"/>
      <c r="G479" s="231">
        <f>SUMIF(AG480:AG482,"&lt;&gt;NOR",G480:G482)</f>
        <v>0</v>
      </c>
      <c r="H479" s="231"/>
      <c r="I479" s="231">
        <f>SUM(I480:I482)</f>
        <v>0</v>
      </c>
      <c r="J479" s="231"/>
      <c r="K479" s="231">
        <f>SUM(K480:K482)</f>
        <v>0</v>
      </c>
      <c r="L479" s="231"/>
      <c r="M479" s="231">
        <f>SUM(M480:M482)</f>
        <v>0</v>
      </c>
      <c r="N479" s="231"/>
      <c r="O479" s="231">
        <f>SUM(O480:O482)</f>
        <v>0</v>
      </c>
      <c r="P479" s="231"/>
      <c r="Q479" s="231">
        <f>SUM(Q480:Q482)</f>
        <v>0</v>
      </c>
      <c r="R479" s="231"/>
      <c r="S479" s="231"/>
      <c r="T479" s="232"/>
      <c r="U479" s="226"/>
      <c r="V479" s="226">
        <f>SUM(V480:V482)</f>
        <v>1.61</v>
      </c>
      <c r="W479" s="226"/>
      <c r="X479" s="226"/>
      <c r="AG479" t="s">
        <v>155</v>
      </c>
    </row>
    <row r="480" spans="1:60" outlineLevel="1" x14ac:dyDescent="0.2">
      <c r="A480" s="233">
        <v>65</v>
      </c>
      <c r="B480" s="234" t="s">
        <v>660</v>
      </c>
      <c r="C480" s="244" t="s">
        <v>661</v>
      </c>
      <c r="D480" s="235" t="s">
        <v>318</v>
      </c>
      <c r="E480" s="236">
        <v>5.5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646</v>
      </c>
      <c r="S480" s="238" t="s">
        <v>159</v>
      </c>
      <c r="T480" s="239" t="s">
        <v>159</v>
      </c>
      <c r="U480" s="223">
        <v>0.29299999999999998</v>
      </c>
      <c r="V480" s="223">
        <f>ROUND(E480*U480,2)</f>
        <v>1.61</v>
      </c>
      <c r="W480" s="223"/>
      <c r="X480" s="223" t="s">
        <v>271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272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6" t="s">
        <v>662</v>
      </c>
      <c r="D481" s="241"/>
      <c r="E481" s="241"/>
      <c r="F481" s="241"/>
      <c r="G481" s="24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210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3249</v>
      </c>
      <c r="D482" s="224"/>
      <c r="E482" s="225">
        <v>5.5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x14ac:dyDescent="0.2">
      <c r="A483" s="227" t="s">
        <v>154</v>
      </c>
      <c r="B483" s="228" t="s">
        <v>95</v>
      </c>
      <c r="C483" s="243" t="s">
        <v>96</v>
      </c>
      <c r="D483" s="229"/>
      <c r="E483" s="230"/>
      <c r="F483" s="231"/>
      <c r="G483" s="231">
        <f>SUMIF(AG484:AG489,"&lt;&gt;NOR",G484:G489)</f>
        <v>0</v>
      </c>
      <c r="H483" s="231"/>
      <c r="I483" s="231">
        <f>SUM(I484:I489)</f>
        <v>0</v>
      </c>
      <c r="J483" s="231"/>
      <c r="K483" s="231">
        <f>SUM(K484:K489)</f>
        <v>0</v>
      </c>
      <c r="L483" s="231"/>
      <c r="M483" s="231">
        <f>SUM(M484:M489)</f>
        <v>0</v>
      </c>
      <c r="N483" s="231"/>
      <c r="O483" s="231">
        <f>SUM(O484:O489)</f>
        <v>2.4</v>
      </c>
      <c r="P483" s="231"/>
      <c r="Q483" s="231">
        <f>SUM(Q484:Q489)</f>
        <v>0</v>
      </c>
      <c r="R483" s="231"/>
      <c r="S483" s="231"/>
      <c r="T483" s="232"/>
      <c r="U483" s="226"/>
      <c r="V483" s="226">
        <f>SUM(V484:V489)</f>
        <v>1.51</v>
      </c>
      <c r="W483" s="226"/>
      <c r="X483" s="226"/>
      <c r="AG483" t="s">
        <v>155</v>
      </c>
    </row>
    <row r="484" spans="1:60" outlineLevel="1" x14ac:dyDescent="0.2">
      <c r="A484" s="233">
        <v>66</v>
      </c>
      <c r="B484" s="234" t="s">
        <v>664</v>
      </c>
      <c r="C484" s="244" t="s">
        <v>665</v>
      </c>
      <c r="D484" s="235" t="s">
        <v>293</v>
      </c>
      <c r="E484" s="236">
        <v>0.52937000000000001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1.8907700000000001</v>
      </c>
      <c r="O484" s="238">
        <f>ROUND(E484*N484,2)</f>
        <v>1</v>
      </c>
      <c r="P484" s="238">
        <v>0</v>
      </c>
      <c r="Q484" s="238">
        <f>ROUND(E484*P484,2)</f>
        <v>0</v>
      </c>
      <c r="R484" s="238" t="s">
        <v>646</v>
      </c>
      <c r="S484" s="238" t="s">
        <v>159</v>
      </c>
      <c r="T484" s="239" t="s">
        <v>159</v>
      </c>
      <c r="U484" s="223">
        <v>1.3169999999999999</v>
      </c>
      <c r="V484" s="223">
        <f>ROUND(E484*U484,2)</f>
        <v>0.7</v>
      </c>
      <c r="W484" s="223"/>
      <c r="X484" s="223" t="s">
        <v>271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272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3" t="s">
        <v>666</v>
      </c>
      <c r="D485" s="251"/>
      <c r="E485" s="251"/>
      <c r="F485" s="251"/>
      <c r="G485" s="251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288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3250</v>
      </c>
      <c r="D486" s="224"/>
      <c r="E486" s="225">
        <v>0.52937000000000001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1414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164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67</v>
      </c>
      <c r="B488" s="234" t="s">
        <v>676</v>
      </c>
      <c r="C488" s="244" t="s">
        <v>677</v>
      </c>
      <c r="D488" s="235" t="s">
        <v>293</v>
      </c>
      <c r="E488" s="236">
        <v>0.5625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2.4815700000000001</v>
      </c>
      <c r="O488" s="238">
        <f>ROUND(E488*N488,2)</f>
        <v>1.4</v>
      </c>
      <c r="P488" s="238">
        <v>0</v>
      </c>
      <c r="Q488" s="238">
        <f>ROUND(E488*P488,2)</f>
        <v>0</v>
      </c>
      <c r="R488" s="238" t="s">
        <v>678</v>
      </c>
      <c r="S488" s="238" t="s">
        <v>159</v>
      </c>
      <c r="T488" s="239" t="s">
        <v>159</v>
      </c>
      <c r="U488" s="223">
        <v>1.4379999999999999</v>
      </c>
      <c r="V488" s="223">
        <f>ROUND(E488*U488,2)</f>
        <v>0.81</v>
      </c>
      <c r="W488" s="223"/>
      <c r="X488" s="223" t="s">
        <v>271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272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3251</v>
      </c>
      <c r="D489" s="224"/>
      <c r="E489" s="225">
        <v>0.5625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x14ac:dyDescent="0.2">
      <c r="A490" s="227" t="s">
        <v>154</v>
      </c>
      <c r="B490" s="228" t="s">
        <v>97</v>
      </c>
      <c r="C490" s="243" t="s">
        <v>98</v>
      </c>
      <c r="D490" s="229"/>
      <c r="E490" s="230"/>
      <c r="F490" s="231"/>
      <c r="G490" s="231">
        <f>SUMIF(AG491:AG550,"&lt;&gt;NOR",G491:G550)</f>
        <v>0</v>
      </c>
      <c r="H490" s="231"/>
      <c r="I490" s="231">
        <f>SUM(I491:I550)</f>
        <v>0</v>
      </c>
      <c r="J490" s="231"/>
      <c r="K490" s="231">
        <f>SUM(K491:K550)</f>
        <v>0</v>
      </c>
      <c r="L490" s="231"/>
      <c r="M490" s="231">
        <f>SUM(M491:M550)</f>
        <v>0</v>
      </c>
      <c r="N490" s="231"/>
      <c r="O490" s="231">
        <f>SUM(O491:O550)</f>
        <v>4.5199999999999996</v>
      </c>
      <c r="P490" s="231"/>
      <c r="Q490" s="231">
        <f>SUM(Q491:Q550)</f>
        <v>0</v>
      </c>
      <c r="R490" s="231"/>
      <c r="S490" s="231"/>
      <c r="T490" s="232"/>
      <c r="U490" s="226"/>
      <c r="V490" s="226">
        <f>SUM(V491:V550)</f>
        <v>4.22</v>
      </c>
      <c r="W490" s="226"/>
      <c r="X490" s="226"/>
      <c r="AG490" t="s">
        <v>155</v>
      </c>
    </row>
    <row r="491" spans="1:60" outlineLevel="1" x14ac:dyDescent="0.2">
      <c r="A491" s="233">
        <v>68</v>
      </c>
      <c r="B491" s="234" t="s">
        <v>680</v>
      </c>
      <c r="C491" s="244" t="s">
        <v>681</v>
      </c>
      <c r="D491" s="235" t="s">
        <v>277</v>
      </c>
      <c r="E491" s="236">
        <v>2.25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0.30360999999999999</v>
      </c>
      <c r="O491" s="238">
        <f>ROUND(E491*N491,2)</f>
        <v>0.68</v>
      </c>
      <c r="P491" s="238">
        <v>0</v>
      </c>
      <c r="Q491" s="238">
        <f>ROUND(E491*P491,2)</f>
        <v>0</v>
      </c>
      <c r="R491" s="238" t="s">
        <v>278</v>
      </c>
      <c r="S491" s="238" t="s">
        <v>159</v>
      </c>
      <c r="T491" s="239" t="s">
        <v>159</v>
      </c>
      <c r="U491" s="223">
        <v>1.6E-2</v>
      </c>
      <c r="V491" s="223">
        <f>ROUND(E491*U491,2)</f>
        <v>0.04</v>
      </c>
      <c r="W491" s="223"/>
      <c r="X491" s="223" t="s">
        <v>271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272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3" t="s">
        <v>682</v>
      </c>
      <c r="D492" s="251"/>
      <c r="E492" s="251"/>
      <c r="F492" s="251"/>
      <c r="G492" s="251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288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1917</v>
      </c>
      <c r="D493" s="224"/>
      <c r="E493" s="225">
        <v>2.25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684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3">
        <v>69</v>
      </c>
      <c r="B495" s="234" t="s">
        <v>680</v>
      </c>
      <c r="C495" s="244" t="s">
        <v>681</v>
      </c>
      <c r="D495" s="235" t="s">
        <v>277</v>
      </c>
      <c r="E495" s="236">
        <v>1.26</v>
      </c>
      <c r="F495" s="237"/>
      <c r="G495" s="238">
        <f>ROUND(E495*F495,2)</f>
        <v>0</v>
      </c>
      <c r="H495" s="237"/>
      <c r="I495" s="238">
        <f>ROUND(E495*H495,2)</f>
        <v>0</v>
      </c>
      <c r="J495" s="237"/>
      <c r="K495" s="238">
        <f>ROUND(E495*J495,2)</f>
        <v>0</v>
      </c>
      <c r="L495" s="238">
        <v>21</v>
      </c>
      <c r="M495" s="238">
        <f>G495*(1+L495/100)</f>
        <v>0</v>
      </c>
      <c r="N495" s="238">
        <v>0.30360999999999999</v>
      </c>
      <c r="O495" s="238">
        <f>ROUND(E495*N495,2)</f>
        <v>0.38</v>
      </c>
      <c r="P495" s="238">
        <v>0</v>
      </c>
      <c r="Q495" s="238">
        <f>ROUND(E495*P495,2)</f>
        <v>0</v>
      </c>
      <c r="R495" s="238" t="s">
        <v>278</v>
      </c>
      <c r="S495" s="238" t="s">
        <v>159</v>
      </c>
      <c r="T495" s="239" t="s">
        <v>159</v>
      </c>
      <c r="U495" s="223">
        <v>1.6E-2</v>
      </c>
      <c r="V495" s="223">
        <f>ROUND(E495*U495,2)</f>
        <v>0.02</v>
      </c>
      <c r="W495" s="223"/>
      <c r="X495" s="223" t="s">
        <v>271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272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682</v>
      </c>
      <c r="D496" s="251"/>
      <c r="E496" s="251"/>
      <c r="F496" s="251"/>
      <c r="G496" s="251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288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1740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3252</v>
      </c>
      <c r="D498" s="224"/>
      <c r="E498" s="225">
        <v>1.26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3253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33">
        <v>70</v>
      </c>
      <c r="B500" s="234" t="s">
        <v>685</v>
      </c>
      <c r="C500" s="244" t="s">
        <v>686</v>
      </c>
      <c r="D500" s="235" t="s">
        <v>277</v>
      </c>
      <c r="E500" s="236">
        <v>2.25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0.55125000000000002</v>
      </c>
      <c r="O500" s="238">
        <f>ROUND(E500*N500,2)</f>
        <v>1.24</v>
      </c>
      <c r="P500" s="238">
        <v>0</v>
      </c>
      <c r="Q500" s="238">
        <f>ROUND(E500*P500,2)</f>
        <v>0</v>
      </c>
      <c r="R500" s="238" t="s">
        <v>278</v>
      </c>
      <c r="S500" s="238" t="s">
        <v>159</v>
      </c>
      <c r="T500" s="239" t="s">
        <v>159</v>
      </c>
      <c r="U500" s="223">
        <v>2.7E-2</v>
      </c>
      <c r="V500" s="223">
        <f>ROUND(E500*U500,2)</f>
        <v>0.06</v>
      </c>
      <c r="W500" s="223"/>
      <c r="X500" s="223" t="s">
        <v>271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272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1917</v>
      </c>
      <c r="D501" s="224"/>
      <c r="E501" s="225">
        <v>2.25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71</v>
      </c>
      <c r="B502" s="234" t="s">
        <v>687</v>
      </c>
      <c r="C502" s="244" t="s">
        <v>688</v>
      </c>
      <c r="D502" s="235" t="s">
        <v>293</v>
      </c>
      <c r="E502" s="236">
        <v>0.22814999999999999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1.6867000000000001</v>
      </c>
      <c r="O502" s="238">
        <f>ROUND(E502*N502,2)</f>
        <v>0.38</v>
      </c>
      <c r="P502" s="238">
        <v>0</v>
      </c>
      <c r="Q502" s="238">
        <f>ROUND(E502*P502,2)</f>
        <v>0</v>
      </c>
      <c r="R502" s="238" t="s">
        <v>278</v>
      </c>
      <c r="S502" s="238" t="s">
        <v>159</v>
      </c>
      <c r="T502" s="239" t="s">
        <v>159</v>
      </c>
      <c r="U502" s="223">
        <v>0.16200000000000001</v>
      </c>
      <c r="V502" s="223">
        <f>ROUND(E502*U502,2)</f>
        <v>0.04</v>
      </c>
      <c r="W502" s="223"/>
      <c r="X502" s="223" t="s">
        <v>271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272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3" t="s">
        <v>689</v>
      </c>
      <c r="D503" s="251"/>
      <c r="E503" s="251"/>
      <c r="F503" s="251"/>
      <c r="G503" s="251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288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3074</v>
      </c>
      <c r="D504" s="224"/>
      <c r="E504" s="225">
        <v>0.1125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5" t="s">
        <v>3075</v>
      </c>
      <c r="D505" s="224"/>
      <c r="E505" s="225">
        <v>6.3E-2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164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3076</v>
      </c>
      <c r="D506" s="224"/>
      <c r="E506" s="225">
        <v>2.2499999999999999E-2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164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45" t="s">
        <v>3077</v>
      </c>
      <c r="D507" s="224"/>
      <c r="E507" s="225">
        <v>1.26E-2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21"/>
      <c r="B508" s="222"/>
      <c r="C508" s="245" t="s">
        <v>3078</v>
      </c>
      <c r="D508" s="224"/>
      <c r="E508" s="225">
        <v>1.125E-2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21"/>
      <c r="B509" s="222"/>
      <c r="C509" s="245" t="s">
        <v>3079</v>
      </c>
      <c r="D509" s="224"/>
      <c r="E509" s="225">
        <v>6.3E-3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45" t="s">
        <v>3254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164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45" t="s">
        <v>3255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3256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164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3">
        <v>72</v>
      </c>
      <c r="B513" s="234" t="s">
        <v>693</v>
      </c>
      <c r="C513" s="244" t="s">
        <v>694</v>
      </c>
      <c r="D513" s="235" t="s">
        <v>628</v>
      </c>
      <c r="E513" s="236">
        <v>0.51948000000000005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1.1000000000000001</v>
      </c>
      <c r="O513" s="238">
        <f>ROUND(E513*N513,2)</f>
        <v>0.56999999999999995</v>
      </c>
      <c r="P513" s="238">
        <v>0</v>
      </c>
      <c r="Q513" s="238">
        <f>ROUND(E513*P513,2)</f>
        <v>0</v>
      </c>
      <c r="R513" s="238" t="s">
        <v>278</v>
      </c>
      <c r="S513" s="238" t="s">
        <v>159</v>
      </c>
      <c r="T513" s="239" t="s">
        <v>159</v>
      </c>
      <c r="U513" s="223">
        <v>0.16300000000000001</v>
      </c>
      <c r="V513" s="223">
        <f>ROUND(E513*U513,2)</f>
        <v>0.08</v>
      </c>
      <c r="W513" s="223"/>
      <c r="X513" s="223" t="s">
        <v>271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272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689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288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3257</v>
      </c>
      <c r="D515" s="224"/>
      <c r="E515" s="225">
        <v>0.33300000000000002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3258</v>
      </c>
      <c r="D516" s="224"/>
      <c r="E516" s="225">
        <v>0.18648000000000001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21"/>
      <c r="B517" s="222"/>
      <c r="C517" s="245" t="s">
        <v>3259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164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33">
        <v>73</v>
      </c>
      <c r="B518" s="234" t="s">
        <v>698</v>
      </c>
      <c r="C518" s="244" t="s">
        <v>699</v>
      </c>
      <c r="D518" s="235" t="s">
        <v>628</v>
      </c>
      <c r="E518" s="236">
        <v>0.42821999999999999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1</v>
      </c>
      <c r="O518" s="238">
        <f>ROUND(E518*N518,2)</f>
        <v>0.43</v>
      </c>
      <c r="P518" s="238">
        <v>0</v>
      </c>
      <c r="Q518" s="238">
        <f>ROUND(E518*P518,2)</f>
        <v>0</v>
      </c>
      <c r="R518" s="238" t="s">
        <v>278</v>
      </c>
      <c r="S518" s="238" t="s">
        <v>159</v>
      </c>
      <c r="T518" s="239" t="s">
        <v>159</v>
      </c>
      <c r="U518" s="223">
        <v>0.40600000000000003</v>
      </c>
      <c r="V518" s="223">
        <f>ROUND(E518*U518,2)</f>
        <v>0.17</v>
      </c>
      <c r="W518" s="223"/>
      <c r="X518" s="223" t="s">
        <v>271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272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3" t="s">
        <v>689</v>
      </c>
      <c r="D519" s="251"/>
      <c r="E519" s="251"/>
      <c r="F519" s="251"/>
      <c r="G519" s="251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288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3260</v>
      </c>
      <c r="D520" s="224"/>
      <c r="E520" s="225">
        <v>0.42821999999999999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45" t="s">
        <v>3261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74</v>
      </c>
      <c r="B522" s="234" t="s">
        <v>702</v>
      </c>
      <c r="C522" s="244" t="s">
        <v>703</v>
      </c>
      <c r="D522" s="235" t="s">
        <v>277</v>
      </c>
      <c r="E522" s="236">
        <v>0.625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0.11545</v>
      </c>
      <c r="O522" s="238">
        <f>ROUND(E522*N522,2)</f>
        <v>7.0000000000000007E-2</v>
      </c>
      <c r="P522" s="238">
        <v>0</v>
      </c>
      <c r="Q522" s="238">
        <f>ROUND(E522*P522,2)</f>
        <v>0</v>
      </c>
      <c r="R522" s="238" t="s">
        <v>278</v>
      </c>
      <c r="S522" s="238" t="s">
        <v>159</v>
      </c>
      <c r="T522" s="239" t="s">
        <v>159</v>
      </c>
      <c r="U522" s="223">
        <v>4.5999999999999999E-2</v>
      </c>
      <c r="V522" s="223">
        <f>ROUND(E522*U522,2)</f>
        <v>0.03</v>
      </c>
      <c r="W522" s="223"/>
      <c r="X522" s="223" t="s">
        <v>271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272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3" t="s">
        <v>704</v>
      </c>
      <c r="D523" s="251"/>
      <c r="E523" s="251"/>
      <c r="F523" s="251"/>
      <c r="G523" s="251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288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3262</v>
      </c>
      <c r="D524" s="224"/>
      <c r="E524" s="225">
        <v>0.625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75</v>
      </c>
      <c r="B525" s="234" t="s">
        <v>706</v>
      </c>
      <c r="C525" s="244" t="s">
        <v>707</v>
      </c>
      <c r="D525" s="235" t="s">
        <v>277</v>
      </c>
      <c r="E525" s="236">
        <v>1.02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9.9900000000000006E-3</v>
      </c>
      <c r="O525" s="238">
        <f>ROUND(E525*N525,2)</f>
        <v>0.01</v>
      </c>
      <c r="P525" s="238">
        <v>0</v>
      </c>
      <c r="Q525" s="238">
        <f>ROUND(E525*P525,2)</f>
        <v>0</v>
      </c>
      <c r="R525" s="238" t="s">
        <v>278</v>
      </c>
      <c r="S525" s="238" t="s">
        <v>159</v>
      </c>
      <c r="T525" s="239" t="s">
        <v>159</v>
      </c>
      <c r="U525" s="223">
        <v>0.01</v>
      </c>
      <c r="V525" s="223">
        <f>ROUND(E525*U525,2)</f>
        <v>0.01</v>
      </c>
      <c r="W525" s="223"/>
      <c r="X525" s="223" t="s">
        <v>271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272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3" t="s">
        <v>708</v>
      </c>
      <c r="D526" s="251"/>
      <c r="E526" s="251"/>
      <c r="F526" s="251"/>
      <c r="G526" s="251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288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3263</v>
      </c>
      <c r="D527" s="224"/>
      <c r="E527" s="225">
        <v>0.75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3264</v>
      </c>
      <c r="D528" s="224"/>
      <c r="E528" s="225">
        <v>0.27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5" t="s">
        <v>3265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164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3">
        <v>76</v>
      </c>
      <c r="B530" s="234" t="s">
        <v>712</v>
      </c>
      <c r="C530" s="244" t="s">
        <v>713</v>
      </c>
      <c r="D530" s="235" t="s">
        <v>277</v>
      </c>
      <c r="E530" s="236">
        <v>4.75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0.10255</v>
      </c>
      <c r="O530" s="238">
        <f>ROUND(E530*N530,2)</f>
        <v>0.49</v>
      </c>
      <c r="P530" s="238">
        <v>0</v>
      </c>
      <c r="Q530" s="238">
        <f>ROUND(E530*P530,2)</f>
        <v>0</v>
      </c>
      <c r="R530" s="238" t="s">
        <v>278</v>
      </c>
      <c r="S530" s="238" t="s">
        <v>159</v>
      </c>
      <c r="T530" s="239" t="s">
        <v>159</v>
      </c>
      <c r="U530" s="223">
        <v>0.111</v>
      </c>
      <c r="V530" s="223">
        <f>ROUND(E530*U530,2)</f>
        <v>0.53</v>
      </c>
      <c r="W530" s="223"/>
      <c r="X530" s="223" t="s">
        <v>271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272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3266</v>
      </c>
      <c r="D531" s="224"/>
      <c r="E531" s="225">
        <v>4.75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3267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164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3">
        <v>77</v>
      </c>
      <c r="B533" s="234" t="s">
        <v>716</v>
      </c>
      <c r="C533" s="244" t="s">
        <v>717</v>
      </c>
      <c r="D533" s="235" t="s">
        <v>277</v>
      </c>
      <c r="E533" s="236">
        <v>7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6.0999999999999997E-4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278</v>
      </c>
      <c r="S533" s="238" t="s">
        <v>159</v>
      </c>
      <c r="T533" s="239" t="s">
        <v>159</v>
      </c>
      <c r="U533" s="223">
        <v>2E-3</v>
      </c>
      <c r="V533" s="223">
        <f>ROUND(E533*U533,2)</f>
        <v>0.01</v>
      </c>
      <c r="W533" s="223"/>
      <c r="X533" s="223" t="s">
        <v>271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272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3268</v>
      </c>
      <c r="D534" s="224"/>
      <c r="E534" s="225">
        <v>4.75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5" t="s">
        <v>3269</v>
      </c>
      <c r="D535" s="224"/>
      <c r="E535" s="225">
        <v>2.25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5" t="s">
        <v>3270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164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3270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78</v>
      </c>
      <c r="B538" s="234" t="s">
        <v>1759</v>
      </c>
      <c r="C538" s="244" t="s">
        <v>1760</v>
      </c>
      <c r="D538" s="235" t="s">
        <v>277</v>
      </c>
      <c r="E538" s="236">
        <v>1.26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0.21242</v>
      </c>
      <c r="O538" s="238">
        <f>ROUND(E538*N538,2)</f>
        <v>0.27</v>
      </c>
      <c r="P538" s="238">
        <v>0</v>
      </c>
      <c r="Q538" s="238">
        <f>ROUND(E538*P538,2)</f>
        <v>0</v>
      </c>
      <c r="R538" s="238" t="s">
        <v>278</v>
      </c>
      <c r="S538" s="238" t="s">
        <v>159</v>
      </c>
      <c r="T538" s="239" t="s">
        <v>159</v>
      </c>
      <c r="U538" s="223">
        <v>0.80100000000000005</v>
      </c>
      <c r="V538" s="223">
        <f>ROUND(E538*U538,2)</f>
        <v>1.01</v>
      </c>
      <c r="W538" s="223"/>
      <c r="X538" s="223" t="s">
        <v>271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272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 t="s">
        <v>1761</v>
      </c>
      <c r="D539" s="251"/>
      <c r="E539" s="251"/>
      <c r="F539" s="251"/>
      <c r="G539" s="251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288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40" t="str">
        <f>C539</f>
        <v>s provedením lože tl. do 40 mm, s vyplněním spár, s dvojím beraněním a se smetením přebytečného materiálu na vzdálenost do 3 m</v>
      </c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3252</v>
      </c>
      <c r="D540" s="224"/>
      <c r="E540" s="225">
        <v>1.26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79</v>
      </c>
      <c r="B541" s="234" t="s">
        <v>721</v>
      </c>
      <c r="C541" s="244" t="s">
        <v>722</v>
      </c>
      <c r="D541" s="235" t="s">
        <v>325</v>
      </c>
      <c r="E541" s="236">
        <v>2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723</v>
      </c>
      <c r="S541" s="238" t="s">
        <v>159</v>
      </c>
      <c r="T541" s="239" t="s">
        <v>159</v>
      </c>
      <c r="U541" s="223">
        <v>1</v>
      </c>
      <c r="V541" s="223">
        <f>ROUND(E541*U541,2)</f>
        <v>2</v>
      </c>
      <c r="W541" s="223"/>
      <c r="X541" s="223" t="s">
        <v>724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725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726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164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1434</v>
      </c>
      <c r="D543" s="224"/>
      <c r="E543" s="225">
        <v>2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164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728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80</v>
      </c>
      <c r="B545" s="234" t="s">
        <v>729</v>
      </c>
      <c r="C545" s="244" t="s">
        <v>730</v>
      </c>
      <c r="D545" s="235" t="s">
        <v>325</v>
      </c>
      <c r="E545" s="236">
        <v>0.22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723</v>
      </c>
      <c r="S545" s="238" t="s">
        <v>159</v>
      </c>
      <c r="T545" s="239" t="s">
        <v>159</v>
      </c>
      <c r="U545" s="223">
        <v>1</v>
      </c>
      <c r="V545" s="223">
        <f>ROUND(E545*U545,2)</f>
        <v>0.22</v>
      </c>
      <c r="W545" s="223"/>
      <c r="X545" s="223" t="s">
        <v>724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731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3271</v>
      </c>
      <c r="D546" s="224"/>
      <c r="E546" s="225">
        <v>0.22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3">
        <v>81</v>
      </c>
      <c r="B547" s="234" t="s">
        <v>733</v>
      </c>
      <c r="C547" s="244" t="s">
        <v>734</v>
      </c>
      <c r="D547" s="235" t="s">
        <v>735</v>
      </c>
      <c r="E547" s="236">
        <v>0.22</v>
      </c>
      <c r="F547" s="237"/>
      <c r="G547" s="238">
        <f>ROUND(E547*F547,2)</f>
        <v>0</v>
      </c>
      <c r="H547" s="237"/>
      <c r="I547" s="238">
        <f>ROUND(E547*H547,2)</f>
        <v>0</v>
      </c>
      <c r="J547" s="237"/>
      <c r="K547" s="238">
        <f>ROUND(E547*J547,2)</f>
        <v>0</v>
      </c>
      <c r="L547" s="238">
        <v>21</v>
      </c>
      <c r="M547" s="238">
        <f>G547*(1+L547/100)</f>
        <v>0</v>
      </c>
      <c r="N547" s="238">
        <v>0</v>
      </c>
      <c r="O547" s="238">
        <f>ROUND(E547*N547,2)</f>
        <v>0</v>
      </c>
      <c r="P547" s="238">
        <v>0</v>
      </c>
      <c r="Q547" s="238">
        <f>ROUND(E547*P547,2)</f>
        <v>0</v>
      </c>
      <c r="R547" s="238" t="s">
        <v>736</v>
      </c>
      <c r="S547" s="238" t="s">
        <v>159</v>
      </c>
      <c r="T547" s="239" t="s">
        <v>159</v>
      </c>
      <c r="U547" s="223">
        <v>0</v>
      </c>
      <c r="V547" s="223">
        <f>ROUND(E547*U547,2)</f>
        <v>0</v>
      </c>
      <c r="W547" s="223"/>
      <c r="X547" s="223" t="s">
        <v>737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738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739</v>
      </c>
      <c r="D548" s="241"/>
      <c r="E548" s="241"/>
      <c r="F548" s="241"/>
      <c r="G548" s="241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210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4" t="s">
        <v>740</v>
      </c>
      <c r="D549" s="252"/>
      <c r="E549" s="252"/>
      <c r="F549" s="252"/>
      <c r="G549" s="252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210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3271</v>
      </c>
      <c r="D550" s="224"/>
      <c r="E550" s="225">
        <v>0.22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x14ac:dyDescent="0.2">
      <c r="A551" s="227" t="s">
        <v>154</v>
      </c>
      <c r="B551" s="228" t="s">
        <v>99</v>
      </c>
      <c r="C551" s="243" t="s">
        <v>100</v>
      </c>
      <c r="D551" s="229"/>
      <c r="E551" s="230"/>
      <c r="F551" s="231"/>
      <c r="G551" s="231">
        <f>SUMIF(AG552:AG566,"&lt;&gt;NOR",G552:G566)</f>
        <v>0</v>
      </c>
      <c r="H551" s="231"/>
      <c r="I551" s="231">
        <f>SUM(I552:I566)</f>
        <v>0</v>
      </c>
      <c r="J551" s="231"/>
      <c r="K551" s="231">
        <f>SUM(K552:K566)</f>
        <v>0</v>
      </c>
      <c r="L551" s="231"/>
      <c r="M551" s="231">
        <f>SUM(M552:M566)</f>
        <v>0</v>
      </c>
      <c r="N551" s="231"/>
      <c r="O551" s="231">
        <f>SUM(O552:O566)</f>
        <v>0.04</v>
      </c>
      <c r="P551" s="231"/>
      <c r="Q551" s="231">
        <f>SUM(Q552:Q566)</f>
        <v>0</v>
      </c>
      <c r="R551" s="231"/>
      <c r="S551" s="231"/>
      <c r="T551" s="232"/>
      <c r="U551" s="226"/>
      <c r="V551" s="226">
        <f>SUM(V552:V566)</f>
        <v>11.719999999999999</v>
      </c>
      <c r="W551" s="226"/>
      <c r="X551" s="226"/>
      <c r="AG551" t="s">
        <v>155</v>
      </c>
    </row>
    <row r="552" spans="1:60" ht="22.5" outlineLevel="1" x14ac:dyDescent="0.2">
      <c r="A552" s="233">
        <v>82</v>
      </c>
      <c r="B552" s="234" t="s">
        <v>2725</v>
      </c>
      <c r="C552" s="244" t="s">
        <v>2726</v>
      </c>
      <c r="D552" s="235" t="s">
        <v>318</v>
      </c>
      <c r="E552" s="236">
        <v>5.5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0</v>
      </c>
      <c r="O552" s="238">
        <f>ROUND(E552*N552,2)</f>
        <v>0</v>
      </c>
      <c r="P552" s="238">
        <v>0</v>
      </c>
      <c r="Q552" s="238">
        <f>ROUND(E552*P552,2)</f>
        <v>0</v>
      </c>
      <c r="R552" s="238" t="s">
        <v>646</v>
      </c>
      <c r="S552" s="238" t="s">
        <v>159</v>
      </c>
      <c r="T552" s="239" t="s">
        <v>159</v>
      </c>
      <c r="U552" s="223">
        <v>3.5999999999999997E-2</v>
      </c>
      <c r="V552" s="223">
        <f>ROUND(E552*U552,2)</f>
        <v>0.2</v>
      </c>
      <c r="W552" s="223"/>
      <c r="X552" s="223" t="s">
        <v>271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272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3" t="s">
        <v>666</v>
      </c>
      <c r="D553" s="251"/>
      <c r="E553" s="251"/>
      <c r="F553" s="251"/>
      <c r="G553" s="251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288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3249</v>
      </c>
      <c r="D554" s="224"/>
      <c r="E554" s="225">
        <v>5.5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83</v>
      </c>
      <c r="B555" s="234" t="s">
        <v>785</v>
      </c>
      <c r="C555" s="244" t="s">
        <v>786</v>
      </c>
      <c r="D555" s="235" t="s">
        <v>787</v>
      </c>
      <c r="E555" s="236">
        <v>1.0549999999999999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3.5029999999999999E-2</v>
      </c>
      <c r="O555" s="238">
        <f>ROUND(E555*N555,2)</f>
        <v>0.04</v>
      </c>
      <c r="P555" s="238">
        <v>0</v>
      </c>
      <c r="Q555" s="238">
        <f>ROUND(E555*P555,2)</f>
        <v>0</v>
      </c>
      <c r="R555" s="238" t="s">
        <v>646</v>
      </c>
      <c r="S555" s="238" t="s">
        <v>159</v>
      </c>
      <c r="T555" s="239" t="s">
        <v>159</v>
      </c>
      <c r="U555" s="223">
        <v>10.130000000000001</v>
      </c>
      <c r="V555" s="223">
        <f>ROUND(E555*U555,2)</f>
        <v>10.69</v>
      </c>
      <c r="W555" s="223"/>
      <c r="X555" s="223" t="s">
        <v>271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272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33.75" outlineLevel="1" x14ac:dyDescent="0.2">
      <c r="A556" s="221"/>
      <c r="B556" s="222"/>
      <c r="C556" s="253" t="s">
        <v>788</v>
      </c>
      <c r="D556" s="251"/>
      <c r="E556" s="251"/>
      <c r="F556" s="251"/>
      <c r="G556" s="251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288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40" t="str">
        <f>C556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3272</v>
      </c>
      <c r="D557" s="224"/>
      <c r="E557" s="225">
        <v>1.0549999999999999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84</v>
      </c>
      <c r="B558" s="234" t="s">
        <v>1439</v>
      </c>
      <c r="C558" s="244" t="s">
        <v>1440</v>
      </c>
      <c r="D558" s="235" t="s">
        <v>318</v>
      </c>
      <c r="E558" s="236">
        <v>5.5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646</v>
      </c>
      <c r="S558" s="238" t="s">
        <v>159</v>
      </c>
      <c r="T558" s="239" t="s">
        <v>159</v>
      </c>
      <c r="U558" s="223">
        <v>0.15</v>
      </c>
      <c r="V558" s="223">
        <f>ROUND(E558*U558,2)</f>
        <v>0.83</v>
      </c>
      <c r="W558" s="223"/>
      <c r="X558" s="223" t="s">
        <v>271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319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3" t="s">
        <v>792</v>
      </c>
      <c r="D559" s="251"/>
      <c r="E559" s="251"/>
      <c r="F559" s="251"/>
      <c r="G559" s="251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288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40" t="str">
        <f>C559</f>
        <v>napuštění a vypuštění vody, dodání vody a desinfekčního prostředku, náklady na bakteriologický rozbor vody,</v>
      </c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3273</v>
      </c>
      <c r="D560" s="224"/>
      <c r="E560" s="225">
        <v>5.5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2727</v>
      </c>
      <c r="C561" s="244" t="s">
        <v>2728</v>
      </c>
      <c r="D561" s="235" t="s">
        <v>743</v>
      </c>
      <c r="E561" s="236">
        <v>2.5882499999999999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629</v>
      </c>
      <c r="S561" s="238" t="s">
        <v>159</v>
      </c>
      <c r="T561" s="239" t="s">
        <v>159</v>
      </c>
      <c r="U561" s="223">
        <v>0</v>
      </c>
      <c r="V561" s="223">
        <f>ROUND(E561*U561,2)</f>
        <v>0</v>
      </c>
      <c r="W561" s="223"/>
      <c r="X561" s="223" t="s">
        <v>630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658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821</v>
      </c>
      <c r="D562" s="224"/>
      <c r="E562" s="225">
        <v>2.0299999999999998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164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3274</v>
      </c>
      <c r="D563" s="224"/>
      <c r="E563" s="225">
        <v>0.55825000000000002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33">
        <v>86</v>
      </c>
      <c r="B564" s="234" t="s">
        <v>2729</v>
      </c>
      <c r="C564" s="244" t="s">
        <v>2730</v>
      </c>
      <c r="D564" s="235" t="s">
        <v>318</v>
      </c>
      <c r="E564" s="236">
        <v>6.0114999999999998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4.2999999999999999E-4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629</v>
      </c>
      <c r="S564" s="238" t="s">
        <v>159</v>
      </c>
      <c r="T564" s="239" t="s">
        <v>159</v>
      </c>
      <c r="U564" s="223">
        <v>0</v>
      </c>
      <c r="V564" s="223">
        <f>ROUND(E564*U564,2)</f>
        <v>0</v>
      </c>
      <c r="W564" s="223"/>
      <c r="X564" s="223" t="s">
        <v>630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825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3275</v>
      </c>
      <c r="D565" s="224"/>
      <c r="E565" s="225">
        <v>6.0114999999999998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827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x14ac:dyDescent="0.2">
      <c r="A567" s="227" t="s">
        <v>154</v>
      </c>
      <c r="B567" s="228" t="s">
        <v>101</v>
      </c>
      <c r="C567" s="243" t="s">
        <v>102</v>
      </c>
      <c r="D567" s="229"/>
      <c r="E567" s="230"/>
      <c r="F567" s="231"/>
      <c r="G567" s="231">
        <f>SUMIF(AG568:AG624,"&lt;&gt;NOR",G568:G624)</f>
        <v>0</v>
      </c>
      <c r="H567" s="231"/>
      <c r="I567" s="231">
        <f>SUM(I568:I624)</f>
        <v>0</v>
      </c>
      <c r="J567" s="231"/>
      <c r="K567" s="231">
        <f>SUM(K568:K624)</f>
        <v>0</v>
      </c>
      <c r="L567" s="231"/>
      <c r="M567" s="231">
        <f>SUM(M568:M624)</f>
        <v>0</v>
      </c>
      <c r="N567" s="231"/>
      <c r="O567" s="231">
        <f>SUM(O568:O624)</f>
        <v>1.4600000000000002</v>
      </c>
      <c r="P567" s="231"/>
      <c r="Q567" s="231">
        <f>SUM(Q568:Q624)</f>
        <v>0.46</v>
      </c>
      <c r="R567" s="231"/>
      <c r="S567" s="231"/>
      <c r="T567" s="232"/>
      <c r="U567" s="226"/>
      <c r="V567" s="226">
        <f>SUM(V568:V624)</f>
        <v>4.92</v>
      </c>
      <c r="W567" s="226"/>
      <c r="X567" s="226"/>
      <c r="AG567" t="s">
        <v>155</v>
      </c>
    </row>
    <row r="568" spans="1:60" outlineLevel="1" x14ac:dyDescent="0.2">
      <c r="A568" s="233">
        <v>87</v>
      </c>
      <c r="B568" s="234" t="s">
        <v>901</v>
      </c>
      <c r="C568" s="244" t="s">
        <v>902</v>
      </c>
      <c r="D568" s="235" t="s">
        <v>743</v>
      </c>
      <c r="E568" s="236">
        <v>3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6.6000000000000003E-2</v>
      </c>
      <c r="O568" s="238">
        <f>ROUND(E568*N568,2)</f>
        <v>0.2</v>
      </c>
      <c r="P568" s="238">
        <v>0</v>
      </c>
      <c r="Q568" s="238">
        <f>ROUND(E568*P568,2)</f>
        <v>0</v>
      </c>
      <c r="R568" s="238" t="s">
        <v>278</v>
      </c>
      <c r="S568" s="238" t="s">
        <v>159</v>
      </c>
      <c r="T568" s="239" t="s">
        <v>159</v>
      </c>
      <c r="U568" s="223">
        <v>0.17</v>
      </c>
      <c r="V568" s="223">
        <f>ROUND(E568*U568,2)</f>
        <v>0.51</v>
      </c>
      <c r="W568" s="223"/>
      <c r="X568" s="223" t="s">
        <v>271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272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3276</v>
      </c>
      <c r="D569" s="224"/>
      <c r="E569" s="225">
        <v>2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21"/>
      <c r="B570" s="222"/>
      <c r="C570" s="245" t="s">
        <v>3277</v>
      </c>
      <c r="D570" s="224"/>
      <c r="E570" s="225">
        <v>1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164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33">
        <v>88</v>
      </c>
      <c r="B571" s="234" t="s">
        <v>905</v>
      </c>
      <c r="C571" s="244" t="s">
        <v>906</v>
      </c>
      <c r="D571" s="235" t="s">
        <v>743</v>
      </c>
      <c r="E571" s="236">
        <v>1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0.127</v>
      </c>
      <c r="O571" s="238">
        <f>ROUND(E571*N571,2)</f>
        <v>0.13</v>
      </c>
      <c r="P571" s="238">
        <v>0</v>
      </c>
      <c r="Q571" s="238">
        <f>ROUND(E571*P571,2)</f>
        <v>0</v>
      </c>
      <c r="R571" s="238" t="s">
        <v>278</v>
      </c>
      <c r="S571" s="238" t="s">
        <v>159</v>
      </c>
      <c r="T571" s="239" t="s">
        <v>159</v>
      </c>
      <c r="U571" s="223">
        <v>0.19</v>
      </c>
      <c r="V571" s="223">
        <f>ROUND(E571*U571,2)</f>
        <v>0.19</v>
      </c>
      <c r="W571" s="223"/>
      <c r="X571" s="223" t="s">
        <v>271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272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3278</v>
      </c>
      <c r="D572" s="224"/>
      <c r="E572" s="225">
        <v>1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5" t="s">
        <v>908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164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33">
        <v>89</v>
      </c>
      <c r="B574" s="234" t="s">
        <v>909</v>
      </c>
      <c r="C574" s="244" t="s">
        <v>910</v>
      </c>
      <c r="D574" s="235" t="s">
        <v>911</v>
      </c>
      <c r="E574" s="236">
        <v>1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0.13</v>
      </c>
      <c r="O574" s="238">
        <f>ROUND(E574*N574,2)</f>
        <v>0.13</v>
      </c>
      <c r="P574" s="238">
        <v>0</v>
      </c>
      <c r="Q574" s="238">
        <f>ROUND(E574*P574,2)</f>
        <v>0</v>
      </c>
      <c r="R574" s="238" t="s">
        <v>278</v>
      </c>
      <c r="S574" s="238" t="s">
        <v>159</v>
      </c>
      <c r="T574" s="239" t="s">
        <v>159</v>
      </c>
      <c r="U574" s="223">
        <v>1.3</v>
      </c>
      <c r="V574" s="223">
        <f>ROUND(E574*U574,2)</f>
        <v>1.3</v>
      </c>
      <c r="W574" s="223"/>
      <c r="X574" s="223" t="s">
        <v>271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272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3279</v>
      </c>
      <c r="D575" s="224"/>
      <c r="E575" s="225">
        <v>1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908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33">
        <v>90</v>
      </c>
      <c r="B577" s="234" t="s">
        <v>913</v>
      </c>
      <c r="C577" s="244" t="s">
        <v>914</v>
      </c>
      <c r="D577" s="235" t="s">
        <v>743</v>
      </c>
      <c r="E577" s="236">
        <v>1.375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0</v>
      </c>
      <c r="O577" s="238">
        <f>ROUND(E577*N577,2)</f>
        <v>0</v>
      </c>
      <c r="P577" s="238">
        <v>0</v>
      </c>
      <c r="Q577" s="238">
        <f>ROUND(E577*P577,2)</f>
        <v>0</v>
      </c>
      <c r="R577" s="238" t="s">
        <v>278</v>
      </c>
      <c r="S577" s="238" t="s">
        <v>159</v>
      </c>
      <c r="T577" s="239" t="s">
        <v>159</v>
      </c>
      <c r="U577" s="223">
        <v>0</v>
      </c>
      <c r="V577" s="223">
        <f>ROUND(E577*U577,2)</f>
        <v>0</v>
      </c>
      <c r="W577" s="223"/>
      <c r="X577" s="223" t="s">
        <v>271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272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3280</v>
      </c>
      <c r="D578" s="224"/>
      <c r="E578" s="225">
        <v>0.91666999999999998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164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3281</v>
      </c>
      <c r="D579" s="224"/>
      <c r="E579" s="225">
        <v>0.45833000000000002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91</v>
      </c>
      <c r="B580" s="234" t="s">
        <v>917</v>
      </c>
      <c r="C580" s="244" t="s">
        <v>918</v>
      </c>
      <c r="D580" s="235" t="s">
        <v>743</v>
      </c>
      <c r="E580" s="236">
        <v>0.45833000000000002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278</v>
      </c>
      <c r="S580" s="238" t="s">
        <v>159</v>
      </c>
      <c r="T580" s="239" t="s">
        <v>159</v>
      </c>
      <c r="U580" s="223">
        <v>0</v>
      </c>
      <c r="V580" s="223">
        <f>ROUND(E580*U580,2)</f>
        <v>0</v>
      </c>
      <c r="W580" s="223"/>
      <c r="X580" s="223" t="s">
        <v>271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272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3282</v>
      </c>
      <c r="D581" s="224"/>
      <c r="E581" s="225">
        <v>0.45833000000000002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908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33">
        <v>92</v>
      </c>
      <c r="B583" s="234" t="s">
        <v>920</v>
      </c>
      <c r="C583" s="244" t="s">
        <v>921</v>
      </c>
      <c r="D583" s="235" t="s">
        <v>911</v>
      </c>
      <c r="E583" s="236">
        <v>0.20832999999999999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278</v>
      </c>
      <c r="S583" s="238" t="s">
        <v>159</v>
      </c>
      <c r="T583" s="239" t="s">
        <v>159</v>
      </c>
      <c r="U583" s="223">
        <v>0</v>
      </c>
      <c r="V583" s="223">
        <f>ROUND(E583*U583,2)</f>
        <v>0</v>
      </c>
      <c r="W583" s="223"/>
      <c r="X583" s="223" t="s">
        <v>271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272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5" t="s">
        <v>3283</v>
      </c>
      <c r="D584" s="224"/>
      <c r="E584" s="225">
        <v>0.20832999999999999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164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908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164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33">
        <v>93</v>
      </c>
      <c r="B586" s="234" t="s">
        <v>923</v>
      </c>
      <c r="C586" s="244" t="s">
        <v>924</v>
      </c>
      <c r="D586" s="235" t="s">
        <v>743</v>
      </c>
      <c r="E586" s="236">
        <v>3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6.7000000000000004E-2</v>
      </c>
      <c r="O586" s="238">
        <f>ROUND(E586*N586,2)</f>
        <v>0.2</v>
      </c>
      <c r="P586" s="238">
        <v>6.6000000000000003E-2</v>
      </c>
      <c r="Q586" s="238">
        <f>ROUND(E586*P586,2)</f>
        <v>0.2</v>
      </c>
      <c r="R586" s="238" t="s">
        <v>278</v>
      </c>
      <c r="S586" s="238" t="s">
        <v>159</v>
      </c>
      <c r="T586" s="239" t="s">
        <v>159</v>
      </c>
      <c r="U586" s="223">
        <v>0.1105</v>
      </c>
      <c r="V586" s="223">
        <f>ROUND(E586*U586,2)</f>
        <v>0.33</v>
      </c>
      <c r="W586" s="223"/>
      <c r="X586" s="223" t="s">
        <v>271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272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5" t="s">
        <v>3276</v>
      </c>
      <c r="D587" s="224"/>
      <c r="E587" s="225">
        <v>2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3277</v>
      </c>
      <c r="D588" s="224"/>
      <c r="E588" s="225">
        <v>1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33">
        <v>94</v>
      </c>
      <c r="B589" s="234" t="s">
        <v>925</v>
      </c>
      <c r="C589" s="244" t="s">
        <v>926</v>
      </c>
      <c r="D589" s="235" t="s">
        <v>743</v>
      </c>
      <c r="E589" s="236">
        <v>1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0.127</v>
      </c>
      <c r="O589" s="238">
        <f>ROUND(E589*N589,2)</f>
        <v>0.13</v>
      </c>
      <c r="P589" s="238">
        <v>0.127</v>
      </c>
      <c r="Q589" s="238">
        <f>ROUND(E589*P589,2)</f>
        <v>0.13</v>
      </c>
      <c r="R589" s="238" t="s">
        <v>278</v>
      </c>
      <c r="S589" s="238" t="s">
        <v>159</v>
      </c>
      <c r="T589" s="239" t="s">
        <v>159</v>
      </c>
      <c r="U589" s="223">
        <v>0.11</v>
      </c>
      <c r="V589" s="223">
        <f>ROUND(E589*U589,2)</f>
        <v>0.11</v>
      </c>
      <c r="W589" s="223"/>
      <c r="X589" s="223" t="s">
        <v>271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272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3278</v>
      </c>
      <c r="D590" s="224"/>
      <c r="E590" s="225">
        <v>1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908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164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33">
        <v>95</v>
      </c>
      <c r="B592" s="234" t="s">
        <v>927</v>
      </c>
      <c r="C592" s="244" t="s">
        <v>928</v>
      </c>
      <c r="D592" s="235" t="s">
        <v>911</v>
      </c>
      <c r="E592" s="236">
        <v>1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0.13</v>
      </c>
      <c r="O592" s="238">
        <f>ROUND(E592*N592,2)</f>
        <v>0.13</v>
      </c>
      <c r="P592" s="238">
        <v>0.13</v>
      </c>
      <c r="Q592" s="238">
        <f>ROUND(E592*P592,2)</f>
        <v>0.13</v>
      </c>
      <c r="R592" s="238" t="s">
        <v>278</v>
      </c>
      <c r="S592" s="238" t="s">
        <v>159</v>
      </c>
      <c r="T592" s="239" t="s">
        <v>159</v>
      </c>
      <c r="U592" s="223">
        <v>0.2</v>
      </c>
      <c r="V592" s="223">
        <f>ROUND(E592*U592,2)</f>
        <v>0.2</v>
      </c>
      <c r="W592" s="223"/>
      <c r="X592" s="223" t="s">
        <v>271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272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5" t="s">
        <v>3279</v>
      </c>
      <c r="D593" s="224"/>
      <c r="E593" s="225">
        <v>1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908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164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33">
        <v>96</v>
      </c>
      <c r="B595" s="234" t="s">
        <v>929</v>
      </c>
      <c r="C595" s="244" t="s">
        <v>930</v>
      </c>
      <c r="D595" s="235" t="s">
        <v>318</v>
      </c>
      <c r="E595" s="236">
        <v>2.5</v>
      </c>
      <c r="F595" s="237"/>
      <c r="G595" s="238">
        <f>ROUND(E595*F595,2)</f>
        <v>0</v>
      </c>
      <c r="H595" s="237"/>
      <c r="I595" s="238">
        <f>ROUND(E595*H595,2)</f>
        <v>0</v>
      </c>
      <c r="J595" s="237"/>
      <c r="K595" s="238">
        <f>ROUND(E595*J595,2)</f>
        <v>0</v>
      </c>
      <c r="L595" s="238">
        <v>21</v>
      </c>
      <c r="M595" s="238">
        <f>G595*(1+L595/100)</f>
        <v>0</v>
      </c>
      <c r="N595" s="238">
        <v>8.2320000000000004E-2</v>
      </c>
      <c r="O595" s="238">
        <f>ROUND(E595*N595,2)</f>
        <v>0.21</v>
      </c>
      <c r="P595" s="238">
        <v>0</v>
      </c>
      <c r="Q595" s="238">
        <f>ROUND(E595*P595,2)</f>
        <v>0</v>
      </c>
      <c r="R595" s="238" t="s">
        <v>278</v>
      </c>
      <c r="S595" s="238" t="s">
        <v>159</v>
      </c>
      <c r="T595" s="239" t="s">
        <v>159</v>
      </c>
      <c r="U595" s="223">
        <v>0.13600000000000001</v>
      </c>
      <c r="V595" s="223">
        <f>ROUND(E595*U595,2)</f>
        <v>0.34</v>
      </c>
      <c r="W595" s="223"/>
      <c r="X595" s="223" t="s">
        <v>271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272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53" t="s">
        <v>931</v>
      </c>
      <c r="D596" s="251"/>
      <c r="E596" s="251"/>
      <c r="F596" s="251"/>
      <c r="G596" s="251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288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40" t="str">
        <f>C596</f>
        <v>tl. do 12 cm, do lože z cementové malty tl. do 2 cm, s vyplněním a zatřením spár cementovou maltou s podkladní vrstvou z betonu prostého C 12/15 tl. 5 až 10 cm</v>
      </c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3284</v>
      </c>
      <c r="D597" s="224"/>
      <c r="E597" s="225">
        <v>2.5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97</v>
      </c>
      <c r="B598" s="234" t="s">
        <v>933</v>
      </c>
      <c r="C598" s="244" t="s">
        <v>934</v>
      </c>
      <c r="D598" s="235" t="s">
        <v>318</v>
      </c>
      <c r="E598" s="236">
        <v>2.5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3.6999999999999999E-4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278</v>
      </c>
      <c r="S598" s="238" t="s">
        <v>159</v>
      </c>
      <c r="T598" s="239" t="s">
        <v>159</v>
      </c>
      <c r="U598" s="223">
        <v>4.8000000000000001E-2</v>
      </c>
      <c r="V598" s="223">
        <f>ROUND(E598*U598,2)</f>
        <v>0.12</v>
      </c>
      <c r="W598" s="223"/>
      <c r="X598" s="223" t="s">
        <v>271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319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3285</v>
      </c>
      <c r="D599" s="224"/>
      <c r="E599" s="225">
        <v>2.5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164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33">
        <v>98</v>
      </c>
      <c r="B600" s="234" t="s">
        <v>935</v>
      </c>
      <c r="C600" s="244" t="s">
        <v>936</v>
      </c>
      <c r="D600" s="235" t="s">
        <v>318</v>
      </c>
      <c r="E600" s="236">
        <v>2.5</v>
      </c>
      <c r="F600" s="237"/>
      <c r="G600" s="238">
        <f>ROUND(E600*F600,2)</f>
        <v>0</v>
      </c>
      <c r="H600" s="237"/>
      <c r="I600" s="238">
        <f>ROUND(E600*H600,2)</f>
        <v>0</v>
      </c>
      <c r="J600" s="237"/>
      <c r="K600" s="238">
        <f>ROUND(E600*J600,2)</f>
        <v>0</v>
      </c>
      <c r="L600" s="238">
        <v>21</v>
      </c>
      <c r="M600" s="238">
        <f>G600*(1+L600/100)</f>
        <v>0</v>
      </c>
      <c r="N600" s="238">
        <v>0</v>
      </c>
      <c r="O600" s="238">
        <f>ROUND(E600*N600,2)</f>
        <v>0</v>
      </c>
      <c r="P600" s="238">
        <v>0</v>
      </c>
      <c r="Q600" s="238">
        <f>ROUND(E600*P600,2)</f>
        <v>0</v>
      </c>
      <c r="R600" s="238" t="s">
        <v>278</v>
      </c>
      <c r="S600" s="238" t="s">
        <v>159</v>
      </c>
      <c r="T600" s="239" t="s">
        <v>159</v>
      </c>
      <c r="U600" s="223">
        <v>1.2E-2</v>
      </c>
      <c r="V600" s="223">
        <f>ROUND(E600*U600,2)</f>
        <v>0.03</v>
      </c>
      <c r="W600" s="223"/>
      <c r="X600" s="223" t="s">
        <v>271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319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3" t="s">
        <v>937</v>
      </c>
      <c r="D601" s="251"/>
      <c r="E601" s="251"/>
      <c r="F601" s="251"/>
      <c r="G601" s="251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288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3285</v>
      </c>
      <c r="D602" s="224"/>
      <c r="E602" s="225">
        <v>2.5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33">
        <v>99</v>
      </c>
      <c r="B603" s="234" t="s">
        <v>1777</v>
      </c>
      <c r="C603" s="244" t="s">
        <v>1778</v>
      </c>
      <c r="D603" s="235" t="s">
        <v>318</v>
      </c>
      <c r="E603" s="236">
        <v>1.4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0.188</v>
      </c>
      <c r="O603" s="238">
        <f>ROUND(E603*N603,2)</f>
        <v>0.26</v>
      </c>
      <c r="P603" s="238">
        <v>0</v>
      </c>
      <c r="Q603" s="238">
        <f>ROUND(E603*P603,2)</f>
        <v>0</v>
      </c>
      <c r="R603" s="238" t="s">
        <v>278</v>
      </c>
      <c r="S603" s="238" t="s">
        <v>159</v>
      </c>
      <c r="T603" s="239" t="s">
        <v>159</v>
      </c>
      <c r="U603" s="223">
        <v>0.27200000000000002</v>
      </c>
      <c r="V603" s="223">
        <f>ROUND(E603*U603,2)</f>
        <v>0.38</v>
      </c>
      <c r="W603" s="223"/>
      <c r="X603" s="223" t="s">
        <v>271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272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1779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288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3082</v>
      </c>
      <c r="D605" s="224"/>
      <c r="E605" s="225">
        <v>1.4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33">
        <v>100</v>
      </c>
      <c r="B606" s="234" t="s">
        <v>938</v>
      </c>
      <c r="C606" s="244" t="s">
        <v>939</v>
      </c>
      <c r="D606" s="235" t="s">
        <v>318</v>
      </c>
      <c r="E606" s="236">
        <v>1.8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2.0000000000000002E-5</v>
      </c>
      <c r="O606" s="238">
        <f>ROUND(E606*N606,2)</f>
        <v>0</v>
      </c>
      <c r="P606" s="238">
        <v>0</v>
      </c>
      <c r="Q606" s="238">
        <f>ROUND(E606*P606,2)</f>
        <v>0</v>
      </c>
      <c r="R606" s="238" t="s">
        <v>278</v>
      </c>
      <c r="S606" s="238" t="s">
        <v>159</v>
      </c>
      <c r="T606" s="239" t="s">
        <v>159</v>
      </c>
      <c r="U606" s="223">
        <v>3.1E-2</v>
      </c>
      <c r="V606" s="223">
        <f>ROUND(E606*U606,2)</f>
        <v>0.06</v>
      </c>
      <c r="W606" s="223"/>
      <c r="X606" s="223" t="s">
        <v>271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319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940</v>
      </c>
      <c r="D607" s="251"/>
      <c r="E607" s="251"/>
      <c r="F607" s="251"/>
      <c r="G607" s="251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288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3286</v>
      </c>
      <c r="D608" s="224"/>
      <c r="E608" s="225">
        <v>1.8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3287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164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33">
        <v>101</v>
      </c>
      <c r="B610" s="234" t="s">
        <v>943</v>
      </c>
      <c r="C610" s="244" t="s">
        <v>944</v>
      </c>
      <c r="D610" s="235" t="s">
        <v>318</v>
      </c>
      <c r="E610" s="236">
        <v>5</v>
      </c>
      <c r="F610" s="237"/>
      <c r="G610" s="238">
        <f>ROUND(E610*F610,2)</f>
        <v>0</v>
      </c>
      <c r="H610" s="237"/>
      <c r="I610" s="238">
        <f>ROUND(E610*H610,2)</f>
        <v>0</v>
      </c>
      <c r="J610" s="237"/>
      <c r="K610" s="238">
        <f>ROUND(E610*J610,2)</f>
        <v>0</v>
      </c>
      <c r="L610" s="238">
        <v>21</v>
      </c>
      <c r="M610" s="238">
        <f>G610*(1+L610/100)</f>
        <v>0</v>
      </c>
      <c r="N610" s="238">
        <v>2.0000000000000002E-5</v>
      </c>
      <c r="O610" s="238">
        <f>ROUND(E610*N610,2)</f>
        <v>0</v>
      </c>
      <c r="P610" s="238">
        <v>0</v>
      </c>
      <c r="Q610" s="238">
        <f>ROUND(E610*P610,2)</f>
        <v>0</v>
      </c>
      <c r="R610" s="238" t="s">
        <v>278</v>
      </c>
      <c r="S610" s="238" t="s">
        <v>159</v>
      </c>
      <c r="T610" s="239" t="s">
        <v>159</v>
      </c>
      <c r="U610" s="223">
        <v>3.1E-2</v>
      </c>
      <c r="V610" s="223">
        <f>ROUND(E610*U610,2)</f>
        <v>0.16</v>
      </c>
      <c r="W610" s="223"/>
      <c r="X610" s="223" t="s">
        <v>271</v>
      </c>
      <c r="Y610" s="214"/>
      <c r="Z610" s="214"/>
      <c r="AA610" s="214"/>
      <c r="AB610" s="214"/>
      <c r="AC610" s="214"/>
      <c r="AD610" s="214"/>
      <c r="AE610" s="214"/>
      <c r="AF610" s="214"/>
      <c r="AG610" s="214" t="s">
        <v>319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3" t="s">
        <v>940</v>
      </c>
      <c r="D611" s="251"/>
      <c r="E611" s="251"/>
      <c r="F611" s="251"/>
      <c r="G611" s="251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288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3288</v>
      </c>
      <c r="D612" s="224"/>
      <c r="E612" s="225">
        <v>5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33">
        <v>102</v>
      </c>
      <c r="B613" s="234" t="s">
        <v>946</v>
      </c>
      <c r="C613" s="244" t="s">
        <v>947</v>
      </c>
      <c r="D613" s="235" t="s">
        <v>318</v>
      </c>
      <c r="E613" s="236">
        <v>6.8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0</v>
      </c>
      <c r="O613" s="238">
        <f>ROUND(E613*N613,2)</f>
        <v>0</v>
      </c>
      <c r="P613" s="238">
        <v>0</v>
      </c>
      <c r="Q613" s="238">
        <f>ROUND(E613*P613,2)</f>
        <v>0</v>
      </c>
      <c r="R613" s="238" t="s">
        <v>278</v>
      </c>
      <c r="S613" s="238" t="s">
        <v>159</v>
      </c>
      <c r="T613" s="239" t="s">
        <v>159</v>
      </c>
      <c r="U613" s="223">
        <v>0.12</v>
      </c>
      <c r="V613" s="223">
        <f>ROUND(E613*U613,2)</f>
        <v>0.82</v>
      </c>
      <c r="W613" s="223"/>
      <c r="X613" s="223" t="s">
        <v>271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272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3" t="s">
        <v>948</v>
      </c>
      <c r="D614" s="251"/>
      <c r="E614" s="251"/>
      <c r="F614" s="251"/>
      <c r="G614" s="251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288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3288</v>
      </c>
      <c r="D615" s="224"/>
      <c r="E615" s="225">
        <v>5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164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3289</v>
      </c>
      <c r="D616" s="224"/>
      <c r="E616" s="225">
        <v>1.8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164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3287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164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33">
        <v>103</v>
      </c>
      <c r="B618" s="234" t="s">
        <v>950</v>
      </c>
      <c r="C618" s="244" t="s">
        <v>951</v>
      </c>
      <c r="D618" s="235" t="s">
        <v>318</v>
      </c>
      <c r="E618" s="236">
        <v>6.8</v>
      </c>
      <c r="F618" s="237"/>
      <c r="G618" s="238">
        <f>ROUND(E618*F618,2)</f>
        <v>0</v>
      </c>
      <c r="H618" s="237"/>
      <c r="I618" s="238">
        <f>ROUND(E618*H618,2)</f>
        <v>0</v>
      </c>
      <c r="J618" s="237"/>
      <c r="K618" s="238">
        <f>ROUND(E618*J618,2)</f>
        <v>0</v>
      </c>
      <c r="L618" s="238">
        <v>21</v>
      </c>
      <c r="M618" s="238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38" t="s">
        <v>278</v>
      </c>
      <c r="S618" s="238" t="s">
        <v>159</v>
      </c>
      <c r="T618" s="239" t="s">
        <v>159</v>
      </c>
      <c r="U618" s="223">
        <v>5.5E-2</v>
      </c>
      <c r="V618" s="223">
        <f>ROUND(E618*U618,2)</f>
        <v>0.37</v>
      </c>
      <c r="W618" s="223"/>
      <c r="X618" s="223" t="s">
        <v>271</v>
      </c>
      <c r="Y618" s="214"/>
      <c r="Z618" s="214"/>
      <c r="AA618" s="214"/>
      <c r="AB618" s="214"/>
      <c r="AC618" s="214"/>
      <c r="AD618" s="214"/>
      <c r="AE618" s="214"/>
      <c r="AF618" s="214"/>
      <c r="AG618" s="214" t="s">
        <v>272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3" t="s">
        <v>952</v>
      </c>
      <c r="D619" s="251"/>
      <c r="E619" s="251"/>
      <c r="F619" s="251"/>
      <c r="G619" s="251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288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3288</v>
      </c>
      <c r="D620" s="224"/>
      <c r="E620" s="225">
        <v>5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3289</v>
      </c>
      <c r="D621" s="224"/>
      <c r="E621" s="225">
        <v>1.8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164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3287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164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33">
        <v>104</v>
      </c>
      <c r="B623" s="234" t="s">
        <v>953</v>
      </c>
      <c r="C623" s="244" t="s">
        <v>954</v>
      </c>
      <c r="D623" s="235" t="s">
        <v>743</v>
      </c>
      <c r="E623" s="236">
        <v>2.5</v>
      </c>
      <c r="F623" s="237"/>
      <c r="G623" s="238">
        <f>ROUND(E623*F623,2)</f>
        <v>0</v>
      </c>
      <c r="H623" s="237"/>
      <c r="I623" s="238">
        <f>ROUND(E623*H623,2)</f>
        <v>0</v>
      </c>
      <c r="J623" s="237"/>
      <c r="K623" s="238">
        <f>ROUND(E623*J623,2)</f>
        <v>0</v>
      </c>
      <c r="L623" s="238">
        <v>21</v>
      </c>
      <c r="M623" s="238">
        <f>G623*(1+L623/100)</f>
        <v>0</v>
      </c>
      <c r="N623" s="238">
        <v>2.7E-2</v>
      </c>
      <c r="O623" s="238">
        <f>ROUND(E623*N623,2)</f>
        <v>7.0000000000000007E-2</v>
      </c>
      <c r="P623" s="238">
        <v>0</v>
      </c>
      <c r="Q623" s="238">
        <f>ROUND(E623*P623,2)</f>
        <v>0</v>
      </c>
      <c r="R623" s="238" t="s">
        <v>629</v>
      </c>
      <c r="S623" s="238" t="s">
        <v>159</v>
      </c>
      <c r="T623" s="239" t="s">
        <v>159</v>
      </c>
      <c r="U623" s="223">
        <v>0</v>
      </c>
      <c r="V623" s="223">
        <f>ROUND(E623*U623,2)</f>
        <v>0</v>
      </c>
      <c r="W623" s="223"/>
      <c r="X623" s="223" t="s">
        <v>630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631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3284</v>
      </c>
      <c r="D624" s="224"/>
      <c r="E624" s="225">
        <v>2.5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164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x14ac:dyDescent="0.2">
      <c r="A625" s="227" t="s">
        <v>154</v>
      </c>
      <c r="B625" s="228" t="s">
        <v>103</v>
      </c>
      <c r="C625" s="243" t="s">
        <v>104</v>
      </c>
      <c r="D625" s="229"/>
      <c r="E625" s="230"/>
      <c r="F625" s="231"/>
      <c r="G625" s="231">
        <f>SUMIF(AG626:AG634,"&lt;&gt;NOR",G626:G634)</f>
        <v>0</v>
      </c>
      <c r="H625" s="231"/>
      <c r="I625" s="231">
        <f>SUM(I626:I634)</f>
        <v>0</v>
      </c>
      <c r="J625" s="231"/>
      <c r="K625" s="231">
        <f>SUM(K626:K634)</f>
        <v>0</v>
      </c>
      <c r="L625" s="231"/>
      <c r="M625" s="231">
        <f>SUM(M626:M634)</f>
        <v>0</v>
      </c>
      <c r="N625" s="231"/>
      <c r="O625" s="231">
        <f>SUM(O626:O634)</f>
        <v>0</v>
      </c>
      <c r="P625" s="231"/>
      <c r="Q625" s="231">
        <f>SUM(Q626:Q634)</f>
        <v>0</v>
      </c>
      <c r="R625" s="231"/>
      <c r="S625" s="231"/>
      <c r="T625" s="232"/>
      <c r="U625" s="226"/>
      <c r="V625" s="226">
        <f>SUM(V626:V634)</f>
        <v>0.12</v>
      </c>
      <c r="W625" s="226"/>
      <c r="X625" s="226"/>
      <c r="AG625" t="s">
        <v>155</v>
      </c>
    </row>
    <row r="626" spans="1:60" ht="22.5" outlineLevel="1" x14ac:dyDescent="0.2">
      <c r="A626" s="233">
        <v>105</v>
      </c>
      <c r="B626" s="234" t="s">
        <v>955</v>
      </c>
      <c r="C626" s="244" t="s">
        <v>956</v>
      </c>
      <c r="D626" s="235" t="s">
        <v>957</v>
      </c>
      <c r="E626" s="236">
        <v>1.36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1E-3</v>
      </c>
      <c r="O626" s="238">
        <f>ROUND(E626*N626,2)</f>
        <v>0</v>
      </c>
      <c r="P626" s="238">
        <v>0</v>
      </c>
      <c r="Q626" s="238">
        <f>ROUND(E626*P626,2)</f>
        <v>0</v>
      </c>
      <c r="R626" s="238" t="s">
        <v>678</v>
      </c>
      <c r="S626" s="238" t="s">
        <v>159</v>
      </c>
      <c r="T626" s="239" t="s">
        <v>159</v>
      </c>
      <c r="U626" s="223">
        <v>4.3999999999999997E-2</v>
      </c>
      <c r="V626" s="223">
        <f>ROUND(E626*U626,2)</f>
        <v>0.06</v>
      </c>
      <c r="W626" s="223"/>
      <c r="X626" s="223" t="s">
        <v>271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272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3" t="s">
        <v>958</v>
      </c>
      <c r="D627" s="251"/>
      <c r="E627" s="251"/>
      <c r="F627" s="251"/>
      <c r="G627" s="251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288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4" t="s">
        <v>959</v>
      </c>
      <c r="D628" s="252"/>
      <c r="E628" s="252"/>
      <c r="F628" s="252"/>
      <c r="G628" s="252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210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3290</v>
      </c>
      <c r="D629" s="224"/>
      <c r="E629" s="225">
        <v>1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3291</v>
      </c>
      <c r="D630" s="224"/>
      <c r="E630" s="225">
        <v>0.36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5" t="s">
        <v>3292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164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33">
        <v>106</v>
      </c>
      <c r="B632" s="234" t="s">
        <v>963</v>
      </c>
      <c r="C632" s="244" t="s">
        <v>964</v>
      </c>
      <c r="D632" s="235" t="s">
        <v>277</v>
      </c>
      <c r="E632" s="236">
        <v>30.42</v>
      </c>
      <c r="F632" s="237"/>
      <c r="G632" s="238">
        <f>ROUND(E632*F632,2)</f>
        <v>0</v>
      </c>
      <c r="H632" s="237"/>
      <c r="I632" s="238">
        <f>ROUND(E632*H632,2)</f>
        <v>0</v>
      </c>
      <c r="J632" s="237"/>
      <c r="K632" s="238">
        <f>ROUND(E632*J632,2)</f>
        <v>0</v>
      </c>
      <c r="L632" s="238">
        <v>21</v>
      </c>
      <c r="M632" s="238">
        <f>G632*(1+L632/100)</f>
        <v>0</v>
      </c>
      <c r="N632" s="238">
        <v>0</v>
      </c>
      <c r="O632" s="238">
        <f>ROUND(E632*N632,2)</f>
        <v>0</v>
      </c>
      <c r="P632" s="238">
        <v>0</v>
      </c>
      <c r="Q632" s="238">
        <f>ROUND(E632*P632,2)</f>
        <v>0</v>
      </c>
      <c r="R632" s="238" t="s">
        <v>278</v>
      </c>
      <c r="S632" s="238" t="s">
        <v>159</v>
      </c>
      <c r="T632" s="239" t="s">
        <v>159</v>
      </c>
      <c r="U632" s="223">
        <v>2E-3</v>
      </c>
      <c r="V632" s="223">
        <f>ROUND(E632*U632,2)</f>
        <v>0.06</v>
      </c>
      <c r="W632" s="223"/>
      <c r="X632" s="223" t="s">
        <v>271</v>
      </c>
      <c r="Y632" s="214"/>
      <c r="Z632" s="214"/>
      <c r="AA632" s="214"/>
      <c r="AB632" s="214"/>
      <c r="AC632" s="214"/>
      <c r="AD632" s="214"/>
      <c r="AE632" s="214"/>
      <c r="AF632" s="214"/>
      <c r="AG632" s="214" t="s">
        <v>272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3293</v>
      </c>
      <c r="D633" s="224"/>
      <c r="E633" s="225">
        <v>19.5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3294</v>
      </c>
      <c r="D634" s="224"/>
      <c r="E634" s="225">
        <v>10.92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x14ac:dyDescent="0.2">
      <c r="A635" s="227" t="s">
        <v>154</v>
      </c>
      <c r="B635" s="228" t="s">
        <v>105</v>
      </c>
      <c r="C635" s="243" t="s">
        <v>106</v>
      </c>
      <c r="D635" s="229"/>
      <c r="E635" s="230"/>
      <c r="F635" s="231"/>
      <c r="G635" s="231">
        <f>SUMIF(AG636:AG640,"&lt;&gt;NOR",G636:G640)</f>
        <v>0</v>
      </c>
      <c r="H635" s="231"/>
      <c r="I635" s="231">
        <f>SUM(I636:I640)</f>
        <v>0</v>
      </c>
      <c r="J635" s="231"/>
      <c r="K635" s="231">
        <f>SUM(K636:K640)</f>
        <v>0</v>
      </c>
      <c r="L635" s="231"/>
      <c r="M635" s="231">
        <f>SUM(M636:M640)</f>
        <v>0</v>
      </c>
      <c r="N635" s="231"/>
      <c r="O635" s="231">
        <f>SUM(O636:O640)</f>
        <v>0</v>
      </c>
      <c r="P635" s="231"/>
      <c r="Q635" s="231">
        <f>SUM(Q636:Q640)</f>
        <v>0.15</v>
      </c>
      <c r="R635" s="231"/>
      <c r="S635" s="231"/>
      <c r="T635" s="232"/>
      <c r="U635" s="226"/>
      <c r="V635" s="226">
        <f>SUM(V636:V640)</f>
        <v>0.49</v>
      </c>
      <c r="W635" s="226"/>
      <c r="X635" s="226"/>
      <c r="AG635" t="s">
        <v>155</v>
      </c>
    </row>
    <row r="636" spans="1:60" outlineLevel="1" x14ac:dyDescent="0.2">
      <c r="A636" s="233">
        <v>107</v>
      </c>
      <c r="B636" s="234" t="s">
        <v>967</v>
      </c>
      <c r="C636" s="244" t="s">
        <v>968</v>
      </c>
      <c r="D636" s="235" t="s">
        <v>293</v>
      </c>
      <c r="E636" s="236">
        <v>6.25E-2</v>
      </c>
      <c r="F636" s="237"/>
      <c r="G636" s="238">
        <f>ROUND(E636*F636,2)</f>
        <v>0</v>
      </c>
      <c r="H636" s="237"/>
      <c r="I636" s="238">
        <f>ROUND(E636*H636,2)</f>
        <v>0</v>
      </c>
      <c r="J636" s="237"/>
      <c r="K636" s="238">
        <f>ROUND(E636*J636,2)</f>
        <v>0</v>
      </c>
      <c r="L636" s="238">
        <v>21</v>
      </c>
      <c r="M636" s="238">
        <f>G636*(1+L636/100)</f>
        <v>0</v>
      </c>
      <c r="N636" s="238">
        <v>2.33E-3</v>
      </c>
      <c r="O636" s="238">
        <f>ROUND(E636*N636,2)</f>
        <v>0</v>
      </c>
      <c r="P636" s="238">
        <v>2.4470000000000001</v>
      </c>
      <c r="Q636" s="238">
        <f>ROUND(E636*P636,2)</f>
        <v>0.15</v>
      </c>
      <c r="R636" s="238" t="s">
        <v>678</v>
      </c>
      <c r="S636" s="238" t="s">
        <v>159</v>
      </c>
      <c r="T636" s="239" t="s">
        <v>159</v>
      </c>
      <c r="U636" s="223">
        <v>7.8559999999999999</v>
      </c>
      <c r="V636" s="223">
        <f>ROUND(E636*U636,2)</f>
        <v>0.49</v>
      </c>
      <c r="W636" s="223"/>
      <c r="X636" s="223" t="s">
        <v>271</v>
      </c>
      <c r="Y636" s="214"/>
      <c r="Z636" s="214"/>
      <c r="AA636" s="214"/>
      <c r="AB636" s="214"/>
      <c r="AC636" s="214"/>
      <c r="AD636" s="214"/>
      <c r="AE636" s="214"/>
      <c r="AF636" s="214"/>
      <c r="AG636" s="214" t="s">
        <v>272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3" t="s">
        <v>969</v>
      </c>
      <c r="D637" s="251"/>
      <c r="E637" s="251"/>
      <c r="F637" s="251"/>
      <c r="G637" s="251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288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40" t="str">
        <f>C637</f>
        <v>s naložením vybouraných hmot a suti na dopravní prostředek nebo s odklizením na hromady do vzdálenosti 20 m</v>
      </c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4" t="s">
        <v>970</v>
      </c>
      <c r="D638" s="252"/>
      <c r="E638" s="252"/>
      <c r="F638" s="252"/>
      <c r="G638" s="252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210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40" t="str">
        <f>C638</f>
        <v>Včetně bourání geotextilií, výplně otvorů tvárnic, drenáží, trubek a dilatačních prvků apod. zabudovaných v bouraných konstrukcích.</v>
      </c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1467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3295</v>
      </c>
      <c r="D640" s="224"/>
      <c r="E640" s="225">
        <v>6.25E-2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164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x14ac:dyDescent="0.2">
      <c r="A641" s="227" t="s">
        <v>154</v>
      </c>
      <c r="B641" s="228" t="s">
        <v>107</v>
      </c>
      <c r="C641" s="243" t="s">
        <v>108</v>
      </c>
      <c r="D641" s="229"/>
      <c r="E641" s="230"/>
      <c r="F641" s="231"/>
      <c r="G641" s="231">
        <f>SUMIF(AG642:AG755,"&lt;&gt;NOR",G642:G755)</f>
        <v>0</v>
      </c>
      <c r="H641" s="231"/>
      <c r="I641" s="231">
        <f>SUM(I642:I755)</f>
        <v>0</v>
      </c>
      <c r="J641" s="231"/>
      <c r="K641" s="231">
        <f>SUM(K642:K755)</f>
        <v>0</v>
      </c>
      <c r="L641" s="231"/>
      <c r="M641" s="231">
        <f>SUM(M642:M755)</f>
        <v>0</v>
      </c>
      <c r="N641" s="231"/>
      <c r="O641" s="231">
        <f>SUM(O642:O755)</f>
        <v>0</v>
      </c>
      <c r="P641" s="231"/>
      <c r="Q641" s="231">
        <f>SUM(Q642:Q755)</f>
        <v>0</v>
      </c>
      <c r="R641" s="231"/>
      <c r="S641" s="231"/>
      <c r="T641" s="232"/>
      <c r="U641" s="226"/>
      <c r="V641" s="226">
        <f>SUM(V642:V755)</f>
        <v>0.8</v>
      </c>
      <c r="W641" s="226"/>
      <c r="X641" s="226"/>
      <c r="AG641" t="s">
        <v>155</v>
      </c>
    </row>
    <row r="642" spans="1:60" ht="22.5" outlineLevel="1" x14ac:dyDescent="0.2">
      <c r="A642" s="233">
        <v>108</v>
      </c>
      <c r="B642" s="234" t="s">
        <v>1790</v>
      </c>
      <c r="C642" s="244" t="s">
        <v>1791</v>
      </c>
      <c r="D642" s="235" t="s">
        <v>318</v>
      </c>
      <c r="E642" s="236">
        <v>1.4</v>
      </c>
      <c r="F642" s="237"/>
      <c r="G642" s="238">
        <f>ROUND(E642*F642,2)</f>
        <v>0</v>
      </c>
      <c r="H642" s="237"/>
      <c r="I642" s="238">
        <f>ROUND(E642*H642,2)</f>
        <v>0</v>
      </c>
      <c r="J642" s="237"/>
      <c r="K642" s="238">
        <f>ROUND(E642*J642,2)</f>
        <v>0</v>
      </c>
      <c r="L642" s="238">
        <v>21</v>
      </c>
      <c r="M642" s="238">
        <f>G642*(1+L642/100)</f>
        <v>0</v>
      </c>
      <c r="N642" s="238">
        <v>0</v>
      </c>
      <c r="O642" s="238">
        <f>ROUND(E642*N642,2)</f>
        <v>0</v>
      </c>
      <c r="P642" s="238">
        <v>0</v>
      </c>
      <c r="Q642" s="238">
        <f>ROUND(E642*P642,2)</f>
        <v>0</v>
      </c>
      <c r="R642" s="238" t="s">
        <v>278</v>
      </c>
      <c r="S642" s="238" t="s">
        <v>159</v>
      </c>
      <c r="T642" s="239" t="s">
        <v>159</v>
      </c>
      <c r="U642" s="223">
        <v>0.09</v>
      </c>
      <c r="V642" s="223">
        <f>ROUND(E642*U642,2)</f>
        <v>0.13</v>
      </c>
      <c r="W642" s="223"/>
      <c r="X642" s="223" t="s">
        <v>271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272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53" t="s">
        <v>1792</v>
      </c>
      <c r="D643" s="251"/>
      <c r="E643" s="251"/>
      <c r="F643" s="251"/>
      <c r="G643" s="251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288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40" t="str">
        <f>C643</f>
        <v>krajníků, desek nebo panelů od spojovacího materiálu s odklizením a uložením očištěných hmot a spojovacího materiálu na skládku na vzdálenost do 10 m</v>
      </c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3082</v>
      </c>
      <c r="D644" s="224"/>
      <c r="E644" s="225">
        <v>1.4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164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33">
        <v>109</v>
      </c>
      <c r="B645" s="234" t="s">
        <v>1793</v>
      </c>
      <c r="C645" s="244" t="s">
        <v>1794</v>
      </c>
      <c r="D645" s="235" t="s">
        <v>277</v>
      </c>
      <c r="E645" s="236">
        <v>1.26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278</v>
      </c>
      <c r="S645" s="238" t="s">
        <v>159</v>
      </c>
      <c r="T645" s="239" t="s">
        <v>159</v>
      </c>
      <c r="U645" s="223">
        <v>0.115</v>
      </c>
      <c r="V645" s="223">
        <f>ROUND(E645*U645,2)</f>
        <v>0.14000000000000001</v>
      </c>
      <c r="W645" s="223"/>
      <c r="X645" s="223" t="s">
        <v>271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319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53" t="s">
        <v>1792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288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40" t="str">
        <f>C646</f>
        <v>krajníků, desek nebo panelů od spojovacího materiálu s odklizením a uložením očištěných hmot a spojovacího materiálu na skládku na vzdálenost do 10 m</v>
      </c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3067</v>
      </c>
      <c r="D647" s="224"/>
      <c r="E647" s="225">
        <v>1.26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3">
        <v>110</v>
      </c>
      <c r="B648" s="234" t="s">
        <v>973</v>
      </c>
      <c r="C648" s="244" t="s">
        <v>974</v>
      </c>
      <c r="D648" s="235" t="s">
        <v>628</v>
      </c>
      <c r="E648" s="236">
        <v>5.0768800000000001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278</v>
      </c>
      <c r="S648" s="238" t="s">
        <v>159</v>
      </c>
      <c r="T648" s="239" t="s">
        <v>159</v>
      </c>
      <c r="U648" s="223">
        <v>9.9000000000000005E-2</v>
      </c>
      <c r="V648" s="223">
        <f>ROUND(E648*U648,2)</f>
        <v>0.5</v>
      </c>
      <c r="W648" s="223"/>
      <c r="X648" s="223" t="s">
        <v>271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975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3" t="s">
        <v>976</v>
      </c>
      <c r="D649" s="251"/>
      <c r="E649" s="251"/>
      <c r="F649" s="251"/>
      <c r="G649" s="251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288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3296</v>
      </c>
      <c r="D650" s="224"/>
      <c r="E650" s="225">
        <v>0.14868000000000001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3297</v>
      </c>
      <c r="D651" s="224"/>
      <c r="E651" s="225">
        <v>0.2772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164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1471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164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3298</v>
      </c>
      <c r="D653" s="224"/>
      <c r="E653" s="225">
        <v>2.1284999999999998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3299</v>
      </c>
      <c r="D654" s="224"/>
      <c r="E654" s="225">
        <v>0.495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5" t="s">
        <v>3300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1475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5" t="s">
        <v>3301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164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3302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3303</v>
      </c>
      <c r="D659" s="224"/>
      <c r="E659" s="225">
        <v>0.27500000000000002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290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3304</v>
      </c>
      <c r="D661" s="224"/>
      <c r="E661" s="225">
        <v>0.20813000000000001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3305</v>
      </c>
      <c r="D662" s="224"/>
      <c r="E662" s="225">
        <v>0.11655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3306</v>
      </c>
      <c r="D663" s="224"/>
      <c r="E663" s="225">
        <v>4.163E-2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45" t="s">
        <v>3307</v>
      </c>
      <c r="D664" s="224"/>
      <c r="E664" s="225">
        <v>2.3310000000000001E-2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5" t="s">
        <v>3308</v>
      </c>
      <c r="D665" s="224"/>
      <c r="E665" s="225">
        <v>2.0809999999999999E-2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3309</v>
      </c>
      <c r="D666" s="224"/>
      <c r="E666" s="225">
        <v>1.166E-2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3257</v>
      </c>
      <c r="D667" s="224"/>
      <c r="E667" s="225">
        <v>0.33300000000000002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5" t="s">
        <v>3258</v>
      </c>
      <c r="D668" s="224"/>
      <c r="E668" s="225">
        <v>0.18648000000000001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3310</v>
      </c>
      <c r="D669" s="224"/>
      <c r="E669" s="225">
        <v>0.20300000000000001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5" t="s">
        <v>1485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5" t="s">
        <v>3311</v>
      </c>
      <c r="D671" s="224"/>
      <c r="E671" s="225">
        <v>0.15293999999999999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1487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1488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1489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164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5" t="s">
        <v>3312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3313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3314</v>
      </c>
      <c r="D677" s="224"/>
      <c r="E677" s="225">
        <v>0.19800000000000001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5" t="s">
        <v>3315</v>
      </c>
      <c r="D678" s="224"/>
      <c r="E678" s="225">
        <v>0.127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3316</v>
      </c>
      <c r="D679" s="224"/>
      <c r="E679" s="225">
        <v>0.13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3317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3318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164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33">
        <v>111</v>
      </c>
      <c r="B682" s="234" t="s">
        <v>1006</v>
      </c>
      <c r="C682" s="244" t="s">
        <v>1007</v>
      </c>
      <c r="D682" s="235" t="s">
        <v>628</v>
      </c>
      <c r="E682" s="236">
        <v>3.3472599999999999</v>
      </c>
      <c r="F682" s="237"/>
      <c r="G682" s="238">
        <f>ROUND(E682*F682,2)</f>
        <v>0</v>
      </c>
      <c r="H682" s="237"/>
      <c r="I682" s="238">
        <f>ROUND(E682*H682,2)</f>
        <v>0</v>
      </c>
      <c r="J682" s="237"/>
      <c r="K682" s="238">
        <f>ROUND(E682*J682,2)</f>
        <v>0</v>
      </c>
      <c r="L682" s="238">
        <v>21</v>
      </c>
      <c r="M682" s="238">
        <f>G682*(1+L682/100)</f>
        <v>0</v>
      </c>
      <c r="N682" s="238">
        <v>0</v>
      </c>
      <c r="O682" s="238">
        <f>ROUND(E682*N682,2)</f>
        <v>0</v>
      </c>
      <c r="P682" s="238">
        <v>0</v>
      </c>
      <c r="Q682" s="238">
        <f>ROUND(E682*P682,2)</f>
        <v>0</v>
      </c>
      <c r="R682" s="238" t="s">
        <v>1008</v>
      </c>
      <c r="S682" s="238" t="s">
        <v>159</v>
      </c>
      <c r="T682" s="239" t="s">
        <v>159</v>
      </c>
      <c r="U682" s="223">
        <v>0</v>
      </c>
      <c r="V682" s="223">
        <f>ROUND(E682*U682,2)</f>
        <v>0</v>
      </c>
      <c r="W682" s="223"/>
      <c r="X682" s="223" t="s">
        <v>271</v>
      </c>
      <c r="Y682" s="214"/>
      <c r="Z682" s="214"/>
      <c r="AA682" s="214"/>
      <c r="AB682" s="214"/>
      <c r="AC682" s="214"/>
      <c r="AD682" s="214"/>
      <c r="AE682" s="214"/>
      <c r="AF682" s="214"/>
      <c r="AG682" s="214" t="s">
        <v>272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3319</v>
      </c>
      <c r="D683" s="224"/>
      <c r="E683" s="225">
        <v>0.2772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1498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5" t="s">
        <v>3320</v>
      </c>
      <c r="D685" s="224"/>
      <c r="E685" s="225">
        <v>2.1284999999999998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164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3321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1501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45" t="s">
        <v>3322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164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5" t="s">
        <v>3304</v>
      </c>
      <c r="D689" s="224"/>
      <c r="E689" s="225">
        <v>0.20813000000000001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3305</v>
      </c>
      <c r="D690" s="224"/>
      <c r="E690" s="225">
        <v>0.11655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3306</v>
      </c>
      <c r="D691" s="224"/>
      <c r="E691" s="225">
        <v>4.163E-2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5" t="s">
        <v>3307</v>
      </c>
      <c r="D692" s="224"/>
      <c r="E692" s="225">
        <v>2.3310000000000001E-2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5" t="s">
        <v>3308</v>
      </c>
      <c r="D693" s="224"/>
      <c r="E693" s="225">
        <v>2.0809999999999999E-2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5" t="s">
        <v>3309</v>
      </c>
      <c r="D694" s="224"/>
      <c r="E694" s="225">
        <v>1.166E-2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45" t="s">
        <v>3257</v>
      </c>
      <c r="D695" s="224"/>
      <c r="E695" s="225">
        <v>0.33300000000000002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5" t="s">
        <v>3258</v>
      </c>
      <c r="D696" s="224"/>
      <c r="E696" s="225">
        <v>0.18648000000000001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5" t="s">
        <v>3312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164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5" t="s">
        <v>3313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33">
        <v>112</v>
      </c>
      <c r="B699" s="234" t="s">
        <v>1015</v>
      </c>
      <c r="C699" s="244" t="s">
        <v>1016</v>
      </c>
      <c r="D699" s="235" t="s">
        <v>628</v>
      </c>
      <c r="E699" s="236">
        <v>0.21126</v>
      </c>
      <c r="F699" s="237"/>
      <c r="G699" s="238">
        <f>ROUND(E699*F699,2)</f>
        <v>0</v>
      </c>
      <c r="H699" s="237"/>
      <c r="I699" s="238">
        <f>ROUND(E699*H699,2)</f>
        <v>0</v>
      </c>
      <c r="J699" s="237"/>
      <c r="K699" s="238">
        <f>ROUND(E699*J699,2)</f>
        <v>0</v>
      </c>
      <c r="L699" s="238">
        <v>21</v>
      </c>
      <c r="M699" s="238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38" t="s">
        <v>1008</v>
      </c>
      <c r="S699" s="238" t="s">
        <v>159</v>
      </c>
      <c r="T699" s="239" t="s">
        <v>159</v>
      </c>
      <c r="U699" s="223">
        <v>0</v>
      </c>
      <c r="V699" s="223">
        <f>ROUND(E699*U699,2)</f>
        <v>0</v>
      </c>
      <c r="W699" s="223"/>
      <c r="X699" s="223" t="s">
        <v>271</v>
      </c>
      <c r="Y699" s="214"/>
      <c r="Z699" s="214"/>
      <c r="AA699" s="214"/>
      <c r="AB699" s="214"/>
      <c r="AC699" s="214"/>
      <c r="AD699" s="214"/>
      <c r="AE699" s="214"/>
      <c r="AF699" s="214"/>
      <c r="AG699" s="214" t="s">
        <v>272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5" t="s">
        <v>1503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3323</v>
      </c>
      <c r="D701" s="224"/>
      <c r="E701" s="225">
        <v>0.10718999999999999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45" t="s">
        <v>3324</v>
      </c>
      <c r="D702" s="224"/>
      <c r="E702" s="225">
        <v>0.10408000000000001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164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45" t="s">
        <v>1506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5" t="s">
        <v>1507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1508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33">
        <v>113</v>
      </c>
      <c r="B706" s="234" t="s">
        <v>1023</v>
      </c>
      <c r="C706" s="244" t="s">
        <v>1024</v>
      </c>
      <c r="D706" s="235" t="s">
        <v>628</v>
      </c>
      <c r="E706" s="236">
        <v>9.0539999999999995E-2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38" t="s">
        <v>1008</v>
      </c>
      <c r="S706" s="238" t="s">
        <v>159</v>
      </c>
      <c r="T706" s="239" t="s">
        <v>159</v>
      </c>
      <c r="U706" s="223">
        <v>0</v>
      </c>
      <c r="V706" s="223">
        <f>ROUND(E706*U706,2)</f>
        <v>0</v>
      </c>
      <c r="W706" s="223"/>
      <c r="X706" s="223" t="s">
        <v>271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319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1509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45" t="s">
        <v>3325</v>
      </c>
      <c r="D708" s="224"/>
      <c r="E708" s="225">
        <v>4.5940000000000002E-2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3326</v>
      </c>
      <c r="D709" s="224"/>
      <c r="E709" s="225">
        <v>4.4600000000000001E-2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164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5" t="s">
        <v>1512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1513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5" t="s">
        <v>1514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33">
        <v>114</v>
      </c>
      <c r="B713" s="234" t="s">
        <v>1031</v>
      </c>
      <c r="C713" s="244" t="s">
        <v>1032</v>
      </c>
      <c r="D713" s="235" t="s">
        <v>628</v>
      </c>
      <c r="E713" s="236">
        <v>0.62150000000000005</v>
      </c>
      <c r="F713" s="237"/>
      <c r="G713" s="238">
        <f>ROUND(E713*F713,2)</f>
        <v>0</v>
      </c>
      <c r="H713" s="237"/>
      <c r="I713" s="238">
        <f>ROUND(E713*H713,2)</f>
        <v>0</v>
      </c>
      <c r="J713" s="237"/>
      <c r="K713" s="238">
        <f>ROUND(E713*J713,2)</f>
        <v>0</v>
      </c>
      <c r="L713" s="238">
        <v>21</v>
      </c>
      <c r="M713" s="238">
        <f>G713*(1+L713/100)</f>
        <v>0</v>
      </c>
      <c r="N713" s="238">
        <v>0</v>
      </c>
      <c r="O713" s="238">
        <f>ROUND(E713*N713,2)</f>
        <v>0</v>
      </c>
      <c r="P713" s="238">
        <v>0</v>
      </c>
      <c r="Q713" s="238">
        <f>ROUND(E713*P713,2)</f>
        <v>0</v>
      </c>
      <c r="R713" s="238" t="s">
        <v>1008</v>
      </c>
      <c r="S713" s="238" t="s">
        <v>159</v>
      </c>
      <c r="T713" s="239" t="s">
        <v>159</v>
      </c>
      <c r="U713" s="223">
        <v>0</v>
      </c>
      <c r="V713" s="223">
        <f>ROUND(E713*U713,2)</f>
        <v>0</v>
      </c>
      <c r="W713" s="223"/>
      <c r="X713" s="223" t="s">
        <v>271</v>
      </c>
      <c r="Y713" s="214"/>
      <c r="Z713" s="214"/>
      <c r="AA713" s="214"/>
      <c r="AB713" s="214"/>
      <c r="AC713" s="214"/>
      <c r="AD713" s="214"/>
      <c r="AE713" s="214"/>
      <c r="AF713" s="214"/>
      <c r="AG713" s="214" t="s">
        <v>272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5" t="s">
        <v>3327</v>
      </c>
      <c r="D714" s="224"/>
      <c r="E714" s="225">
        <v>0.34649999999999997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3317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45" t="s">
        <v>3328</v>
      </c>
      <c r="D716" s="224"/>
      <c r="E716" s="225">
        <v>0.27500000000000002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164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33">
        <v>115</v>
      </c>
      <c r="B717" s="234" t="s">
        <v>1035</v>
      </c>
      <c r="C717" s="244" t="s">
        <v>1032</v>
      </c>
      <c r="D717" s="235" t="s">
        <v>628</v>
      </c>
      <c r="E717" s="236">
        <v>0.14849999999999999</v>
      </c>
      <c r="F717" s="237"/>
      <c r="G717" s="238">
        <f>ROUND(E717*F717,2)</f>
        <v>0</v>
      </c>
      <c r="H717" s="237"/>
      <c r="I717" s="238">
        <f>ROUND(E717*H717,2)</f>
        <v>0</v>
      </c>
      <c r="J717" s="237"/>
      <c r="K717" s="238">
        <f>ROUND(E717*J717,2)</f>
        <v>0</v>
      </c>
      <c r="L717" s="238">
        <v>21</v>
      </c>
      <c r="M717" s="238">
        <f>G717*(1+L717/100)</f>
        <v>0</v>
      </c>
      <c r="N717" s="238">
        <v>0</v>
      </c>
      <c r="O717" s="238">
        <f>ROUND(E717*N717,2)</f>
        <v>0</v>
      </c>
      <c r="P717" s="238">
        <v>0</v>
      </c>
      <c r="Q717" s="238">
        <f>ROUND(E717*P717,2)</f>
        <v>0</v>
      </c>
      <c r="R717" s="238" t="s">
        <v>1008</v>
      </c>
      <c r="S717" s="238" t="s">
        <v>159</v>
      </c>
      <c r="T717" s="239" t="s">
        <v>159</v>
      </c>
      <c r="U717" s="223">
        <v>0</v>
      </c>
      <c r="V717" s="223">
        <f>ROUND(E717*U717,2)</f>
        <v>0</v>
      </c>
      <c r="W717" s="223"/>
      <c r="X717" s="223" t="s">
        <v>271</v>
      </c>
      <c r="Y717" s="214"/>
      <c r="Z717" s="214"/>
      <c r="AA717" s="214"/>
      <c r="AB717" s="214"/>
      <c r="AC717" s="214"/>
      <c r="AD717" s="214"/>
      <c r="AE717" s="214"/>
      <c r="AF717" s="214"/>
      <c r="AG717" s="214" t="s">
        <v>319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5" t="s">
        <v>3329</v>
      </c>
      <c r="D718" s="224"/>
      <c r="E718" s="225">
        <v>0.14849999999999999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3318</v>
      </c>
      <c r="D719" s="224"/>
      <c r="E719" s="225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33">
        <v>116</v>
      </c>
      <c r="B720" s="234" t="s">
        <v>1037</v>
      </c>
      <c r="C720" s="244" t="s">
        <v>1038</v>
      </c>
      <c r="D720" s="235" t="s">
        <v>628</v>
      </c>
      <c r="E720" s="236">
        <v>3.5799999999999998E-3</v>
      </c>
      <c r="F720" s="237"/>
      <c r="G720" s="238">
        <f>ROUND(E720*F720,2)</f>
        <v>0</v>
      </c>
      <c r="H720" s="237"/>
      <c r="I720" s="238">
        <f>ROUND(E720*H720,2)</f>
        <v>0</v>
      </c>
      <c r="J720" s="237"/>
      <c r="K720" s="238">
        <f>ROUND(E720*J720,2)</f>
        <v>0</v>
      </c>
      <c r="L720" s="238">
        <v>21</v>
      </c>
      <c r="M720" s="238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38" t="s">
        <v>1008</v>
      </c>
      <c r="S720" s="238" t="s">
        <v>159</v>
      </c>
      <c r="T720" s="239" t="s">
        <v>159</v>
      </c>
      <c r="U720" s="223">
        <v>0</v>
      </c>
      <c r="V720" s="223">
        <f>ROUND(E720*U720,2)</f>
        <v>0</v>
      </c>
      <c r="W720" s="223"/>
      <c r="X720" s="223" t="s">
        <v>271</v>
      </c>
      <c r="Y720" s="214"/>
      <c r="Z720" s="214"/>
      <c r="AA720" s="214"/>
      <c r="AB720" s="214"/>
      <c r="AC720" s="214"/>
      <c r="AD720" s="214"/>
      <c r="AE720" s="214"/>
      <c r="AF720" s="214"/>
      <c r="AG720" s="214" t="s">
        <v>319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5" t="s">
        <v>3330</v>
      </c>
      <c r="D721" s="224"/>
      <c r="E721" s="225">
        <v>3.5799999999999998E-3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33">
        <v>117</v>
      </c>
      <c r="B722" s="234" t="s">
        <v>1040</v>
      </c>
      <c r="C722" s="244" t="s">
        <v>1041</v>
      </c>
      <c r="D722" s="235" t="s">
        <v>628</v>
      </c>
      <c r="E722" s="236">
        <v>5.0768800000000001</v>
      </c>
      <c r="F722" s="237"/>
      <c r="G722" s="238">
        <f>ROUND(E722*F722,2)</f>
        <v>0</v>
      </c>
      <c r="H722" s="237"/>
      <c r="I722" s="238">
        <f>ROUND(E722*H722,2)</f>
        <v>0</v>
      </c>
      <c r="J722" s="237"/>
      <c r="K722" s="238">
        <f>ROUND(E722*J722,2)</f>
        <v>0</v>
      </c>
      <c r="L722" s="238">
        <v>21</v>
      </c>
      <c r="M722" s="238">
        <f>G722*(1+L722/100)</f>
        <v>0</v>
      </c>
      <c r="N722" s="238">
        <v>0</v>
      </c>
      <c r="O722" s="238">
        <f>ROUND(E722*N722,2)</f>
        <v>0</v>
      </c>
      <c r="P722" s="238">
        <v>0</v>
      </c>
      <c r="Q722" s="238">
        <f>ROUND(E722*P722,2)</f>
        <v>0</v>
      </c>
      <c r="R722" s="238" t="s">
        <v>1042</v>
      </c>
      <c r="S722" s="238" t="s">
        <v>159</v>
      </c>
      <c r="T722" s="239" t="s">
        <v>159</v>
      </c>
      <c r="U722" s="223">
        <v>6.0000000000000001E-3</v>
      </c>
      <c r="V722" s="223">
        <f>ROUND(E722*U722,2)</f>
        <v>0.03</v>
      </c>
      <c r="W722" s="223"/>
      <c r="X722" s="223" t="s">
        <v>271</v>
      </c>
      <c r="Y722" s="214"/>
      <c r="Z722" s="214"/>
      <c r="AA722" s="214"/>
      <c r="AB722" s="214"/>
      <c r="AC722" s="214"/>
      <c r="AD722" s="214"/>
      <c r="AE722" s="214"/>
      <c r="AF722" s="214"/>
      <c r="AG722" s="214" t="s">
        <v>975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3" t="s">
        <v>1043</v>
      </c>
      <c r="D723" s="251"/>
      <c r="E723" s="251"/>
      <c r="F723" s="251"/>
      <c r="G723" s="251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288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45" t="s">
        <v>3296</v>
      </c>
      <c r="D724" s="224"/>
      <c r="E724" s="225">
        <v>0.14868000000000001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5" t="s">
        <v>3297</v>
      </c>
      <c r="D725" s="224"/>
      <c r="E725" s="225">
        <v>0.2772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164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5" t="s">
        <v>1471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164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45" t="s">
        <v>3298</v>
      </c>
      <c r="D727" s="224"/>
      <c r="E727" s="225">
        <v>2.1284999999999998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45" t="s">
        <v>3299</v>
      </c>
      <c r="D728" s="224"/>
      <c r="E728" s="225">
        <v>0.495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45" t="s">
        <v>3300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45" t="s">
        <v>1475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45" t="s">
        <v>3301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164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45" t="s">
        <v>3302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5" t="s">
        <v>3303</v>
      </c>
      <c r="D733" s="224"/>
      <c r="E733" s="225">
        <v>0.27500000000000002</v>
      </c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164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5" t="s">
        <v>290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164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3304</v>
      </c>
      <c r="D735" s="224"/>
      <c r="E735" s="225">
        <v>0.20813000000000001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3305</v>
      </c>
      <c r="D736" s="224"/>
      <c r="E736" s="225">
        <v>0.11655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1" x14ac:dyDescent="0.2">
      <c r="A737" s="221"/>
      <c r="B737" s="222"/>
      <c r="C737" s="245" t="s">
        <v>3306</v>
      </c>
      <c r="D737" s="224"/>
      <c r="E737" s="225">
        <v>4.163E-2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21"/>
      <c r="B738" s="222"/>
      <c r="C738" s="245" t="s">
        <v>3307</v>
      </c>
      <c r="D738" s="224"/>
      <c r="E738" s="225">
        <v>2.3310000000000001E-2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21"/>
      <c r="B739" s="222"/>
      <c r="C739" s="245" t="s">
        <v>3308</v>
      </c>
      <c r="D739" s="224"/>
      <c r="E739" s="225">
        <v>2.0809999999999999E-2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45" t="s">
        <v>3309</v>
      </c>
      <c r="D740" s="224"/>
      <c r="E740" s="225">
        <v>1.166E-2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164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3257</v>
      </c>
      <c r="D741" s="224"/>
      <c r="E741" s="225">
        <v>0.33300000000000002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5" t="s">
        <v>3258</v>
      </c>
      <c r="D742" s="224"/>
      <c r="E742" s="225">
        <v>0.18648000000000001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3310</v>
      </c>
      <c r="D743" s="224"/>
      <c r="E743" s="225">
        <v>0.20300000000000001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ht="22.5" outlineLevel="1" x14ac:dyDescent="0.2">
      <c r="A744" s="221"/>
      <c r="B744" s="222"/>
      <c r="C744" s="245" t="s">
        <v>1485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45" t="s">
        <v>3311</v>
      </c>
      <c r="D745" s="224"/>
      <c r="E745" s="225">
        <v>0.15293999999999999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164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45" t="s">
        <v>1487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164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45" t="s">
        <v>1488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164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45" t="s">
        <v>1489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21"/>
      <c r="B749" s="222"/>
      <c r="C749" s="245" t="s">
        <v>3312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164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21"/>
      <c r="B750" s="222"/>
      <c r="C750" s="245" t="s">
        <v>3313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164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45" t="s">
        <v>3314</v>
      </c>
      <c r="D751" s="224"/>
      <c r="E751" s="225">
        <v>0.19800000000000001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164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45" t="s">
        <v>3315</v>
      </c>
      <c r="D752" s="224"/>
      <c r="E752" s="225">
        <v>0.127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164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45" t="s">
        <v>3316</v>
      </c>
      <c r="D753" s="224"/>
      <c r="E753" s="225">
        <v>0.13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164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45" t="s">
        <v>3317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164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45" t="s">
        <v>3318</v>
      </c>
      <c r="D755" s="224"/>
      <c r="E755" s="225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x14ac:dyDescent="0.2">
      <c r="A756" s="227" t="s">
        <v>154</v>
      </c>
      <c r="B756" s="228" t="s">
        <v>109</v>
      </c>
      <c r="C756" s="243" t="s">
        <v>110</v>
      </c>
      <c r="D756" s="229"/>
      <c r="E756" s="230"/>
      <c r="F756" s="231"/>
      <c r="G756" s="231">
        <f>SUMIF(AG757:AG769,"&lt;&gt;NOR",G757:G769)</f>
        <v>0</v>
      </c>
      <c r="H756" s="231"/>
      <c r="I756" s="231">
        <f>SUM(I757:I769)</f>
        <v>0</v>
      </c>
      <c r="J756" s="231"/>
      <c r="K756" s="231">
        <f>SUM(K757:K769)</f>
        <v>0</v>
      </c>
      <c r="L756" s="231"/>
      <c r="M756" s="231">
        <f>SUM(M757:M769)</f>
        <v>0</v>
      </c>
      <c r="N756" s="231"/>
      <c r="O756" s="231">
        <f>SUM(O757:O769)</f>
        <v>0</v>
      </c>
      <c r="P756" s="231"/>
      <c r="Q756" s="231">
        <f>SUM(Q757:Q769)</f>
        <v>0</v>
      </c>
      <c r="R756" s="231"/>
      <c r="S756" s="231"/>
      <c r="T756" s="232"/>
      <c r="U756" s="226"/>
      <c r="V756" s="226">
        <f>SUM(V757:V769)</f>
        <v>15.870000000000001</v>
      </c>
      <c r="W756" s="226"/>
      <c r="X756" s="226"/>
      <c r="AG756" t="s">
        <v>155</v>
      </c>
    </row>
    <row r="757" spans="1:60" ht="22.5" outlineLevel="1" x14ac:dyDescent="0.2">
      <c r="A757" s="233">
        <v>118</v>
      </c>
      <c r="B757" s="234" t="s">
        <v>1044</v>
      </c>
      <c r="C757" s="244" t="s">
        <v>1045</v>
      </c>
      <c r="D757" s="235" t="s">
        <v>628</v>
      </c>
      <c r="E757" s="236">
        <v>16.110969999999998</v>
      </c>
      <c r="F757" s="237"/>
      <c r="G757" s="238">
        <f>ROUND(E757*F757,2)</f>
        <v>0</v>
      </c>
      <c r="H757" s="237"/>
      <c r="I757" s="238">
        <f>ROUND(E757*H757,2)</f>
        <v>0</v>
      </c>
      <c r="J757" s="237"/>
      <c r="K757" s="238">
        <f>ROUND(E757*J757,2)</f>
        <v>0</v>
      </c>
      <c r="L757" s="238">
        <v>21</v>
      </c>
      <c r="M757" s="238">
        <f>G757*(1+L757/100)</f>
        <v>0</v>
      </c>
      <c r="N757" s="238">
        <v>0</v>
      </c>
      <c r="O757" s="238">
        <f>ROUND(E757*N757,2)</f>
        <v>0</v>
      </c>
      <c r="P757" s="238">
        <v>0</v>
      </c>
      <c r="Q757" s="238">
        <f>ROUND(E757*P757,2)</f>
        <v>0</v>
      </c>
      <c r="R757" s="238" t="s">
        <v>646</v>
      </c>
      <c r="S757" s="238" t="s">
        <v>159</v>
      </c>
      <c r="T757" s="239" t="s">
        <v>159</v>
      </c>
      <c r="U757" s="223">
        <v>0.21149999999999999</v>
      </c>
      <c r="V757" s="223">
        <f>ROUND(E757*U757,2)</f>
        <v>3.41</v>
      </c>
      <c r="W757" s="223"/>
      <c r="X757" s="223" t="s">
        <v>1046</v>
      </c>
      <c r="Y757" s="214"/>
      <c r="Z757" s="214"/>
      <c r="AA757" s="214"/>
      <c r="AB757" s="214"/>
      <c r="AC757" s="214"/>
      <c r="AD757" s="214"/>
      <c r="AE757" s="214"/>
      <c r="AF757" s="214"/>
      <c r="AG757" s="214" t="s">
        <v>1047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3" t="s">
        <v>1048</v>
      </c>
      <c r="D758" s="251"/>
      <c r="E758" s="251"/>
      <c r="F758" s="251"/>
      <c r="G758" s="251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288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4" t="s">
        <v>1049</v>
      </c>
      <c r="D759" s="252"/>
      <c r="E759" s="252"/>
      <c r="F759" s="252"/>
      <c r="G759" s="252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210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45" t="s">
        <v>1050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164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ht="22.5" outlineLevel="1" x14ac:dyDescent="0.2">
      <c r="A761" s="221"/>
      <c r="B761" s="222"/>
      <c r="C761" s="245" t="s">
        <v>3331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164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45" t="s">
        <v>3332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164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45" t="s">
        <v>3333</v>
      </c>
      <c r="D763" s="224"/>
      <c r="E763" s="225">
        <v>16.110969999999998</v>
      </c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164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ht="33.75" outlineLevel="1" x14ac:dyDescent="0.2">
      <c r="A764" s="233">
        <v>119</v>
      </c>
      <c r="B764" s="234" t="s">
        <v>1055</v>
      </c>
      <c r="C764" s="244" t="s">
        <v>1056</v>
      </c>
      <c r="D764" s="235" t="s">
        <v>628</v>
      </c>
      <c r="E764" s="236">
        <v>16.110969999999998</v>
      </c>
      <c r="F764" s="237"/>
      <c r="G764" s="238">
        <f>ROUND(E764*F764,2)</f>
        <v>0</v>
      </c>
      <c r="H764" s="237"/>
      <c r="I764" s="238">
        <f>ROUND(E764*H764,2)</f>
        <v>0</v>
      </c>
      <c r="J764" s="237"/>
      <c r="K764" s="238">
        <f>ROUND(E764*J764,2)</f>
        <v>0</v>
      </c>
      <c r="L764" s="238">
        <v>21</v>
      </c>
      <c r="M764" s="238">
        <f>G764*(1+L764/100)</f>
        <v>0</v>
      </c>
      <c r="N764" s="238">
        <v>0</v>
      </c>
      <c r="O764" s="238">
        <f>ROUND(E764*N764,2)</f>
        <v>0</v>
      </c>
      <c r="P764" s="238">
        <v>0</v>
      </c>
      <c r="Q764" s="238">
        <f>ROUND(E764*P764,2)</f>
        <v>0</v>
      </c>
      <c r="R764" s="238" t="s">
        <v>646</v>
      </c>
      <c r="S764" s="238" t="s">
        <v>159</v>
      </c>
      <c r="T764" s="239" t="s">
        <v>159</v>
      </c>
      <c r="U764" s="223">
        <v>0.77339999999999998</v>
      </c>
      <c r="V764" s="223">
        <f>ROUND(E764*U764,2)</f>
        <v>12.46</v>
      </c>
      <c r="W764" s="223"/>
      <c r="X764" s="223" t="s">
        <v>1046</v>
      </c>
      <c r="Y764" s="214"/>
      <c r="Z764" s="214"/>
      <c r="AA764" s="214"/>
      <c r="AB764" s="214"/>
      <c r="AC764" s="214"/>
      <c r="AD764" s="214"/>
      <c r="AE764" s="214"/>
      <c r="AF764" s="214"/>
      <c r="AG764" s="214" t="s">
        <v>1047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53" t="s">
        <v>1048</v>
      </c>
      <c r="D765" s="251"/>
      <c r="E765" s="251"/>
      <c r="F765" s="251"/>
      <c r="G765" s="251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288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5" t="s">
        <v>1050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164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22.5" outlineLevel="1" x14ac:dyDescent="0.2">
      <c r="A767" s="221"/>
      <c r="B767" s="222"/>
      <c r="C767" s="245" t="s">
        <v>3331</v>
      </c>
      <c r="D767" s="224"/>
      <c r="E767" s="225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164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45" t="s">
        <v>3332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164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3333</v>
      </c>
      <c r="D769" s="224"/>
      <c r="E769" s="225">
        <v>16.110969999999998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x14ac:dyDescent="0.2">
      <c r="A770" s="227" t="s">
        <v>154</v>
      </c>
      <c r="B770" s="228" t="s">
        <v>111</v>
      </c>
      <c r="C770" s="243" t="s">
        <v>112</v>
      </c>
      <c r="D770" s="229"/>
      <c r="E770" s="230"/>
      <c r="F770" s="231"/>
      <c r="G770" s="231">
        <f>SUMIF(AG771:AG773,"&lt;&gt;NOR",G771:G773)</f>
        <v>0</v>
      </c>
      <c r="H770" s="231"/>
      <c r="I770" s="231">
        <f>SUM(I771:I773)</f>
        <v>0</v>
      </c>
      <c r="J770" s="231"/>
      <c r="K770" s="231">
        <f>SUM(K771:K773)</f>
        <v>0</v>
      </c>
      <c r="L770" s="231"/>
      <c r="M770" s="231">
        <f>SUM(M771:M773)</f>
        <v>0</v>
      </c>
      <c r="N770" s="231"/>
      <c r="O770" s="231">
        <f>SUM(O771:O773)</f>
        <v>0</v>
      </c>
      <c r="P770" s="231"/>
      <c r="Q770" s="231">
        <f>SUM(Q771:Q773)</f>
        <v>0</v>
      </c>
      <c r="R770" s="231"/>
      <c r="S770" s="231"/>
      <c r="T770" s="232"/>
      <c r="U770" s="226"/>
      <c r="V770" s="226">
        <f>SUM(V771:V773)</f>
        <v>0.17</v>
      </c>
      <c r="W770" s="226"/>
      <c r="X770" s="226"/>
      <c r="AG770" t="s">
        <v>155</v>
      </c>
    </row>
    <row r="771" spans="1:60" outlineLevel="1" x14ac:dyDescent="0.2">
      <c r="A771" s="233">
        <v>120</v>
      </c>
      <c r="B771" s="234" t="s">
        <v>2734</v>
      </c>
      <c r="C771" s="244" t="s">
        <v>2735</v>
      </c>
      <c r="D771" s="235" t="s">
        <v>318</v>
      </c>
      <c r="E771" s="236">
        <v>5.5</v>
      </c>
      <c r="F771" s="237"/>
      <c r="G771" s="238">
        <f>ROUND(E771*F771,2)</f>
        <v>0</v>
      </c>
      <c r="H771" s="237"/>
      <c r="I771" s="238">
        <f>ROUND(E771*H771,2)</f>
        <v>0</v>
      </c>
      <c r="J771" s="237"/>
      <c r="K771" s="238">
        <f>ROUND(E771*J771,2)</f>
        <v>0</v>
      </c>
      <c r="L771" s="238">
        <v>21</v>
      </c>
      <c r="M771" s="238">
        <f>G771*(1+L771/100)</f>
        <v>0</v>
      </c>
      <c r="N771" s="238">
        <v>0</v>
      </c>
      <c r="O771" s="238">
        <f>ROUND(E771*N771,2)</f>
        <v>0</v>
      </c>
      <c r="P771" s="238">
        <v>0</v>
      </c>
      <c r="Q771" s="238">
        <f>ROUND(E771*P771,2)</f>
        <v>0</v>
      </c>
      <c r="R771" s="238" t="s">
        <v>811</v>
      </c>
      <c r="S771" s="238" t="s">
        <v>159</v>
      </c>
      <c r="T771" s="239" t="s">
        <v>159</v>
      </c>
      <c r="U771" s="223">
        <v>3.1E-2</v>
      </c>
      <c r="V771" s="223">
        <f>ROUND(E771*U771,2)</f>
        <v>0.17</v>
      </c>
      <c r="W771" s="223"/>
      <c r="X771" s="223" t="s">
        <v>271</v>
      </c>
      <c r="Y771" s="214"/>
      <c r="Z771" s="214"/>
      <c r="AA771" s="214"/>
      <c r="AB771" s="214"/>
      <c r="AC771" s="214"/>
      <c r="AD771" s="214"/>
      <c r="AE771" s="214"/>
      <c r="AF771" s="214"/>
      <c r="AG771" s="214" t="s">
        <v>272</v>
      </c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6" t="s">
        <v>2736</v>
      </c>
      <c r="D772" s="241"/>
      <c r="E772" s="241"/>
      <c r="F772" s="241"/>
      <c r="G772" s="241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210</v>
      </c>
      <c r="AH772" s="214"/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45" t="s">
        <v>3249</v>
      </c>
      <c r="D773" s="224"/>
      <c r="E773" s="225">
        <v>5.5</v>
      </c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164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x14ac:dyDescent="0.2">
      <c r="A774" s="227" t="s">
        <v>154</v>
      </c>
      <c r="B774" s="228" t="s">
        <v>115</v>
      </c>
      <c r="C774" s="243" t="s">
        <v>116</v>
      </c>
      <c r="D774" s="229"/>
      <c r="E774" s="230"/>
      <c r="F774" s="231"/>
      <c r="G774" s="231">
        <f>SUMIF(AG775:AG791,"&lt;&gt;NOR",G775:G791)</f>
        <v>0</v>
      </c>
      <c r="H774" s="231"/>
      <c r="I774" s="231">
        <f>SUM(I775:I791)</f>
        <v>0</v>
      </c>
      <c r="J774" s="231"/>
      <c r="K774" s="231">
        <f>SUM(K775:K791)</f>
        <v>0</v>
      </c>
      <c r="L774" s="231"/>
      <c r="M774" s="231">
        <f>SUM(M775:M791)</f>
        <v>0</v>
      </c>
      <c r="N774" s="231"/>
      <c r="O774" s="231">
        <f>SUM(O775:O791)</f>
        <v>0.33</v>
      </c>
      <c r="P774" s="231"/>
      <c r="Q774" s="231">
        <f>SUM(Q775:Q791)</f>
        <v>0</v>
      </c>
      <c r="R774" s="231"/>
      <c r="S774" s="231"/>
      <c r="T774" s="232"/>
      <c r="U774" s="226"/>
      <c r="V774" s="226">
        <f>SUM(V775:V791)</f>
        <v>19.009999999999998</v>
      </c>
      <c r="W774" s="226"/>
      <c r="X774" s="226"/>
      <c r="AG774" t="s">
        <v>155</v>
      </c>
    </row>
    <row r="775" spans="1:60" outlineLevel="1" x14ac:dyDescent="0.2">
      <c r="A775" s="233">
        <v>121</v>
      </c>
      <c r="B775" s="234" t="s">
        <v>1061</v>
      </c>
      <c r="C775" s="244" t="s">
        <v>1062</v>
      </c>
      <c r="D775" s="235" t="s">
        <v>318</v>
      </c>
      <c r="E775" s="236">
        <v>15.2</v>
      </c>
      <c r="F775" s="237"/>
      <c r="G775" s="238">
        <f>ROUND(E775*F775,2)</f>
        <v>0</v>
      </c>
      <c r="H775" s="237"/>
      <c r="I775" s="238">
        <f>ROUND(E775*H775,2)</f>
        <v>0</v>
      </c>
      <c r="J775" s="237"/>
      <c r="K775" s="238">
        <f>ROUND(E775*J775,2)</f>
        <v>0</v>
      </c>
      <c r="L775" s="238">
        <v>21</v>
      </c>
      <c r="M775" s="238">
        <f>G775*(1+L775/100)</f>
        <v>0</v>
      </c>
      <c r="N775" s="238">
        <v>2.1940000000000001E-2</v>
      </c>
      <c r="O775" s="238">
        <f>ROUND(E775*N775,2)</f>
        <v>0.33</v>
      </c>
      <c r="P775" s="238">
        <v>0</v>
      </c>
      <c r="Q775" s="238">
        <f>ROUND(E775*P775,2)</f>
        <v>0</v>
      </c>
      <c r="R775" s="238" t="s">
        <v>1063</v>
      </c>
      <c r="S775" s="238" t="s">
        <v>159</v>
      </c>
      <c r="T775" s="239" t="s">
        <v>159</v>
      </c>
      <c r="U775" s="223">
        <v>0.84499999999999997</v>
      </c>
      <c r="V775" s="223">
        <f>ROUND(E775*U775,2)</f>
        <v>12.84</v>
      </c>
      <c r="W775" s="223"/>
      <c r="X775" s="223" t="s">
        <v>271</v>
      </c>
      <c r="Y775" s="214"/>
      <c r="Z775" s="214"/>
      <c r="AA775" s="214"/>
      <c r="AB775" s="214"/>
      <c r="AC775" s="214"/>
      <c r="AD775" s="214"/>
      <c r="AE775" s="214"/>
      <c r="AF775" s="214"/>
      <c r="AG775" s="214" t="s">
        <v>319</v>
      </c>
      <c r="AH775" s="214"/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53" t="s">
        <v>1064</v>
      </c>
      <c r="D776" s="251"/>
      <c r="E776" s="251"/>
      <c r="F776" s="251"/>
      <c r="G776" s="251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288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54" t="s">
        <v>1065</v>
      </c>
      <c r="D777" s="252"/>
      <c r="E777" s="252"/>
      <c r="F777" s="252"/>
      <c r="G777" s="252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210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1" x14ac:dyDescent="0.2">
      <c r="A778" s="221"/>
      <c r="B778" s="222"/>
      <c r="C778" s="245" t="s">
        <v>1522</v>
      </c>
      <c r="D778" s="224"/>
      <c r="E778" s="225">
        <v>3.8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164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45" t="s">
        <v>1523</v>
      </c>
      <c r="D779" s="224"/>
      <c r="E779" s="225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164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45" t="s">
        <v>1524</v>
      </c>
      <c r="D780" s="224"/>
      <c r="E780" s="225">
        <v>11.4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164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33">
        <v>122</v>
      </c>
      <c r="B781" s="234" t="s">
        <v>1069</v>
      </c>
      <c r="C781" s="244" t="s">
        <v>1070</v>
      </c>
      <c r="D781" s="235" t="s">
        <v>318</v>
      </c>
      <c r="E781" s="236">
        <v>15.2</v>
      </c>
      <c r="F781" s="237"/>
      <c r="G781" s="238">
        <f>ROUND(E781*F781,2)</f>
        <v>0</v>
      </c>
      <c r="H781" s="237"/>
      <c r="I781" s="238">
        <f>ROUND(E781*H781,2)</f>
        <v>0</v>
      </c>
      <c r="J781" s="237"/>
      <c r="K781" s="238">
        <f>ROUND(E781*J781,2)</f>
        <v>0</v>
      </c>
      <c r="L781" s="238">
        <v>21</v>
      </c>
      <c r="M781" s="238">
        <f>G781*(1+L781/100)</f>
        <v>0</v>
      </c>
      <c r="N781" s="238">
        <v>0</v>
      </c>
      <c r="O781" s="238">
        <f>ROUND(E781*N781,2)</f>
        <v>0</v>
      </c>
      <c r="P781" s="238">
        <v>0</v>
      </c>
      <c r="Q781" s="238">
        <f>ROUND(E781*P781,2)</f>
        <v>0</v>
      </c>
      <c r="R781" s="238" t="s">
        <v>1063</v>
      </c>
      <c r="S781" s="238" t="s">
        <v>159</v>
      </c>
      <c r="T781" s="239" t="s">
        <v>159</v>
      </c>
      <c r="U781" s="223">
        <v>0.36799999999999999</v>
      </c>
      <c r="V781" s="223">
        <f>ROUND(E781*U781,2)</f>
        <v>5.59</v>
      </c>
      <c r="W781" s="223"/>
      <c r="X781" s="223" t="s">
        <v>271</v>
      </c>
      <c r="Y781" s="214"/>
      <c r="Z781" s="214"/>
      <c r="AA781" s="214"/>
      <c r="AB781" s="214"/>
      <c r="AC781" s="214"/>
      <c r="AD781" s="214"/>
      <c r="AE781" s="214"/>
      <c r="AF781" s="214"/>
      <c r="AG781" s="214" t="s">
        <v>319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3" t="s">
        <v>1064</v>
      </c>
      <c r="D782" s="251"/>
      <c r="E782" s="251"/>
      <c r="F782" s="251"/>
      <c r="G782" s="251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288</v>
      </c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4" t="s">
        <v>1071</v>
      </c>
      <c r="D783" s="252"/>
      <c r="E783" s="252"/>
      <c r="F783" s="252"/>
      <c r="G783" s="252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210</v>
      </c>
      <c r="AH783" s="214"/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21"/>
      <c r="B784" s="222"/>
      <c r="C784" s="245" t="s">
        <v>1522</v>
      </c>
      <c r="D784" s="224"/>
      <c r="E784" s="225">
        <v>3.8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164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21"/>
      <c r="B785" s="222"/>
      <c r="C785" s="245" t="s">
        <v>1523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164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1" x14ac:dyDescent="0.2">
      <c r="A786" s="221"/>
      <c r="B786" s="222"/>
      <c r="C786" s="245" t="s">
        <v>1524</v>
      </c>
      <c r="D786" s="224"/>
      <c r="E786" s="225">
        <v>11.4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164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33">
        <v>123</v>
      </c>
      <c r="B787" s="234" t="s">
        <v>1072</v>
      </c>
      <c r="C787" s="244" t="s">
        <v>1073</v>
      </c>
      <c r="D787" s="235" t="s">
        <v>628</v>
      </c>
      <c r="E787" s="236">
        <v>0.33349000000000001</v>
      </c>
      <c r="F787" s="237"/>
      <c r="G787" s="238">
        <f>ROUND(E787*F787,2)</f>
        <v>0</v>
      </c>
      <c r="H787" s="237"/>
      <c r="I787" s="238">
        <f>ROUND(E787*H787,2)</f>
        <v>0</v>
      </c>
      <c r="J787" s="237"/>
      <c r="K787" s="238">
        <f>ROUND(E787*J787,2)</f>
        <v>0</v>
      </c>
      <c r="L787" s="238">
        <v>21</v>
      </c>
      <c r="M787" s="238">
        <f>G787*(1+L787/100)</f>
        <v>0</v>
      </c>
      <c r="N787" s="238">
        <v>0</v>
      </c>
      <c r="O787" s="238">
        <f>ROUND(E787*N787,2)</f>
        <v>0</v>
      </c>
      <c r="P787" s="238">
        <v>0</v>
      </c>
      <c r="Q787" s="238">
        <f>ROUND(E787*P787,2)</f>
        <v>0</v>
      </c>
      <c r="R787" s="238" t="s">
        <v>1074</v>
      </c>
      <c r="S787" s="238" t="s">
        <v>159</v>
      </c>
      <c r="T787" s="239" t="s">
        <v>159</v>
      </c>
      <c r="U787" s="223">
        <v>1.7509999999999999</v>
      </c>
      <c r="V787" s="223">
        <f>ROUND(E787*U787,2)</f>
        <v>0.57999999999999996</v>
      </c>
      <c r="W787" s="223"/>
      <c r="X787" s="223" t="s">
        <v>1046</v>
      </c>
      <c r="Y787" s="214"/>
      <c r="Z787" s="214"/>
      <c r="AA787" s="214"/>
      <c r="AB787" s="214"/>
      <c r="AC787" s="214"/>
      <c r="AD787" s="214"/>
      <c r="AE787" s="214"/>
      <c r="AF787" s="214"/>
      <c r="AG787" s="214" t="s">
        <v>1047</v>
      </c>
      <c r="AH787" s="214"/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53" t="s">
        <v>1075</v>
      </c>
      <c r="D788" s="251"/>
      <c r="E788" s="251"/>
      <c r="F788" s="251"/>
      <c r="G788" s="251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288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5" t="s">
        <v>1050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164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1833</v>
      </c>
      <c r="D790" s="224"/>
      <c r="E790" s="225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164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45" t="s">
        <v>1526</v>
      </c>
      <c r="D791" s="224"/>
      <c r="E791" s="225">
        <v>0.33349000000000001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164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x14ac:dyDescent="0.2">
      <c r="A792" s="227" t="s">
        <v>154</v>
      </c>
      <c r="B792" s="228" t="s">
        <v>117</v>
      </c>
      <c r="C792" s="243" t="s">
        <v>118</v>
      </c>
      <c r="D792" s="229"/>
      <c r="E792" s="230"/>
      <c r="F792" s="231"/>
      <c r="G792" s="231">
        <f>SUMIF(AG793:AG804,"&lt;&gt;NOR",G793:G804)</f>
        <v>0</v>
      </c>
      <c r="H792" s="231"/>
      <c r="I792" s="231">
        <f>SUM(I793:I804)</f>
        <v>0</v>
      </c>
      <c r="J792" s="231"/>
      <c r="K792" s="231">
        <f>SUM(K793:K804)</f>
        <v>0</v>
      </c>
      <c r="L792" s="231"/>
      <c r="M792" s="231">
        <f>SUM(M793:M804)</f>
        <v>0</v>
      </c>
      <c r="N792" s="231"/>
      <c r="O792" s="231">
        <f>SUM(O793:O804)</f>
        <v>0</v>
      </c>
      <c r="P792" s="231"/>
      <c r="Q792" s="231">
        <f>SUM(Q793:Q804)</f>
        <v>0</v>
      </c>
      <c r="R792" s="231"/>
      <c r="S792" s="231"/>
      <c r="T792" s="232"/>
      <c r="U792" s="226"/>
      <c r="V792" s="226">
        <f>SUM(V793:V804)</f>
        <v>0.39</v>
      </c>
      <c r="W792" s="226"/>
      <c r="X792" s="226"/>
      <c r="AG792" t="s">
        <v>155</v>
      </c>
    </row>
    <row r="793" spans="1:60" outlineLevel="1" x14ac:dyDescent="0.2">
      <c r="A793" s="233">
        <v>124</v>
      </c>
      <c r="B793" s="234" t="s">
        <v>1078</v>
      </c>
      <c r="C793" s="244" t="s">
        <v>1079</v>
      </c>
      <c r="D793" s="235" t="s">
        <v>318</v>
      </c>
      <c r="E793" s="236">
        <v>5.5</v>
      </c>
      <c r="F793" s="237"/>
      <c r="G793" s="238">
        <f>ROUND(E793*F793,2)</f>
        <v>0</v>
      </c>
      <c r="H793" s="237"/>
      <c r="I793" s="238">
        <f>ROUND(E793*H793,2)</f>
        <v>0</v>
      </c>
      <c r="J793" s="237"/>
      <c r="K793" s="238">
        <f>ROUND(E793*J793,2)</f>
        <v>0</v>
      </c>
      <c r="L793" s="238">
        <v>21</v>
      </c>
      <c r="M793" s="238">
        <f>G793*(1+L793/100)</f>
        <v>0</v>
      </c>
      <c r="N793" s="238">
        <v>0</v>
      </c>
      <c r="O793" s="238">
        <f>ROUND(E793*N793,2)</f>
        <v>0</v>
      </c>
      <c r="P793" s="238">
        <v>0</v>
      </c>
      <c r="Q793" s="238">
        <f>ROUND(E793*P793,2)</f>
        <v>0</v>
      </c>
      <c r="R793" s="238" t="s">
        <v>646</v>
      </c>
      <c r="S793" s="238" t="s">
        <v>159</v>
      </c>
      <c r="T793" s="239" t="s">
        <v>159</v>
      </c>
      <c r="U793" s="223">
        <v>2.5999999999999999E-2</v>
      </c>
      <c r="V793" s="223">
        <f>ROUND(E793*U793,2)</f>
        <v>0.14000000000000001</v>
      </c>
      <c r="W793" s="223"/>
      <c r="X793" s="223" t="s">
        <v>271</v>
      </c>
      <c r="Y793" s="214"/>
      <c r="Z793" s="214"/>
      <c r="AA793" s="214"/>
      <c r="AB793" s="214"/>
      <c r="AC793" s="214"/>
      <c r="AD793" s="214"/>
      <c r="AE793" s="214"/>
      <c r="AF793" s="214"/>
      <c r="AG793" s="214" t="s">
        <v>319</v>
      </c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3334</v>
      </c>
      <c r="D794" s="224"/>
      <c r="E794" s="225">
        <v>5.5</v>
      </c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45" t="s">
        <v>3335</v>
      </c>
      <c r="D795" s="224"/>
      <c r="E795" s="225"/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164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33">
        <v>125</v>
      </c>
      <c r="B796" s="234" t="s">
        <v>1082</v>
      </c>
      <c r="C796" s="244" t="s">
        <v>1083</v>
      </c>
      <c r="D796" s="235" t="s">
        <v>318</v>
      </c>
      <c r="E796" s="236">
        <v>5.5</v>
      </c>
      <c r="F796" s="237"/>
      <c r="G796" s="238">
        <f>ROUND(E796*F796,2)</f>
        <v>0</v>
      </c>
      <c r="H796" s="237"/>
      <c r="I796" s="238">
        <f>ROUND(E796*H796,2)</f>
        <v>0</v>
      </c>
      <c r="J796" s="237"/>
      <c r="K796" s="238">
        <f>ROUND(E796*J796,2)</f>
        <v>0</v>
      </c>
      <c r="L796" s="238">
        <v>21</v>
      </c>
      <c r="M796" s="238">
        <f>G796*(1+L796/100)</f>
        <v>0</v>
      </c>
      <c r="N796" s="238">
        <v>0</v>
      </c>
      <c r="O796" s="238">
        <f>ROUND(E796*N796,2)</f>
        <v>0</v>
      </c>
      <c r="P796" s="238">
        <v>0</v>
      </c>
      <c r="Q796" s="238">
        <f>ROUND(E796*P796,2)</f>
        <v>0</v>
      </c>
      <c r="R796" s="238" t="s">
        <v>117</v>
      </c>
      <c r="S796" s="238" t="s">
        <v>159</v>
      </c>
      <c r="T796" s="239" t="s">
        <v>159</v>
      </c>
      <c r="U796" s="223">
        <v>4.6330000000000003E-2</v>
      </c>
      <c r="V796" s="223">
        <f>ROUND(E796*U796,2)</f>
        <v>0.25</v>
      </c>
      <c r="W796" s="223"/>
      <c r="X796" s="223" t="s">
        <v>271</v>
      </c>
      <c r="Y796" s="214"/>
      <c r="Z796" s="214"/>
      <c r="AA796" s="214"/>
      <c r="AB796" s="214"/>
      <c r="AC796" s="214"/>
      <c r="AD796" s="214"/>
      <c r="AE796" s="214"/>
      <c r="AF796" s="214"/>
      <c r="AG796" s="214" t="s">
        <v>319</v>
      </c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45" t="s">
        <v>3334</v>
      </c>
      <c r="D797" s="224"/>
      <c r="E797" s="225">
        <v>5.5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164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45" t="s">
        <v>3335</v>
      </c>
      <c r="D798" s="224"/>
      <c r="E798" s="225"/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164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33">
        <v>126</v>
      </c>
      <c r="B799" s="234" t="s">
        <v>1084</v>
      </c>
      <c r="C799" s="244" t="s">
        <v>1085</v>
      </c>
      <c r="D799" s="235" t="s">
        <v>318</v>
      </c>
      <c r="E799" s="236">
        <v>6.05</v>
      </c>
      <c r="F799" s="237"/>
      <c r="G799" s="238">
        <f>ROUND(E799*F799,2)</f>
        <v>0</v>
      </c>
      <c r="H799" s="237"/>
      <c r="I799" s="238">
        <f>ROUND(E799*H799,2)</f>
        <v>0</v>
      </c>
      <c r="J799" s="237"/>
      <c r="K799" s="238">
        <f>ROUND(E799*J799,2)</f>
        <v>0</v>
      </c>
      <c r="L799" s="238">
        <v>21</v>
      </c>
      <c r="M799" s="238">
        <f>G799*(1+L799/100)</f>
        <v>0</v>
      </c>
      <c r="N799" s="238">
        <v>0</v>
      </c>
      <c r="O799" s="238">
        <f>ROUND(E799*N799,2)</f>
        <v>0</v>
      </c>
      <c r="P799" s="238">
        <v>0</v>
      </c>
      <c r="Q799" s="238">
        <f>ROUND(E799*P799,2)</f>
        <v>0</v>
      </c>
      <c r="R799" s="238" t="s">
        <v>629</v>
      </c>
      <c r="S799" s="238" t="s">
        <v>159</v>
      </c>
      <c r="T799" s="239" t="s">
        <v>159</v>
      </c>
      <c r="U799" s="223">
        <v>0</v>
      </c>
      <c r="V799" s="223">
        <f>ROUND(E799*U799,2)</f>
        <v>0</v>
      </c>
      <c r="W799" s="223"/>
      <c r="X799" s="223" t="s">
        <v>630</v>
      </c>
      <c r="Y799" s="214"/>
      <c r="Z799" s="214"/>
      <c r="AA799" s="214"/>
      <c r="AB799" s="214"/>
      <c r="AC799" s="214"/>
      <c r="AD799" s="214"/>
      <c r="AE799" s="214"/>
      <c r="AF799" s="214"/>
      <c r="AG799" s="214" t="s">
        <v>658</v>
      </c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45" t="s">
        <v>3336</v>
      </c>
      <c r="D800" s="224"/>
      <c r="E800" s="225">
        <v>6.05</v>
      </c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164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45" t="s">
        <v>3337</v>
      </c>
      <c r="D801" s="224"/>
      <c r="E801" s="225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164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ht="33.75" outlineLevel="1" x14ac:dyDescent="0.2">
      <c r="A802" s="233">
        <v>127</v>
      </c>
      <c r="B802" s="234" t="s">
        <v>1088</v>
      </c>
      <c r="C802" s="244" t="s">
        <v>1089</v>
      </c>
      <c r="D802" s="235" t="s">
        <v>318</v>
      </c>
      <c r="E802" s="236">
        <v>6.05</v>
      </c>
      <c r="F802" s="237"/>
      <c r="G802" s="238">
        <f>ROUND(E802*F802,2)</f>
        <v>0</v>
      </c>
      <c r="H802" s="237"/>
      <c r="I802" s="238">
        <f>ROUND(E802*H802,2)</f>
        <v>0</v>
      </c>
      <c r="J802" s="237"/>
      <c r="K802" s="238">
        <f>ROUND(E802*J802,2)</f>
        <v>0</v>
      </c>
      <c r="L802" s="238">
        <v>21</v>
      </c>
      <c r="M802" s="238">
        <f>G802*(1+L802/100)</f>
        <v>0</v>
      </c>
      <c r="N802" s="238">
        <v>4.0000000000000003E-5</v>
      </c>
      <c r="O802" s="238">
        <f>ROUND(E802*N802,2)</f>
        <v>0</v>
      </c>
      <c r="P802" s="238">
        <v>0</v>
      </c>
      <c r="Q802" s="238">
        <f>ROUND(E802*P802,2)</f>
        <v>0</v>
      </c>
      <c r="R802" s="238" t="s">
        <v>629</v>
      </c>
      <c r="S802" s="238" t="s">
        <v>159</v>
      </c>
      <c r="T802" s="239" t="s">
        <v>159</v>
      </c>
      <c r="U802" s="223">
        <v>0</v>
      </c>
      <c r="V802" s="223">
        <f>ROUND(E802*U802,2)</f>
        <v>0</v>
      </c>
      <c r="W802" s="223"/>
      <c r="X802" s="223" t="s">
        <v>630</v>
      </c>
      <c r="Y802" s="214"/>
      <c r="Z802" s="214"/>
      <c r="AA802" s="214"/>
      <c r="AB802" s="214"/>
      <c r="AC802" s="214"/>
      <c r="AD802" s="214"/>
      <c r="AE802" s="214"/>
      <c r="AF802" s="214"/>
      <c r="AG802" s="214" t="s">
        <v>658</v>
      </c>
      <c r="AH802" s="214"/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45" t="s">
        <v>3338</v>
      </c>
      <c r="D803" s="224"/>
      <c r="E803" s="225">
        <v>6.05</v>
      </c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164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45" t="s">
        <v>3337</v>
      </c>
      <c r="D804" s="224"/>
      <c r="E804" s="225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164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x14ac:dyDescent="0.2">
      <c r="A805" s="227" t="s">
        <v>154</v>
      </c>
      <c r="B805" s="228" t="s">
        <v>119</v>
      </c>
      <c r="C805" s="243" t="s">
        <v>120</v>
      </c>
      <c r="D805" s="229"/>
      <c r="E805" s="230"/>
      <c r="F805" s="231"/>
      <c r="G805" s="231">
        <f>SUMIF(AG806:AG807,"&lt;&gt;NOR",G806:G807)</f>
        <v>0</v>
      </c>
      <c r="H805" s="231"/>
      <c r="I805" s="231">
        <f>SUM(I806:I807)</f>
        <v>0</v>
      </c>
      <c r="J805" s="231"/>
      <c r="K805" s="231">
        <f>SUM(K806:K807)</f>
        <v>0</v>
      </c>
      <c r="L805" s="231"/>
      <c r="M805" s="231">
        <f>SUM(M806:M807)</f>
        <v>0</v>
      </c>
      <c r="N805" s="231"/>
      <c r="O805" s="231">
        <f>SUM(O806:O807)</f>
        <v>0</v>
      </c>
      <c r="P805" s="231"/>
      <c r="Q805" s="231">
        <f>SUM(Q806:Q807)</f>
        <v>0</v>
      </c>
      <c r="R805" s="231"/>
      <c r="S805" s="231"/>
      <c r="T805" s="232"/>
      <c r="U805" s="226"/>
      <c r="V805" s="226">
        <f>SUM(V806:V807)</f>
        <v>0</v>
      </c>
      <c r="W805" s="226"/>
      <c r="X805" s="226"/>
      <c r="AG805" t="s">
        <v>155</v>
      </c>
    </row>
    <row r="806" spans="1:60" outlineLevel="1" x14ac:dyDescent="0.2">
      <c r="A806" s="233">
        <v>128</v>
      </c>
      <c r="B806" s="234" t="s">
        <v>1532</v>
      </c>
      <c r="C806" s="244" t="s">
        <v>1533</v>
      </c>
      <c r="D806" s="235" t="s">
        <v>318</v>
      </c>
      <c r="E806" s="236">
        <v>5.5</v>
      </c>
      <c r="F806" s="237"/>
      <c r="G806" s="238">
        <f>ROUND(E806*F806,2)</f>
        <v>0</v>
      </c>
      <c r="H806" s="237"/>
      <c r="I806" s="238">
        <f>ROUND(E806*H806,2)</f>
        <v>0</v>
      </c>
      <c r="J806" s="237"/>
      <c r="K806" s="238">
        <f>ROUND(E806*J806,2)</f>
        <v>0</v>
      </c>
      <c r="L806" s="238">
        <v>21</v>
      </c>
      <c r="M806" s="238">
        <f>G806*(1+L806/100)</f>
        <v>0</v>
      </c>
      <c r="N806" s="238">
        <v>0</v>
      </c>
      <c r="O806" s="238">
        <f>ROUND(E806*N806,2)</f>
        <v>0</v>
      </c>
      <c r="P806" s="238">
        <v>0</v>
      </c>
      <c r="Q806" s="238">
        <f>ROUND(E806*P806,2)</f>
        <v>0</v>
      </c>
      <c r="R806" s="238"/>
      <c r="S806" s="238" t="s">
        <v>159</v>
      </c>
      <c r="T806" s="239" t="s">
        <v>159</v>
      </c>
      <c r="U806" s="223">
        <v>0</v>
      </c>
      <c r="V806" s="223">
        <f>ROUND(E806*U806,2)</f>
        <v>0</v>
      </c>
      <c r="W806" s="223"/>
      <c r="X806" s="223" t="s">
        <v>271</v>
      </c>
      <c r="Y806" s="214"/>
      <c r="Z806" s="214"/>
      <c r="AA806" s="214"/>
      <c r="AB806" s="214"/>
      <c r="AC806" s="214"/>
      <c r="AD806" s="214"/>
      <c r="AE806" s="214"/>
      <c r="AF806" s="214"/>
      <c r="AG806" s="214" t="s">
        <v>272</v>
      </c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45" t="s">
        <v>3339</v>
      </c>
      <c r="D807" s="224"/>
      <c r="E807" s="225">
        <v>5.5</v>
      </c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164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x14ac:dyDescent="0.2">
      <c r="A808" s="227" t="s">
        <v>154</v>
      </c>
      <c r="B808" s="228" t="s">
        <v>121</v>
      </c>
      <c r="C808" s="243" t="s">
        <v>122</v>
      </c>
      <c r="D808" s="229"/>
      <c r="E808" s="230"/>
      <c r="F808" s="231"/>
      <c r="G808" s="231">
        <f>SUMIF(AG809:AG811,"&lt;&gt;NOR",G809:G811)</f>
        <v>0</v>
      </c>
      <c r="H808" s="231"/>
      <c r="I808" s="231">
        <f>SUM(I809:I811)</f>
        <v>0</v>
      </c>
      <c r="J808" s="231"/>
      <c r="K808" s="231">
        <f>SUM(K809:K811)</f>
        <v>0</v>
      </c>
      <c r="L808" s="231"/>
      <c r="M808" s="231">
        <f>SUM(M809:M811)</f>
        <v>0</v>
      </c>
      <c r="N808" s="231"/>
      <c r="O808" s="231">
        <f>SUM(O809:O811)</f>
        <v>0</v>
      </c>
      <c r="P808" s="231"/>
      <c r="Q808" s="231">
        <f>SUM(Q809:Q811)</f>
        <v>0</v>
      </c>
      <c r="R808" s="231"/>
      <c r="S808" s="231"/>
      <c r="T808" s="232"/>
      <c r="U808" s="226"/>
      <c r="V808" s="226">
        <f>SUM(V809:V811)</f>
        <v>0.11</v>
      </c>
      <c r="W808" s="226"/>
      <c r="X808" s="226"/>
      <c r="AG808" t="s">
        <v>155</v>
      </c>
    </row>
    <row r="809" spans="1:60" outlineLevel="1" x14ac:dyDescent="0.2">
      <c r="A809" s="233">
        <v>129</v>
      </c>
      <c r="B809" s="234" t="s">
        <v>1094</v>
      </c>
      <c r="C809" s="244" t="s">
        <v>1095</v>
      </c>
      <c r="D809" s="235" t="s">
        <v>1096</v>
      </c>
      <c r="E809" s="236">
        <v>2.75E-2</v>
      </c>
      <c r="F809" s="237"/>
      <c r="G809" s="238">
        <f>ROUND(E809*F809,2)</f>
        <v>0</v>
      </c>
      <c r="H809" s="237"/>
      <c r="I809" s="238">
        <f>ROUND(E809*H809,2)</f>
        <v>0</v>
      </c>
      <c r="J809" s="237"/>
      <c r="K809" s="238">
        <f>ROUND(E809*J809,2)</f>
        <v>0</v>
      </c>
      <c r="L809" s="238">
        <v>21</v>
      </c>
      <c r="M809" s="238">
        <f>G809*(1+L809/100)</f>
        <v>0</v>
      </c>
      <c r="N809" s="238">
        <v>3.4209999999999997E-2</v>
      </c>
      <c r="O809" s="238">
        <f>ROUND(E809*N809,2)</f>
        <v>0</v>
      </c>
      <c r="P809" s="238">
        <v>0</v>
      </c>
      <c r="Q809" s="238">
        <f>ROUND(E809*P809,2)</f>
        <v>0</v>
      </c>
      <c r="R809" s="238"/>
      <c r="S809" s="238" t="s">
        <v>159</v>
      </c>
      <c r="T809" s="239" t="s">
        <v>159</v>
      </c>
      <c r="U809" s="223">
        <v>4.0999999999999996</v>
      </c>
      <c r="V809" s="223">
        <f>ROUND(E809*U809,2)</f>
        <v>0.11</v>
      </c>
      <c r="W809" s="223"/>
      <c r="X809" s="223" t="s">
        <v>271</v>
      </c>
      <c r="Y809" s="214"/>
      <c r="Z809" s="214"/>
      <c r="AA809" s="214"/>
      <c r="AB809" s="214"/>
      <c r="AC809" s="214"/>
      <c r="AD809" s="214"/>
      <c r="AE809" s="214"/>
      <c r="AF809" s="214"/>
      <c r="AG809" s="214" t="s">
        <v>272</v>
      </c>
      <c r="AH809" s="214"/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45" t="s">
        <v>3340</v>
      </c>
      <c r="D810" s="224"/>
      <c r="E810" s="225">
        <v>2.75E-2</v>
      </c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164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45" t="s">
        <v>1098</v>
      </c>
      <c r="D811" s="224"/>
      <c r="E811" s="225"/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164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x14ac:dyDescent="0.2">
      <c r="A812" s="227" t="s">
        <v>154</v>
      </c>
      <c r="B812" s="228" t="s">
        <v>123</v>
      </c>
      <c r="C812" s="243" t="s">
        <v>108</v>
      </c>
      <c r="D812" s="229"/>
      <c r="E812" s="230"/>
      <c r="F812" s="231"/>
      <c r="G812" s="231">
        <f>SUMIF(AG813:AG820,"&lt;&gt;NOR",G813:G820)</f>
        <v>0</v>
      </c>
      <c r="H812" s="231"/>
      <c r="I812" s="231">
        <f>SUM(I813:I820)</f>
        <v>0</v>
      </c>
      <c r="J812" s="231"/>
      <c r="K812" s="231">
        <f>SUM(K813:K820)</f>
        <v>0</v>
      </c>
      <c r="L812" s="231"/>
      <c r="M812" s="231">
        <f>SUM(M813:M820)</f>
        <v>0</v>
      </c>
      <c r="N812" s="231"/>
      <c r="O812" s="231">
        <f>SUM(O813:O820)</f>
        <v>0</v>
      </c>
      <c r="P812" s="231"/>
      <c r="Q812" s="231">
        <f>SUM(Q813:Q820)</f>
        <v>0</v>
      </c>
      <c r="R812" s="231"/>
      <c r="S812" s="231"/>
      <c r="T812" s="232"/>
      <c r="U812" s="226"/>
      <c r="V812" s="226">
        <f>SUM(V813:V820)</f>
        <v>0.05</v>
      </c>
      <c r="W812" s="226"/>
      <c r="X812" s="226"/>
      <c r="AG812" t="s">
        <v>155</v>
      </c>
    </row>
    <row r="813" spans="1:60" ht="22.5" outlineLevel="1" x14ac:dyDescent="0.2">
      <c r="A813" s="233">
        <v>130</v>
      </c>
      <c r="B813" s="234" t="s">
        <v>1099</v>
      </c>
      <c r="C813" s="244" t="s">
        <v>1100</v>
      </c>
      <c r="D813" s="235" t="s">
        <v>628</v>
      </c>
      <c r="E813" s="236">
        <v>4.9719499999999996</v>
      </c>
      <c r="F813" s="237"/>
      <c r="G813" s="238">
        <f>ROUND(E813*F813,2)</f>
        <v>0</v>
      </c>
      <c r="H813" s="237"/>
      <c r="I813" s="238">
        <f>ROUND(E813*H813,2)</f>
        <v>0</v>
      </c>
      <c r="J813" s="237"/>
      <c r="K813" s="238">
        <f>ROUND(E813*J813,2)</f>
        <v>0</v>
      </c>
      <c r="L813" s="238">
        <v>21</v>
      </c>
      <c r="M813" s="238">
        <f>G813*(1+L813/100)</f>
        <v>0</v>
      </c>
      <c r="N813" s="238">
        <v>0</v>
      </c>
      <c r="O813" s="238">
        <f>ROUND(E813*N813,2)</f>
        <v>0</v>
      </c>
      <c r="P813" s="238">
        <v>0</v>
      </c>
      <c r="Q813" s="238">
        <f>ROUND(E813*P813,2)</f>
        <v>0</v>
      </c>
      <c r="R813" s="238" t="s">
        <v>278</v>
      </c>
      <c r="S813" s="238" t="s">
        <v>159</v>
      </c>
      <c r="T813" s="239" t="s">
        <v>159</v>
      </c>
      <c r="U813" s="223">
        <v>0.01</v>
      </c>
      <c r="V813" s="223">
        <f>ROUND(E813*U813,2)</f>
        <v>0.05</v>
      </c>
      <c r="W813" s="223"/>
      <c r="X813" s="223" t="s">
        <v>1101</v>
      </c>
      <c r="Y813" s="214"/>
      <c r="Z813" s="214"/>
      <c r="AA813" s="214"/>
      <c r="AB813" s="214"/>
      <c r="AC813" s="214"/>
      <c r="AD813" s="214"/>
      <c r="AE813" s="214"/>
      <c r="AF813" s="214"/>
      <c r="AG813" s="214" t="s">
        <v>1102</v>
      </c>
      <c r="AH813" s="214"/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45" t="s">
        <v>1103</v>
      </c>
      <c r="D814" s="224"/>
      <c r="E814" s="225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164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45" t="s">
        <v>2629</v>
      </c>
      <c r="D815" s="224"/>
      <c r="E815" s="225"/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164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45" t="s">
        <v>3341</v>
      </c>
      <c r="D816" s="224"/>
      <c r="E816" s="225">
        <v>4.9719499999999996</v>
      </c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164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ht="22.5" outlineLevel="1" x14ac:dyDescent="0.2">
      <c r="A817" s="233">
        <v>131</v>
      </c>
      <c r="B817" s="234" t="s">
        <v>1106</v>
      </c>
      <c r="C817" s="244" t="s">
        <v>1107</v>
      </c>
      <c r="D817" s="235" t="s">
        <v>628</v>
      </c>
      <c r="E817" s="236">
        <v>44.747570000000003</v>
      </c>
      <c r="F817" s="237"/>
      <c r="G817" s="238">
        <f>ROUND(E817*F817,2)</f>
        <v>0</v>
      </c>
      <c r="H817" s="237"/>
      <c r="I817" s="238">
        <f>ROUND(E817*H817,2)</f>
        <v>0</v>
      </c>
      <c r="J817" s="237"/>
      <c r="K817" s="238">
        <f>ROUND(E817*J817,2)</f>
        <v>0</v>
      </c>
      <c r="L817" s="238">
        <v>21</v>
      </c>
      <c r="M817" s="238">
        <f>G817*(1+L817/100)</f>
        <v>0</v>
      </c>
      <c r="N817" s="238">
        <v>0</v>
      </c>
      <c r="O817" s="238">
        <f>ROUND(E817*N817,2)</f>
        <v>0</v>
      </c>
      <c r="P817" s="238">
        <v>0</v>
      </c>
      <c r="Q817" s="238">
        <f>ROUND(E817*P817,2)</f>
        <v>0</v>
      </c>
      <c r="R817" s="238" t="s">
        <v>278</v>
      </c>
      <c r="S817" s="238" t="s">
        <v>159</v>
      </c>
      <c r="T817" s="239" t="s">
        <v>159</v>
      </c>
      <c r="U817" s="223">
        <v>0</v>
      </c>
      <c r="V817" s="223">
        <f>ROUND(E817*U817,2)</f>
        <v>0</v>
      </c>
      <c r="W817" s="223"/>
      <c r="X817" s="223" t="s">
        <v>1101</v>
      </c>
      <c r="Y817" s="214"/>
      <c r="Z817" s="214"/>
      <c r="AA817" s="214"/>
      <c r="AB817" s="214"/>
      <c r="AC817" s="214"/>
      <c r="AD817" s="214"/>
      <c r="AE817" s="214"/>
      <c r="AF817" s="214"/>
      <c r="AG817" s="214" t="s">
        <v>1102</v>
      </c>
      <c r="AH817" s="214"/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45" t="s">
        <v>1103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164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45" t="s">
        <v>2629</v>
      </c>
      <c r="D819" s="224"/>
      <c r="E819" s="225"/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164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45" t="s">
        <v>3342</v>
      </c>
      <c r="D820" s="224"/>
      <c r="E820" s="225">
        <v>44.747570000000003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164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x14ac:dyDescent="0.2">
      <c r="A821" s="3"/>
      <c r="B821" s="4"/>
      <c r="C821" s="247"/>
      <c r="D821" s="6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AE821">
        <v>15</v>
      </c>
      <c r="AF821">
        <v>21</v>
      </c>
      <c r="AG821" t="s">
        <v>141</v>
      </c>
    </row>
    <row r="822" spans="1:60" x14ac:dyDescent="0.2">
      <c r="A822" s="217"/>
      <c r="B822" s="218" t="s">
        <v>29</v>
      </c>
      <c r="C822" s="248"/>
      <c r="D822" s="219"/>
      <c r="E822" s="220"/>
      <c r="F822" s="220"/>
      <c r="G822" s="242">
        <f>G8+G468+G479+G483+G490+G551+G567+G625+G635+G641+G756+G770+G774+G792+G805+G808+G812</f>
        <v>0</v>
      </c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AE822">
        <f>SUMIF(L7:L820,AE821,G7:G820)</f>
        <v>0</v>
      </c>
      <c r="AF822">
        <f>SUMIF(L7:L820,AF821,G7:G820)</f>
        <v>0</v>
      </c>
      <c r="AG822" t="s">
        <v>263</v>
      </c>
    </row>
    <row r="823" spans="1:60" x14ac:dyDescent="0.2">
      <c r="A823" s="250" t="s">
        <v>1109</v>
      </c>
      <c r="B823" s="250"/>
      <c r="C823" s="247"/>
      <c r="D823" s="6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</row>
    <row r="824" spans="1:60" x14ac:dyDescent="0.2">
      <c r="A824" s="3"/>
      <c r="B824" s="4" t="s">
        <v>1539</v>
      </c>
      <c r="C824" s="247" t="s">
        <v>1540</v>
      </c>
      <c r="D824" s="6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AG824" t="s">
        <v>1112</v>
      </c>
    </row>
    <row r="825" spans="1:60" x14ac:dyDescent="0.2">
      <c r="A825" s="3"/>
      <c r="B825" s="4" t="s">
        <v>1541</v>
      </c>
      <c r="C825" s="247" t="s">
        <v>1114</v>
      </c>
      <c r="D825" s="6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AG825" t="s">
        <v>1115</v>
      </c>
    </row>
    <row r="826" spans="1:60" x14ac:dyDescent="0.2">
      <c r="A826" s="3"/>
      <c r="B826" s="4"/>
      <c r="C826" s="247" t="s">
        <v>1116</v>
      </c>
      <c r="D826" s="6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AG826" t="s">
        <v>1117</v>
      </c>
    </row>
    <row r="827" spans="1:60" x14ac:dyDescent="0.2">
      <c r="A827" s="3"/>
      <c r="B827" s="4"/>
      <c r="C827" s="247"/>
      <c r="D827" s="6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</row>
    <row r="828" spans="1:60" x14ac:dyDescent="0.2">
      <c r="C828" s="249"/>
      <c r="D828" s="10"/>
      <c r="AG828" t="s">
        <v>264</v>
      </c>
    </row>
    <row r="829" spans="1:60" x14ac:dyDescent="0.2">
      <c r="D829" s="10"/>
    </row>
    <row r="830" spans="1:60" x14ac:dyDescent="0.2">
      <c r="D830" s="10"/>
    </row>
    <row r="831" spans="1:60" x14ac:dyDescent="0.2">
      <c r="D831" s="10"/>
    </row>
    <row r="832" spans="1:60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93">
    <mergeCell ref="C776:G776"/>
    <mergeCell ref="C777:G777"/>
    <mergeCell ref="C782:G782"/>
    <mergeCell ref="C783:G783"/>
    <mergeCell ref="C788:G788"/>
    <mergeCell ref="C649:G649"/>
    <mergeCell ref="C723:G723"/>
    <mergeCell ref="C758:G758"/>
    <mergeCell ref="C759:G759"/>
    <mergeCell ref="C765:G765"/>
    <mergeCell ref="C772:G772"/>
    <mergeCell ref="C627:G627"/>
    <mergeCell ref="C628:G628"/>
    <mergeCell ref="C637:G637"/>
    <mergeCell ref="C638:G638"/>
    <mergeCell ref="C643:G643"/>
    <mergeCell ref="C646:G646"/>
    <mergeCell ref="C601:G601"/>
    <mergeCell ref="C604:G604"/>
    <mergeCell ref="C607:G607"/>
    <mergeCell ref="C611:G611"/>
    <mergeCell ref="C614:G614"/>
    <mergeCell ref="C619:G619"/>
    <mergeCell ref="C548:G548"/>
    <mergeCell ref="C549:G549"/>
    <mergeCell ref="C553:G553"/>
    <mergeCell ref="C556:G556"/>
    <mergeCell ref="C559:G559"/>
    <mergeCell ref="C596:G596"/>
    <mergeCell ref="C503:G503"/>
    <mergeCell ref="C514:G514"/>
    <mergeCell ref="C519:G519"/>
    <mergeCell ref="C523:G523"/>
    <mergeCell ref="C526:G526"/>
    <mergeCell ref="C539:G539"/>
    <mergeCell ref="C470:G470"/>
    <mergeCell ref="C473:G473"/>
    <mergeCell ref="C481:G481"/>
    <mergeCell ref="C485:G485"/>
    <mergeCell ref="C492:G492"/>
    <mergeCell ref="C496:G496"/>
    <mergeCell ref="C320:G320"/>
    <mergeCell ref="C369:G369"/>
    <mergeCell ref="C373:G373"/>
    <mergeCell ref="C379:G379"/>
    <mergeCell ref="C390:G390"/>
    <mergeCell ref="C391:G391"/>
    <mergeCell ref="C209:G209"/>
    <mergeCell ref="C251:G251"/>
    <mergeCell ref="C259:G259"/>
    <mergeCell ref="C274:G274"/>
    <mergeCell ref="C284:G284"/>
    <mergeCell ref="C319:G319"/>
    <mergeCell ref="C166:G166"/>
    <mergeCell ref="C169:G169"/>
    <mergeCell ref="C174:G174"/>
    <mergeCell ref="C179:G179"/>
    <mergeCell ref="C182:G182"/>
    <mergeCell ref="C185:G185"/>
    <mergeCell ref="C132:G132"/>
    <mergeCell ref="C139:G139"/>
    <mergeCell ref="C146:G146"/>
    <mergeCell ref="C153:G153"/>
    <mergeCell ref="C160:G160"/>
    <mergeCell ref="C163:G163"/>
    <mergeCell ref="C94:G94"/>
    <mergeCell ref="C97:G97"/>
    <mergeCell ref="C104:G104"/>
    <mergeCell ref="C111:G111"/>
    <mergeCell ref="C118:G118"/>
    <mergeCell ref="C125:G125"/>
    <mergeCell ref="C70:G70"/>
    <mergeCell ref="C73:G73"/>
    <mergeCell ref="C76:G76"/>
    <mergeCell ref="C79:G79"/>
    <mergeCell ref="C85:G85"/>
    <mergeCell ref="C91:G91"/>
    <mergeCell ref="C44:G44"/>
    <mergeCell ref="C54:G54"/>
    <mergeCell ref="C57:G57"/>
    <mergeCell ref="C61:G61"/>
    <mergeCell ref="C64:G64"/>
    <mergeCell ref="C67:G67"/>
    <mergeCell ref="A1:G1"/>
    <mergeCell ref="C2:G2"/>
    <mergeCell ref="C3:G3"/>
    <mergeCell ref="C4:G4"/>
    <mergeCell ref="A823:B823"/>
    <mergeCell ref="C10:G10"/>
    <mergeCell ref="C16:G16"/>
    <mergeCell ref="C27:G27"/>
    <mergeCell ref="C31:G31"/>
    <mergeCell ref="C41:G41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68</vt:i4>
      </vt:variant>
    </vt:vector>
  </HeadingPairs>
  <TitlesOfParts>
    <vt:vector size="82" baseType="lpstr">
      <vt:lpstr>Pokyny pro vyplnění</vt:lpstr>
      <vt:lpstr>Stavba</vt:lpstr>
      <vt:lpstr>VzorPolozky</vt:lpstr>
      <vt:lpstr>VON VON Naklady</vt:lpstr>
      <vt:lpstr>SO-01 SO-01 Pol</vt:lpstr>
      <vt:lpstr>SO-01-PRIP SO-01-01 Pol</vt:lpstr>
      <vt:lpstr>SO-01-PRIP SO-01-02 Pol</vt:lpstr>
      <vt:lpstr>SO-01-PRIP SO-01-03 Pol</vt:lpstr>
      <vt:lpstr>SO-01-PRIP SO-01-04 Pol</vt:lpstr>
      <vt:lpstr>SO-01-PRIP SO-01-05 Pol</vt:lpstr>
      <vt:lpstr>SO-01-PRIP SO-01-06 Pol</vt:lpstr>
      <vt:lpstr>SO-01-PRIP SO-01-07 Pol</vt:lpstr>
      <vt:lpstr>SO-01-PRIP SO-01-08 Pol</vt:lpstr>
      <vt:lpstr>SO-01-PRIP SO-01-09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'SO-01 SO-01 Pol'!Názvy_tisku</vt:lpstr>
      <vt:lpstr>'SO-01-PRIP SO-01-01 Pol'!Názvy_tisku</vt:lpstr>
      <vt:lpstr>'SO-01-PRIP SO-01-02 Pol'!Názvy_tisku</vt:lpstr>
      <vt:lpstr>'SO-01-PRIP SO-01-03 Pol'!Názvy_tisku</vt:lpstr>
      <vt:lpstr>'SO-01-PRIP SO-01-04 Pol'!Názvy_tisku</vt:lpstr>
      <vt:lpstr>'SO-01-PRIP SO-01-05 Pol'!Názvy_tisku</vt:lpstr>
      <vt:lpstr>'SO-01-PRIP SO-01-06 Pol'!Názvy_tisku</vt:lpstr>
      <vt:lpstr>'SO-01-PRIP SO-01-07 Pol'!Názvy_tisku</vt:lpstr>
      <vt:lpstr>'SO-01-PRIP SO-01-08 Pol'!Názvy_tisku</vt:lpstr>
      <vt:lpstr>'SO-01-PRIP SO-01-09 Pol'!Názvy_tisku</vt:lpstr>
      <vt:lpstr>'VON VON Naklady'!Názvy_tisku</vt:lpstr>
      <vt:lpstr>oadresa</vt:lpstr>
      <vt:lpstr>Stavba!Objednatel</vt:lpstr>
      <vt:lpstr>Stavba!Objekt</vt:lpstr>
      <vt:lpstr>'SO-01 SO-01 Pol'!Oblast_tisku</vt:lpstr>
      <vt:lpstr>'SO-01-PRIP SO-01-01 Pol'!Oblast_tisku</vt:lpstr>
      <vt:lpstr>'SO-01-PRIP SO-01-02 Pol'!Oblast_tisku</vt:lpstr>
      <vt:lpstr>'SO-01-PRIP SO-01-03 Pol'!Oblast_tisku</vt:lpstr>
      <vt:lpstr>'SO-01-PRIP SO-01-04 Pol'!Oblast_tisku</vt:lpstr>
      <vt:lpstr>'SO-01-PRIP SO-01-05 Pol'!Oblast_tisku</vt:lpstr>
      <vt:lpstr>'SO-01-PRIP SO-01-06 Pol'!Oblast_tisku</vt:lpstr>
      <vt:lpstr>'SO-01-PRIP SO-01-07 Pol'!Oblast_tisku</vt:lpstr>
      <vt:lpstr>'SO-01-PRIP SO-01-08 Pol'!Oblast_tisku</vt:lpstr>
      <vt:lpstr>'SO-01-PRIP SO-01-09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Miloš Popelář</dc:creator>
  <cp:lastModifiedBy>Ing. Miloš Popelář</cp:lastModifiedBy>
  <cp:lastPrinted>2019-03-19T12:27:02Z</cp:lastPrinted>
  <dcterms:created xsi:type="dcterms:W3CDTF">2009-04-08T07:15:50Z</dcterms:created>
  <dcterms:modified xsi:type="dcterms:W3CDTF">2020-12-13T15:25:13Z</dcterms:modified>
</cp:coreProperties>
</file>