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M:\Usti_n_O_Q_Kociana_2022\kubatury\"/>
    </mc:Choice>
  </mc:AlternateContent>
  <xr:revisionPtr revIDLastSave="0" documentId="13_ncr:11_{688BD7AE-39D8-44E2-936A-55C5264C67C1}" xr6:coauthVersionLast="47" xr6:coauthVersionMax="47" xr10:uidLastSave="{00000000-0000-0000-0000-000000000000}"/>
  <bookViews>
    <workbookView xWindow="38280" yWindow="-120" windowWidth="38640" windowHeight="21240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 Pol" sheetId="13" r:id="rId5"/>
    <sheet name="SO-02 SO-02 Pol" sheetId="14" r:id="rId6"/>
    <sheet name="SO-02-PRIP SO-02-01 Pol" sheetId="15" r:id="rId7"/>
    <sheet name="SO-02-PRIP SO-02-02 Pol" sheetId="16" r:id="rId8"/>
    <sheet name="SO-02-PRIP SO-02-03 Pol" sheetId="17" r:id="rId9"/>
    <sheet name="SO-02-PRIP SO-02-04 Pol" sheetId="18" r:id="rId10"/>
    <sheet name="SO-02-PRIP SO-02-05 Pol" sheetId="19" r:id="rId11"/>
    <sheet name="SO-02-PRIP SO-02-06 Pol" sheetId="20" r:id="rId12"/>
    <sheet name="SO-02-PRIP SO-02-07 Pol" sheetId="21" r:id="rId13"/>
    <sheet name="SO-02-PRIP SO-02-08 Pol" sheetId="22" r:id="rId14"/>
    <sheet name="SO-02-PRIP SO-02-09 Pol" sheetId="23" r:id="rId15"/>
    <sheet name="SO-02-PRIP SO-02-10 Pol" sheetId="24" r:id="rId16"/>
    <sheet name="SO-02-PRIP SO-02-11 Pol" sheetId="25" r:id="rId17"/>
    <sheet name="SO-02-PRIP SO-02-12 Pol" sheetId="26" r:id="rId18"/>
    <sheet name="SO-02-PRIP SO-02-13 Pol" sheetId="27" r:id="rId19"/>
  </sheets>
  <externalReferences>
    <externalReference r:id="rId20"/>
  </externalReferences>
  <definedNames>
    <definedName name="CelkemDPHVypocet" localSheetId="1">Stavba!$H$61</definedName>
    <definedName name="CenaCelkem">Stavba!$G$29</definedName>
    <definedName name="CenaCelkemBezDPH">Stavba!$G$28</definedName>
    <definedName name="CenaCelkemVypocet" localSheetId="1">Stavba!$I$61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 Pol'!$1:$7</definedName>
    <definedName name="_xlnm.Print_Titles" localSheetId="5">'SO-02 SO-02 Pol'!$1:$7</definedName>
    <definedName name="_xlnm.Print_Titles" localSheetId="6">'SO-02-PRIP SO-02-01 Pol'!$1:$7</definedName>
    <definedName name="_xlnm.Print_Titles" localSheetId="7">'SO-02-PRIP SO-02-02 Pol'!$1:$7</definedName>
    <definedName name="_xlnm.Print_Titles" localSheetId="8">'SO-02-PRIP SO-02-03 Pol'!$1:$7</definedName>
    <definedName name="_xlnm.Print_Titles" localSheetId="9">'SO-02-PRIP SO-02-04 Pol'!$1:$7</definedName>
    <definedName name="_xlnm.Print_Titles" localSheetId="10">'SO-02-PRIP SO-02-05 Pol'!$1:$7</definedName>
    <definedName name="_xlnm.Print_Titles" localSheetId="11">'SO-02-PRIP SO-02-06 Pol'!$1:$7</definedName>
    <definedName name="_xlnm.Print_Titles" localSheetId="12">'SO-02-PRIP SO-02-07 Pol'!$1:$7</definedName>
    <definedName name="_xlnm.Print_Titles" localSheetId="13">'SO-02-PRIP SO-02-08 Pol'!$1:$7</definedName>
    <definedName name="_xlnm.Print_Titles" localSheetId="14">'SO-02-PRIP SO-02-09 Pol'!$1:$7</definedName>
    <definedName name="_xlnm.Print_Titles" localSheetId="15">'SO-02-PRIP SO-02-10 Pol'!$1:$7</definedName>
    <definedName name="_xlnm.Print_Titles" localSheetId="16">'SO-02-PRIP SO-02-11 Pol'!$1:$7</definedName>
    <definedName name="_xlnm.Print_Titles" localSheetId="17">'SO-02-PRIP SO-02-12 Pol'!$1:$7</definedName>
    <definedName name="_xlnm.Print_Titles" localSheetId="18">'SO-02-PRIP SO-02-13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 Pol'!$A$1:$X$101</definedName>
    <definedName name="_xlnm.Print_Area" localSheetId="5">'SO-02 SO-02 Pol'!$A$1:$X$913</definedName>
    <definedName name="_xlnm.Print_Area" localSheetId="6">'SO-02-PRIP SO-02-01 Pol'!$A$1:$X$751</definedName>
    <definedName name="_xlnm.Print_Area" localSheetId="7">'SO-02-PRIP SO-02-02 Pol'!$A$1:$X$751</definedName>
    <definedName name="_xlnm.Print_Area" localSheetId="8">'SO-02-PRIP SO-02-03 Pol'!$A$1:$X$751</definedName>
    <definedName name="_xlnm.Print_Area" localSheetId="9">'SO-02-PRIP SO-02-04 Pol'!$A$1:$X$751</definedName>
    <definedName name="_xlnm.Print_Area" localSheetId="10">'SO-02-PRIP SO-02-05 Pol'!$A$1:$X$751</definedName>
    <definedName name="_xlnm.Print_Area" localSheetId="11">'SO-02-PRIP SO-02-06 Pol'!$A$1:$X$751</definedName>
    <definedName name="_xlnm.Print_Area" localSheetId="12">'SO-02-PRIP SO-02-07 Pol'!$A$1:$X$748</definedName>
    <definedName name="_xlnm.Print_Area" localSheetId="13">'SO-02-PRIP SO-02-08 Pol'!$A$1:$X$751</definedName>
    <definedName name="_xlnm.Print_Area" localSheetId="14">'SO-02-PRIP SO-02-09 Pol'!$A$1:$X$751</definedName>
    <definedName name="_xlnm.Print_Area" localSheetId="15">'SO-02-PRIP SO-02-10 Pol'!$A$1:$X$783</definedName>
    <definedName name="_xlnm.Print_Area" localSheetId="16">'SO-02-PRIP SO-02-11 Pol'!$A$1:$X$780</definedName>
    <definedName name="_xlnm.Print_Area" localSheetId="17">'SO-02-PRIP SO-02-12 Pol'!$A$1:$X$751</definedName>
    <definedName name="_xlnm.Print_Area" localSheetId="18">'SO-02-PRIP SO-02-13 Pol'!$A$1:$X$779</definedName>
    <definedName name="_xlnm.Print_Area" localSheetId="1">Stavba!$A$1:$J$107</definedName>
    <definedName name="_xlnm.Print_Area" localSheetId="3">'VON VON Naklady'!$A$1:$X$99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Stavba!$F$61</definedName>
    <definedName name="ZakladDPHZakl">Stavba!$G$25</definedName>
    <definedName name="ZakladDPHZaklVypocet" localSheetId="1">Stavba!$G$61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06" i="1" l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773" i="27"/>
  <c r="BA633" i="27"/>
  <c r="BA630" i="27"/>
  <c r="BA608" i="27"/>
  <c r="BA607" i="27"/>
  <c r="BA572" i="27"/>
  <c r="BA491" i="27"/>
  <c r="BA422" i="27"/>
  <c r="BA376" i="27"/>
  <c r="BA216" i="27"/>
  <c r="BA192" i="27"/>
  <c r="BA167" i="27"/>
  <c r="BA164" i="27"/>
  <c r="BA161" i="27"/>
  <c r="BA154" i="27"/>
  <c r="BA147" i="27"/>
  <c r="BA140" i="27"/>
  <c r="BA133" i="27"/>
  <c r="BA126" i="27"/>
  <c r="BA119" i="27"/>
  <c r="BA112" i="27"/>
  <c r="BA105" i="27"/>
  <c r="BA98" i="27"/>
  <c r="BA91" i="27"/>
  <c r="BA88" i="27"/>
  <c r="BA85" i="27"/>
  <c r="BA79" i="27"/>
  <c r="BA76" i="27"/>
  <c r="BA73" i="27"/>
  <c r="BA70" i="27"/>
  <c r="BA67" i="27"/>
  <c r="BA64" i="27"/>
  <c r="BA61" i="27"/>
  <c r="BA58" i="27"/>
  <c r="BA55" i="27"/>
  <c r="BA51" i="27"/>
  <c r="BA38" i="27"/>
  <c r="BA35" i="27"/>
  <c r="BA21" i="27"/>
  <c r="G9" i="27"/>
  <c r="M9" i="27" s="1"/>
  <c r="I9" i="27"/>
  <c r="I8" i="27" s="1"/>
  <c r="K9" i="27"/>
  <c r="K8" i="27" s="1"/>
  <c r="O9" i="27"/>
  <c r="Q9" i="27"/>
  <c r="Q8" i="27" s="1"/>
  <c r="V9" i="27"/>
  <c r="G12" i="27"/>
  <c r="I12" i="27"/>
  <c r="K12" i="27"/>
  <c r="M12" i="27"/>
  <c r="O12" i="27"/>
  <c r="Q12" i="27"/>
  <c r="V12" i="27"/>
  <c r="V8" i="27" s="1"/>
  <c r="G14" i="27"/>
  <c r="I14" i="27"/>
  <c r="K14" i="27"/>
  <c r="M14" i="27"/>
  <c r="O14" i="27"/>
  <c r="Q14" i="27"/>
  <c r="V14" i="27"/>
  <c r="G17" i="27"/>
  <c r="I17" i="27"/>
  <c r="K17" i="27"/>
  <c r="M17" i="27"/>
  <c r="O17" i="27"/>
  <c r="O8" i="27" s="1"/>
  <c r="Q17" i="27"/>
  <c r="V17" i="27"/>
  <c r="G20" i="27"/>
  <c r="I20" i="27"/>
  <c r="K20" i="27"/>
  <c r="M20" i="27"/>
  <c r="O20" i="27"/>
  <c r="Q20" i="27"/>
  <c r="V20" i="27"/>
  <c r="G24" i="27"/>
  <c r="I24" i="27"/>
  <c r="K24" i="27"/>
  <c r="M24" i="27"/>
  <c r="O24" i="27"/>
  <c r="Q24" i="27"/>
  <c r="V24" i="27"/>
  <c r="G34" i="27"/>
  <c r="I34" i="27"/>
  <c r="K34" i="27"/>
  <c r="M34" i="27"/>
  <c r="O34" i="27"/>
  <c r="Q34" i="27"/>
  <c r="V34" i="27"/>
  <c r="G37" i="27"/>
  <c r="M37" i="27" s="1"/>
  <c r="I37" i="27"/>
  <c r="K37" i="27"/>
  <c r="O37" i="27"/>
  <c r="Q37" i="27"/>
  <c r="V37" i="27"/>
  <c r="G47" i="27"/>
  <c r="M47" i="27" s="1"/>
  <c r="I47" i="27"/>
  <c r="K47" i="27"/>
  <c r="O47" i="27"/>
  <c r="Q47" i="27"/>
  <c r="V47" i="27"/>
  <c r="G50" i="27"/>
  <c r="I50" i="27"/>
  <c r="K50" i="27"/>
  <c r="M50" i="27"/>
  <c r="O50" i="27"/>
  <c r="Q50" i="27"/>
  <c r="V50" i="27"/>
  <c r="G54" i="27"/>
  <c r="I54" i="27"/>
  <c r="K54" i="27"/>
  <c r="M54" i="27"/>
  <c r="O54" i="27"/>
  <c r="Q54" i="27"/>
  <c r="V54" i="27"/>
  <c r="G57" i="27"/>
  <c r="M57" i="27" s="1"/>
  <c r="I57" i="27"/>
  <c r="K57" i="27"/>
  <c r="O57" i="27"/>
  <c r="Q57" i="27"/>
  <c r="V57" i="27"/>
  <c r="G60" i="27"/>
  <c r="M60" i="27" s="1"/>
  <c r="I60" i="27"/>
  <c r="K60" i="27"/>
  <c r="O60" i="27"/>
  <c r="Q60" i="27"/>
  <c r="V60" i="27"/>
  <c r="G63" i="27"/>
  <c r="I63" i="27"/>
  <c r="K63" i="27"/>
  <c r="M63" i="27"/>
  <c r="O63" i="27"/>
  <c r="Q63" i="27"/>
  <c r="V63" i="27"/>
  <c r="G66" i="27"/>
  <c r="I66" i="27"/>
  <c r="K66" i="27"/>
  <c r="M66" i="27"/>
  <c r="O66" i="27"/>
  <c r="Q66" i="27"/>
  <c r="V66" i="27"/>
  <c r="G69" i="27"/>
  <c r="G8" i="27" s="1"/>
  <c r="I69" i="27"/>
  <c r="K69" i="27"/>
  <c r="O69" i="27"/>
  <c r="Q69" i="27"/>
  <c r="V69" i="27"/>
  <c r="G72" i="27"/>
  <c r="M72" i="27" s="1"/>
  <c r="I72" i="27"/>
  <c r="K72" i="27"/>
  <c r="O72" i="27"/>
  <c r="Q72" i="27"/>
  <c r="V72" i="27"/>
  <c r="G75" i="27"/>
  <c r="I75" i="27"/>
  <c r="K75" i="27"/>
  <c r="M75" i="27"/>
  <c r="O75" i="27"/>
  <c r="Q75" i="27"/>
  <c r="V75" i="27"/>
  <c r="G78" i="27"/>
  <c r="I78" i="27"/>
  <c r="K78" i="27"/>
  <c r="M78" i="27"/>
  <c r="O78" i="27"/>
  <c r="Q78" i="27"/>
  <c r="V78" i="27"/>
  <c r="G84" i="27"/>
  <c r="I84" i="27"/>
  <c r="K84" i="27"/>
  <c r="M84" i="27"/>
  <c r="O84" i="27"/>
  <c r="Q84" i="27"/>
  <c r="V84" i="27"/>
  <c r="G87" i="27"/>
  <c r="I87" i="27"/>
  <c r="K87" i="27"/>
  <c r="M87" i="27"/>
  <c r="O87" i="27"/>
  <c r="Q87" i="27"/>
  <c r="V87" i="27"/>
  <c r="G90" i="27"/>
  <c r="I90" i="27"/>
  <c r="K90" i="27"/>
  <c r="M90" i="27"/>
  <c r="O90" i="27"/>
  <c r="Q90" i="27"/>
  <c r="V90" i="27"/>
  <c r="G97" i="27"/>
  <c r="I97" i="27"/>
  <c r="K97" i="27"/>
  <c r="M97" i="27"/>
  <c r="O97" i="27"/>
  <c r="Q97" i="27"/>
  <c r="V97" i="27"/>
  <c r="G104" i="27"/>
  <c r="M104" i="27" s="1"/>
  <c r="I104" i="27"/>
  <c r="K104" i="27"/>
  <c r="O104" i="27"/>
  <c r="Q104" i="27"/>
  <c r="V104" i="27"/>
  <c r="G111" i="27"/>
  <c r="M111" i="27" s="1"/>
  <c r="I111" i="27"/>
  <c r="K111" i="27"/>
  <c r="O111" i="27"/>
  <c r="Q111" i="27"/>
  <c r="V111" i="27"/>
  <c r="G118" i="27"/>
  <c r="I118" i="27"/>
  <c r="K118" i="27"/>
  <c r="M118" i="27"/>
  <c r="O118" i="27"/>
  <c r="Q118" i="27"/>
  <c r="V118" i="27"/>
  <c r="G125" i="27"/>
  <c r="I125" i="27"/>
  <c r="K125" i="27"/>
  <c r="M125" i="27"/>
  <c r="O125" i="27"/>
  <c r="Q125" i="27"/>
  <c r="V125" i="27"/>
  <c r="G132" i="27"/>
  <c r="M132" i="27" s="1"/>
  <c r="I132" i="27"/>
  <c r="K132" i="27"/>
  <c r="O132" i="27"/>
  <c r="Q132" i="27"/>
  <c r="V132" i="27"/>
  <c r="G139" i="27"/>
  <c r="M139" i="27" s="1"/>
  <c r="I139" i="27"/>
  <c r="K139" i="27"/>
  <c r="O139" i="27"/>
  <c r="Q139" i="27"/>
  <c r="V139" i="27"/>
  <c r="G146" i="27"/>
  <c r="I146" i="27"/>
  <c r="K146" i="27"/>
  <c r="M146" i="27"/>
  <c r="O146" i="27"/>
  <c r="Q146" i="27"/>
  <c r="V146" i="27"/>
  <c r="G153" i="27"/>
  <c r="I153" i="27"/>
  <c r="K153" i="27"/>
  <c r="M153" i="27"/>
  <c r="O153" i="27"/>
  <c r="Q153" i="27"/>
  <c r="V153" i="27"/>
  <c r="G160" i="27"/>
  <c r="M160" i="27" s="1"/>
  <c r="I160" i="27"/>
  <c r="K160" i="27"/>
  <c r="O160" i="27"/>
  <c r="Q160" i="27"/>
  <c r="V160" i="27"/>
  <c r="G163" i="27"/>
  <c r="M163" i="27" s="1"/>
  <c r="I163" i="27"/>
  <c r="K163" i="27"/>
  <c r="O163" i="27"/>
  <c r="Q163" i="27"/>
  <c r="V163" i="27"/>
  <c r="G166" i="27"/>
  <c r="I166" i="27"/>
  <c r="K166" i="27"/>
  <c r="M166" i="27"/>
  <c r="O166" i="27"/>
  <c r="Q166" i="27"/>
  <c r="V166" i="27"/>
  <c r="G169" i="27"/>
  <c r="I169" i="27"/>
  <c r="K169" i="27"/>
  <c r="M169" i="27"/>
  <c r="O169" i="27"/>
  <c r="Q169" i="27"/>
  <c r="V169" i="27"/>
  <c r="G174" i="27"/>
  <c r="I174" i="27"/>
  <c r="K174" i="27"/>
  <c r="M174" i="27"/>
  <c r="O174" i="27"/>
  <c r="Q174" i="27"/>
  <c r="V174" i="27"/>
  <c r="G179" i="27"/>
  <c r="I179" i="27"/>
  <c r="K179" i="27"/>
  <c r="M179" i="27"/>
  <c r="O179" i="27"/>
  <c r="Q179" i="27"/>
  <c r="V179" i="27"/>
  <c r="G182" i="27"/>
  <c r="I182" i="27"/>
  <c r="K182" i="27"/>
  <c r="M182" i="27"/>
  <c r="O182" i="27"/>
  <c r="Q182" i="27"/>
  <c r="V182" i="27"/>
  <c r="G185" i="27"/>
  <c r="I185" i="27"/>
  <c r="K185" i="27"/>
  <c r="M185" i="27"/>
  <c r="O185" i="27"/>
  <c r="Q185" i="27"/>
  <c r="V185" i="27"/>
  <c r="G188" i="27"/>
  <c r="M188" i="27" s="1"/>
  <c r="I188" i="27"/>
  <c r="K188" i="27"/>
  <c r="O188" i="27"/>
  <c r="Q188" i="27"/>
  <c r="V188" i="27"/>
  <c r="G191" i="27"/>
  <c r="M191" i="27" s="1"/>
  <c r="I191" i="27"/>
  <c r="K191" i="27"/>
  <c r="O191" i="27"/>
  <c r="Q191" i="27"/>
  <c r="V191" i="27"/>
  <c r="G215" i="27"/>
  <c r="I215" i="27"/>
  <c r="K215" i="27"/>
  <c r="M215" i="27"/>
  <c r="O215" i="27"/>
  <c r="Q215" i="27"/>
  <c r="V215" i="27"/>
  <c r="G257" i="27"/>
  <c r="I257" i="27"/>
  <c r="K257" i="27"/>
  <c r="M257" i="27"/>
  <c r="O257" i="27"/>
  <c r="Q257" i="27"/>
  <c r="V257" i="27"/>
  <c r="G265" i="27"/>
  <c r="I265" i="27"/>
  <c r="K265" i="27"/>
  <c r="M265" i="27"/>
  <c r="O265" i="27"/>
  <c r="Q265" i="27"/>
  <c r="V265" i="27"/>
  <c r="G280" i="27"/>
  <c r="I280" i="27"/>
  <c r="K280" i="27"/>
  <c r="M280" i="27"/>
  <c r="O280" i="27"/>
  <c r="Q280" i="27"/>
  <c r="V280" i="27"/>
  <c r="G290" i="27"/>
  <c r="I290" i="27"/>
  <c r="K290" i="27"/>
  <c r="M290" i="27"/>
  <c r="O290" i="27"/>
  <c r="Q290" i="27"/>
  <c r="V290" i="27"/>
  <c r="G305" i="27"/>
  <c r="I305" i="27"/>
  <c r="K305" i="27"/>
  <c r="M305" i="27"/>
  <c r="O305" i="27"/>
  <c r="Q305" i="27"/>
  <c r="V305" i="27"/>
  <c r="G325" i="27"/>
  <c r="M325" i="27" s="1"/>
  <c r="I325" i="27"/>
  <c r="K325" i="27"/>
  <c r="O325" i="27"/>
  <c r="Q325" i="27"/>
  <c r="V325" i="27"/>
  <c r="G375" i="27"/>
  <c r="M375" i="27" s="1"/>
  <c r="I375" i="27"/>
  <c r="K375" i="27"/>
  <c r="O375" i="27"/>
  <c r="Q375" i="27"/>
  <c r="V375" i="27"/>
  <c r="G379" i="27"/>
  <c r="M379" i="27" s="1"/>
  <c r="I379" i="27"/>
  <c r="K379" i="27"/>
  <c r="O379" i="27"/>
  <c r="Q379" i="27"/>
  <c r="V379" i="27"/>
  <c r="G388" i="27"/>
  <c r="I388" i="27"/>
  <c r="K388" i="27"/>
  <c r="M388" i="27"/>
  <c r="O388" i="27"/>
  <c r="Q388" i="27"/>
  <c r="V388" i="27"/>
  <c r="G404" i="27"/>
  <c r="I404" i="27"/>
  <c r="K404" i="27"/>
  <c r="M404" i="27"/>
  <c r="O404" i="27"/>
  <c r="Q404" i="27"/>
  <c r="V404" i="27"/>
  <c r="G406" i="27"/>
  <c r="M406" i="27" s="1"/>
  <c r="I406" i="27"/>
  <c r="K406" i="27"/>
  <c r="O406" i="27"/>
  <c r="Q406" i="27"/>
  <c r="V406" i="27"/>
  <c r="G408" i="27"/>
  <c r="I408" i="27"/>
  <c r="K408" i="27"/>
  <c r="M408" i="27"/>
  <c r="O408" i="27"/>
  <c r="Q408" i="27"/>
  <c r="V408" i="27"/>
  <c r="G413" i="27"/>
  <c r="I413" i="27"/>
  <c r="K413" i="27"/>
  <c r="M413" i="27"/>
  <c r="O413" i="27"/>
  <c r="Q413" i="27"/>
  <c r="V413" i="27"/>
  <c r="G420" i="27"/>
  <c r="G421" i="27"/>
  <c r="M421" i="27" s="1"/>
  <c r="M420" i="27" s="1"/>
  <c r="I421" i="27"/>
  <c r="I420" i="27" s="1"/>
  <c r="K421" i="27"/>
  <c r="K420" i="27" s="1"/>
  <c r="O421" i="27"/>
  <c r="Q421" i="27"/>
  <c r="Q420" i="27" s="1"/>
  <c r="V421" i="27"/>
  <c r="V420" i="27" s="1"/>
  <c r="G424" i="27"/>
  <c r="I424" i="27"/>
  <c r="K424" i="27"/>
  <c r="M424" i="27"/>
  <c r="O424" i="27"/>
  <c r="Q424" i="27"/>
  <c r="V424" i="27"/>
  <c r="G427" i="27"/>
  <c r="I427" i="27"/>
  <c r="K427" i="27"/>
  <c r="M427" i="27"/>
  <c r="O427" i="27"/>
  <c r="Q427" i="27"/>
  <c r="V427" i="27"/>
  <c r="G429" i="27"/>
  <c r="I429" i="27"/>
  <c r="K429" i="27"/>
  <c r="M429" i="27"/>
  <c r="O429" i="27"/>
  <c r="O420" i="27" s="1"/>
  <c r="Q429" i="27"/>
  <c r="V429" i="27"/>
  <c r="G431" i="27"/>
  <c r="I431" i="27"/>
  <c r="O431" i="27"/>
  <c r="Q431" i="27"/>
  <c r="G432" i="27"/>
  <c r="I432" i="27"/>
  <c r="K432" i="27"/>
  <c r="K431" i="27" s="1"/>
  <c r="M432" i="27"/>
  <c r="M431" i="27" s="1"/>
  <c r="O432" i="27"/>
  <c r="Q432" i="27"/>
  <c r="V432" i="27"/>
  <c r="V431" i="27" s="1"/>
  <c r="K435" i="27"/>
  <c r="V435" i="27"/>
  <c r="G436" i="27"/>
  <c r="M436" i="27" s="1"/>
  <c r="M435" i="27" s="1"/>
  <c r="I436" i="27"/>
  <c r="I435" i="27" s="1"/>
  <c r="K436" i="27"/>
  <c r="O436" i="27"/>
  <c r="O435" i="27" s="1"/>
  <c r="Q436" i="27"/>
  <c r="Q435" i="27" s="1"/>
  <c r="V436" i="27"/>
  <c r="G440" i="27"/>
  <c r="M440" i="27" s="1"/>
  <c r="I440" i="27"/>
  <c r="K440" i="27"/>
  <c r="O440" i="27"/>
  <c r="Q440" i="27"/>
  <c r="V440" i="27"/>
  <c r="K442" i="27"/>
  <c r="G443" i="27"/>
  <c r="I443" i="27"/>
  <c r="K443" i="27"/>
  <c r="M443" i="27"/>
  <c r="O443" i="27"/>
  <c r="O442" i="27" s="1"/>
  <c r="Q443" i="27"/>
  <c r="Q442" i="27" s="1"/>
  <c r="V443" i="27"/>
  <c r="G447" i="27"/>
  <c r="G442" i="27" s="1"/>
  <c r="I447" i="27"/>
  <c r="K447" i="27"/>
  <c r="M447" i="27"/>
  <c r="O447" i="27"/>
  <c r="Q447" i="27"/>
  <c r="V447" i="27"/>
  <c r="G452" i="27"/>
  <c r="M452" i="27" s="1"/>
  <c r="I452" i="27"/>
  <c r="K452" i="27"/>
  <c r="O452" i="27"/>
  <c r="Q452" i="27"/>
  <c r="V452" i="27"/>
  <c r="G454" i="27"/>
  <c r="I454" i="27"/>
  <c r="K454" i="27"/>
  <c r="M454" i="27"/>
  <c r="O454" i="27"/>
  <c r="Q454" i="27"/>
  <c r="V454" i="27"/>
  <c r="V442" i="27" s="1"/>
  <c r="G465" i="27"/>
  <c r="I465" i="27"/>
  <c r="K465" i="27"/>
  <c r="M465" i="27"/>
  <c r="O465" i="27"/>
  <c r="Q465" i="27"/>
  <c r="V465" i="27"/>
  <c r="G470" i="27"/>
  <c r="M470" i="27" s="1"/>
  <c r="I470" i="27"/>
  <c r="K470" i="27"/>
  <c r="O470" i="27"/>
  <c r="Q470" i="27"/>
  <c r="V470" i="27"/>
  <c r="G474" i="27"/>
  <c r="M474" i="27" s="1"/>
  <c r="I474" i="27"/>
  <c r="I442" i="27" s="1"/>
  <c r="K474" i="27"/>
  <c r="O474" i="27"/>
  <c r="Q474" i="27"/>
  <c r="V474" i="27"/>
  <c r="G477" i="27"/>
  <c r="I477" i="27"/>
  <c r="K477" i="27"/>
  <c r="M477" i="27"/>
  <c r="O477" i="27"/>
  <c r="Q477" i="27"/>
  <c r="V477" i="27"/>
  <c r="G482" i="27"/>
  <c r="I482" i="27"/>
  <c r="K482" i="27"/>
  <c r="M482" i="27"/>
  <c r="O482" i="27"/>
  <c r="Q482" i="27"/>
  <c r="V482" i="27"/>
  <c r="G485" i="27"/>
  <c r="I485" i="27"/>
  <c r="K485" i="27"/>
  <c r="M485" i="27"/>
  <c r="O485" i="27"/>
  <c r="Q485" i="27"/>
  <c r="V485" i="27"/>
  <c r="G490" i="27"/>
  <c r="M490" i="27" s="1"/>
  <c r="I490" i="27"/>
  <c r="K490" i="27"/>
  <c r="O490" i="27"/>
  <c r="Q490" i="27"/>
  <c r="V490" i="27"/>
  <c r="G493" i="27"/>
  <c r="I493" i="27"/>
  <c r="K493" i="27"/>
  <c r="M493" i="27"/>
  <c r="O493" i="27"/>
  <c r="Q493" i="27"/>
  <c r="V493" i="27"/>
  <c r="G497" i="27"/>
  <c r="I497" i="27"/>
  <c r="K497" i="27"/>
  <c r="M497" i="27"/>
  <c r="O497" i="27"/>
  <c r="Q497" i="27"/>
  <c r="V497" i="27"/>
  <c r="G499" i="27"/>
  <c r="M499" i="27" s="1"/>
  <c r="I499" i="27"/>
  <c r="K499" i="27"/>
  <c r="O499" i="27"/>
  <c r="Q499" i="27"/>
  <c r="V499" i="27"/>
  <c r="G503" i="27"/>
  <c r="I503" i="27"/>
  <c r="G504" i="27"/>
  <c r="M504" i="27" s="1"/>
  <c r="I504" i="27"/>
  <c r="K504" i="27"/>
  <c r="K503" i="27" s="1"/>
  <c r="O504" i="27"/>
  <c r="Q504" i="27"/>
  <c r="V504" i="27"/>
  <c r="V503" i="27" s="1"/>
  <c r="G514" i="27"/>
  <c r="I514" i="27"/>
  <c r="K514" i="27"/>
  <c r="M514" i="27"/>
  <c r="O514" i="27"/>
  <c r="Q514" i="27"/>
  <c r="V514" i="27"/>
  <c r="G517" i="27"/>
  <c r="I517" i="27"/>
  <c r="K517" i="27"/>
  <c r="M517" i="27"/>
  <c r="O517" i="27"/>
  <c r="O503" i="27" s="1"/>
  <c r="Q517" i="27"/>
  <c r="V517" i="27"/>
  <c r="G519" i="27"/>
  <c r="M519" i="27" s="1"/>
  <c r="I519" i="27"/>
  <c r="K519" i="27"/>
  <c r="O519" i="27"/>
  <c r="Q519" i="27"/>
  <c r="Q503" i="27" s="1"/>
  <c r="V519" i="27"/>
  <c r="G522" i="27"/>
  <c r="M522" i="27" s="1"/>
  <c r="I522" i="27"/>
  <c r="K522" i="27"/>
  <c r="O522" i="27"/>
  <c r="Q522" i="27"/>
  <c r="V522" i="27"/>
  <c r="G530" i="27"/>
  <c r="I530" i="27"/>
  <c r="K530" i="27"/>
  <c r="M530" i="27"/>
  <c r="O530" i="27"/>
  <c r="Q530" i="27"/>
  <c r="V530" i="27"/>
  <c r="G544" i="27"/>
  <c r="M544" i="27" s="1"/>
  <c r="I544" i="27"/>
  <c r="I543" i="27" s="1"/>
  <c r="K544" i="27"/>
  <c r="K543" i="27" s="1"/>
  <c r="O544" i="27"/>
  <c r="Q544" i="27"/>
  <c r="Q543" i="27" s="1"/>
  <c r="V544" i="27"/>
  <c r="G547" i="27"/>
  <c r="I547" i="27"/>
  <c r="K547" i="27"/>
  <c r="M547" i="27"/>
  <c r="O547" i="27"/>
  <c r="Q547" i="27"/>
  <c r="V547" i="27"/>
  <c r="V543" i="27" s="1"/>
  <c r="G550" i="27"/>
  <c r="I550" i="27"/>
  <c r="K550" i="27"/>
  <c r="M550" i="27"/>
  <c r="O550" i="27"/>
  <c r="Q550" i="27"/>
  <c r="V550" i="27"/>
  <c r="G553" i="27"/>
  <c r="I553" i="27"/>
  <c r="K553" i="27"/>
  <c r="M553" i="27"/>
  <c r="O553" i="27"/>
  <c r="O543" i="27" s="1"/>
  <c r="Q553" i="27"/>
  <c r="V553" i="27"/>
  <c r="G556" i="27"/>
  <c r="M556" i="27" s="1"/>
  <c r="I556" i="27"/>
  <c r="K556" i="27"/>
  <c r="O556" i="27"/>
  <c r="Q556" i="27"/>
  <c r="V556" i="27"/>
  <c r="G559" i="27"/>
  <c r="I559" i="27"/>
  <c r="K559" i="27"/>
  <c r="M559" i="27"/>
  <c r="O559" i="27"/>
  <c r="Q559" i="27"/>
  <c r="V559" i="27"/>
  <c r="G562" i="27"/>
  <c r="I562" i="27"/>
  <c r="K562" i="27"/>
  <c r="M562" i="27"/>
  <c r="O562" i="27"/>
  <c r="Q562" i="27"/>
  <c r="V562" i="27"/>
  <c r="G565" i="27"/>
  <c r="M565" i="27" s="1"/>
  <c r="I565" i="27"/>
  <c r="K565" i="27"/>
  <c r="O565" i="27"/>
  <c r="Q565" i="27"/>
  <c r="V565" i="27"/>
  <c r="G568" i="27"/>
  <c r="M568" i="27" s="1"/>
  <c r="I568" i="27"/>
  <c r="K568" i="27"/>
  <c r="O568" i="27"/>
  <c r="Q568" i="27"/>
  <c r="V568" i="27"/>
  <c r="G571" i="27"/>
  <c r="M571" i="27" s="1"/>
  <c r="I571" i="27"/>
  <c r="K571" i="27"/>
  <c r="O571" i="27"/>
  <c r="Q571" i="27"/>
  <c r="V571" i="27"/>
  <c r="G574" i="27"/>
  <c r="I574" i="27"/>
  <c r="K574" i="27"/>
  <c r="M574" i="27"/>
  <c r="O574" i="27"/>
  <c r="Q574" i="27"/>
  <c r="V574" i="27"/>
  <c r="G577" i="27"/>
  <c r="I577" i="27"/>
  <c r="K577" i="27"/>
  <c r="M577" i="27"/>
  <c r="O577" i="27"/>
  <c r="Q577" i="27"/>
  <c r="V577" i="27"/>
  <c r="G581" i="27"/>
  <c r="M581" i="27" s="1"/>
  <c r="I581" i="27"/>
  <c r="K581" i="27"/>
  <c r="O581" i="27"/>
  <c r="Q581" i="27"/>
  <c r="V581" i="27"/>
  <c r="G584" i="27"/>
  <c r="M584" i="27" s="1"/>
  <c r="I584" i="27"/>
  <c r="K584" i="27"/>
  <c r="O584" i="27"/>
  <c r="Q584" i="27"/>
  <c r="V584" i="27"/>
  <c r="G589" i="27"/>
  <c r="I589" i="27"/>
  <c r="K589" i="27"/>
  <c r="M589" i="27"/>
  <c r="O589" i="27"/>
  <c r="Q589" i="27"/>
  <c r="V589" i="27"/>
  <c r="G594" i="27"/>
  <c r="M594" i="27" s="1"/>
  <c r="I594" i="27"/>
  <c r="K594" i="27"/>
  <c r="O594" i="27"/>
  <c r="Q594" i="27"/>
  <c r="V594" i="27"/>
  <c r="G596" i="27"/>
  <c r="I596" i="27"/>
  <c r="Q596" i="27"/>
  <c r="G597" i="27"/>
  <c r="I597" i="27"/>
  <c r="K597" i="27"/>
  <c r="K596" i="27" s="1"/>
  <c r="M597" i="27"/>
  <c r="M596" i="27" s="1"/>
  <c r="O597" i="27"/>
  <c r="O596" i="27" s="1"/>
  <c r="Q597" i="27"/>
  <c r="V597" i="27"/>
  <c r="V596" i="27" s="1"/>
  <c r="G603" i="27"/>
  <c r="I603" i="27"/>
  <c r="K603" i="27"/>
  <c r="M603" i="27"/>
  <c r="O603" i="27"/>
  <c r="Q603" i="27"/>
  <c r="V603" i="27"/>
  <c r="G605" i="27"/>
  <c r="K605" i="27"/>
  <c r="M605" i="27"/>
  <c r="O605" i="27"/>
  <c r="G606" i="27"/>
  <c r="I606" i="27"/>
  <c r="I605" i="27" s="1"/>
  <c r="K606" i="27"/>
  <c r="M606" i="27"/>
  <c r="O606" i="27"/>
  <c r="Q606" i="27"/>
  <c r="Q605" i="27" s="1"/>
  <c r="V606" i="27"/>
  <c r="V605" i="27" s="1"/>
  <c r="G612" i="27"/>
  <c r="G611" i="27" s="1"/>
  <c r="I612" i="27"/>
  <c r="I611" i="27" s="1"/>
  <c r="K612" i="27"/>
  <c r="M612" i="27"/>
  <c r="O612" i="27"/>
  <c r="Q612" i="27"/>
  <c r="V612" i="27"/>
  <c r="G629" i="27"/>
  <c r="M629" i="27" s="1"/>
  <c r="I629" i="27"/>
  <c r="K629" i="27"/>
  <c r="O629" i="27"/>
  <c r="O611" i="27" s="1"/>
  <c r="Q629" i="27"/>
  <c r="V629" i="27"/>
  <c r="G632" i="27"/>
  <c r="M632" i="27" s="1"/>
  <c r="I632" i="27"/>
  <c r="K632" i="27"/>
  <c r="O632" i="27"/>
  <c r="Q632" i="27"/>
  <c r="V632" i="27"/>
  <c r="G635" i="27"/>
  <c r="M635" i="27" s="1"/>
  <c r="I635" i="27"/>
  <c r="K635" i="27"/>
  <c r="K611" i="27" s="1"/>
  <c r="O635" i="27"/>
  <c r="Q635" i="27"/>
  <c r="V635" i="27"/>
  <c r="G669" i="27"/>
  <c r="I669" i="27"/>
  <c r="K669" i="27"/>
  <c r="M669" i="27"/>
  <c r="O669" i="27"/>
  <c r="Q669" i="27"/>
  <c r="V669" i="27"/>
  <c r="G676" i="27"/>
  <c r="I676" i="27"/>
  <c r="K676" i="27"/>
  <c r="M676" i="27"/>
  <c r="O676" i="27"/>
  <c r="Q676" i="27"/>
  <c r="V676" i="27"/>
  <c r="G683" i="27"/>
  <c r="I683" i="27"/>
  <c r="K683" i="27"/>
  <c r="M683" i="27"/>
  <c r="O683" i="27"/>
  <c r="Q683" i="27"/>
  <c r="Q611" i="27" s="1"/>
  <c r="V683" i="27"/>
  <c r="G690" i="27"/>
  <c r="M690" i="27" s="1"/>
  <c r="I690" i="27"/>
  <c r="K690" i="27"/>
  <c r="O690" i="27"/>
  <c r="Q690" i="27"/>
  <c r="V690" i="27"/>
  <c r="V611" i="27" s="1"/>
  <c r="G692" i="27"/>
  <c r="I692" i="27"/>
  <c r="K692" i="27"/>
  <c r="M692" i="27"/>
  <c r="O692" i="27"/>
  <c r="Q692" i="27"/>
  <c r="V692" i="27"/>
  <c r="G696" i="27"/>
  <c r="M696" i="27" s="1"/>
  <c r="I696" i="27"/>
  <c r="K696" i="27"/>
  <c r="O696" i="27"/>
  <c r="Q696" i="27"/>
  <c r="V696" i="27"/>
  <c r="G730" i="27"/>
  <c r="I730" i="27"/>
  <c r="Q730" i="27"/>
  <c r="G731" i="27"/>
  <c r="I731" i="27"/>
  <c r="K731" i="27"/>
  <c r="K730" i="27" s="1"/>
  <c r="M731" i="27"/>
  <c r="O731" i="27"/>
  <c r="O730" i="27" s="1"/>
  <c r="Q731" i="27"/>
  <c r="V731" i="27"/>
  <c r="V730" i="27" s="1"/>
  <c r="G737" i="27"/>
  <c r="I737" i="27"/>
  <c r="K737" i="27"/>
  <c r="M737" i="27"/>
  <c r="M730" i="27" s="1"/>
  <c r="O737" i="27"/>
  <c r="Q737" i="27"/>
  <c r="V737" i="27"/>
  <c r="G742" i="27"/>
  <c r="O742" i="27"/>
  <c r="G743" i="27"/>
  <c r="I743" i="27"/>
  <c r="I742" i="27" s="1"/>
  <c r="K743" i="27"/>
  <c r="M743" i="27"/>
  <c r="O743" i="27"/>
  <c r="Q743" i="27"/>
  <c r="Q742" i="27" s="1"/>
  <c r="V743" i="27"/>
  <c r="V742" i="27" s="1"/>
  <c r="G749" i="27"/>
  <c r="M749" i="27" s="1"/>
  <c r="M742" i="27" s="1"/>
  <c r="I749" i="27"/>
  <c r="K749" i="27"/>
  <c r="K742" i="27" s="1"/>
  <c r="O749" i="27"/>
  <c r="Q749" i="27"/>
  <c r="V749" i="27"/>
  <c r="G755" i="27"/>
  <c r="I755" i="27"/>
  <c r="K755" i="27"/>
  <c r="M755" i="27"/>
  <c r="O755" i="27"/>
  <c r="Q755" i="27"/>
  <c r="V755" i="27"/>
  <c r="G759" i="27"/>
  <c r="K759" i="27"/>
  <c r="O759" i="27"/>
  <c r="V759" i="27"/>
  <c r="G760" i="27"/>
  <c r="M760" i="27" s="1"/>
  <c r="M759" i="27" s="1"/>
  <c r="I760" i="27"/>
  <c r="I759" i="27" s="1"/>
  <c r="K760" i="27"/>
  <c r="O760" i="27"/>
  <c r="Q760" i="27"/>
  <c r="Q759" i="27" s="1"/>
  <c r="V760" i="27"/>
  <c r="I763" i="27"/>
  <c r="K763" i="27"/>
  <c r="V763" i="27"/>
  <c r="G764" i="27"/>
  <c r="I764" i="27"/>
  <c r="K764" i="27"/>
  <c r="M764" i="27"/>
  <c r="M763" i="27" s="1"/>
  <c r="O764" i="27"/>
  <c r="Q764" i="27"/>
  <c r="Q763" i="27" s="1"/>
  <c r="V764" i="27"/>
  <c r="G768" i="27"/>
  <c r="G763" i="27" s="1"/>
  <c r="I768" i="27"/>
  <c r="K768" i="27"/>
  <c r="M768" i="27"/>
  <c r="O768" i="27"/>
  <c r="O763" i="27" s="1"/>
  <c r="Q768" i="27"/>
  <c r="V768" i="27"/>
  <c r="AE773" i="27"/>
  <c r="AF773" i="27"/>
  <c r="G745" i="26"/>
  <c r="BA586" i="26"/>
  <c r="BA585" i="26"/>
  <c r="BA553" i="26"/>
  <c r="BA411" i="26"/>
  <c r="BA365" i="26"/>
  <c r="BA205" i="26"/>
  <c r="BA181" i="26"/>
  <c r="BA156" i="26"/>
  <c r="BA153" i="26"/>
  <c r="BA150" i="26"/>
  <c r="BA143" i="26"/>
  <c r="BA136" i="26"/>
  <c r="BA129" i="26"/>
  <c r="BA122" i="26"/>
  <c r="BA115" i="26"/>
  <c r="BA108" i="26"/>
  <c r="BA101" i="26"/>
  <c r="BA94" i="26"/>
  <c r="BA87" i="26"/>
  <c r="BA80" i="26"/>
  <c r="BA77" i="26"/>
  <c r="BA74" i="26"/>
  <c r="BA68" i="26"/>
  <c r="BA65" i="26"/>
  <c r="BA62" i="26"/>
  <c r="BA59" i="26"/>
  <c r="BA56" i="26"/>
  <c r="BA53" i="26"/>
  <c r="BA50" i="26"/>
  <c r="BA47" i="26"/>
  <c r="BA44" i="26"/>
  <c r="BA40" i="26"/>
  <c r="BA30" i="26"/>
  <c r="BA16" i="26"/>
  <c r="G9" i="26"/>
  <c r="I9" i="26"/>
  <c r="I8" i="26" s="1"/>
  <c r="K9" i="26"/>
  <c r="K8" i="26" s="1"/>
  <c r="M9" i="26"/>
  <c r="O9" i="26"/>
  <c r="O8" i="26" s="1"/>
  <c r="Q9" i="26"/>
  <c r="Q8" i="26" s="1"/>
  <c r="V9" i="26"/>
  <c r="V8" i="26" s="1"/>
  <c r="G12" i="26"/>
  <c r="M12" i="26" s="1"/>
  <c r="I12" i="26"/>
  <c r="K12" i="26"/>
  <c r="O12" i="26"/>
  <c r="Q12" i="26"/>
  <c r="V12" i="26"/>
  <c r="G15" i="26"/>
  <c r="M15" i="26" s="1"/>
  <c r="I15" i="26"/>
  <c r="K15" i="26"/>
  <c r="O15" i="26"/>
  <c r="Q15" i="26"/>
  <c r="V15" i="26"/>
  <c r="G19" i="26"/>
  <c r="M19" i="26" s="1"/>
  <c r="I19" i="26"/>
  <c r="K19" i="26"/>
  <c r="O19" i="26"/>
  <c r="Q19" i="26"/>
  <c r="V19" i="26"/>
  <c r="G29" i="26"/>
  <c r="M29" i="26" s="1"/>
  <c r="I29" i="26"/>
  <c r="K29" i="26"/>
  <c r="O29" i="26"/>
  <c r="Q29" i="26"/>
  <c r="V29" i="26"/>
  <c r="G39" i="26"/>
  <c r="I39" i="26"/>
  <c r="K39" i="26"/>
  <c r="M39" i="26"/>
  <c r="O39" i="26"/>
  <c r="Q39" i="26"/>
  <c r="V39" i="26"/>
  <c r="G43" i="26"/>
  <c r="I43" i="26"/>
  <c r="K43" i="26"/>
  <c r="M43" i="26"/>
  <c r="O43" i="26"/>
  <c r="Q43" i="26"/>
  <c r="V43" i="26"/>
  <c r="G46" i="26"/>
  <c r="I46" i="26"/>
  <c r="K46" i="26"/>
  <c r="M46" i="26"/>
  <c r="O46" i="26"/>
  <c r="Q46" i="26"/>
  <c r="V46" i="26"/>
  <c r="G49" i="26"/>
  <c r="I49" i="26"/>
  <c r="K49" i="26"/>
  <c r="M49" i="26"/>
  <c r="O49" i="26"/>
  <c r="Q49" i="26"/>
  <c r="V49" i="26"/>
  <c r="G52" i="26"/>
  <c r="I52" i="26"/>
  <c r="K52" i="26"/>
  <c r="M52" i="26"/>
  <c r="O52" i="26"/>
  <c r="Q52" i="26"/>
  <c r="V52" i="26"/>
  <c r="G55" i="26"/>
  <c r="I55" i="26"/>
  <c r="K55" i="26"/>
  <c r="M55" i="26"/>
  <c r="O55" i="26"/>
  <c r="Q55" i="26"/>
  <c r="V55" i="26"/>
  <c r="G58" i="26"/>
  <c r="M58" i="26" s="1"/>
  <c r="I58" i="26"/>
  <c r="K58" i="26"/>
  <c r="O58" i="26"/>
  <c r="Q58" i="26"/>
  <c r="V58" i="26"/>
  <c r="G61" i="26"/>
  <c r="M61" i="26" s="1"/>
  <c r="I61" i="26"/>
  <c r="K61" i="26"/>
  <c r="O61" i="26"/>
  <c r="Q61" i="26"/>
  <c r="V61" i="26"/>
  <c r="G64" i="26"/>
  <c r="I64" i="26"/>
  <c r="K64" i="26"/>
  <c r="M64" i="26"/>
  <c r="O64" i="26"/>
  <c r="Q64" i="26"/>
  <c r="V64" i="26"/>
  <c r="G67" i="26"/>
  <c r="I67" i="26"/>
  <c r="K67" i="26"/>
  <c r="M67" i="26"/>
  <c r="O67" i="26"/>
  <c r="Q67" i="26"/>
  <c r="V67" i="26"/>
  <c r="G73" i="26"/>
  <c r="I73" i="26"/>
  <c r="K73" i="26"/>
  <c r="M73" i="26"/>
  <c r="O73" i="26"/>
  <c r="Q73" i="26"/>
  <c r="V73" i="26"/>
  <c r="G76" i="26"/>
  <c r="I76" i="26"/>
  <c r="K76" i="26"/>
  <c r="M76" i="26"/>
  <c r="O76" i="26"/>
  <c r="Q76" i="26"/>
  <c r="V76" i="26"/>
  <c r="G79" i="26"/>
  <c r="M79" i="26" s="1"/>
  <c r="I79" i="26"/>
  <c r="K79" i="26"/>
  <c r="O79" i="26"/>
  <c r="Q79" i="26"/>
  <c r="V79" i="26"/>
  <c r="G86" i="26"/>
  <c r="M86" i="26" s="1"/>
  <c r="I86" i="26"/>
  <c r="K86" i="26"/>
  <c r="O86" i="26"/>
  <c r="Q86" i="26"/>
  <c r="V86" i="26"/>
  <c r="G93" i="26"/>
  <c r="M93" i="26" s="1"/>
  <c r="I93" i="26"/>
  <c r="K93" i="26"/>
  <c r="O93" i="26"/>
  <c r="Q93" i="26"/>
  <c r="V93" i="26"/>
  <c r="G100" i="26"/>
  <c r="M100" i="26" s="1"/>
  <c r="I100" i="26"/>
  <c r="K100" i="26"/>
  <c r="O100" i="26"/>
  <c r="Q100" i="26"/>
  <c r="V100" i="26"/>
  <c r="G107" i="26"/>
  <c r="I107" i="26"/>
  <c r="K107" i="26"/>
  <c r="M107" i="26"/>
  <c r="O107" i="26"/>
  <c r="Q107" i="26"/>
  <c r="V107" i="26"/>
  <c r="G114" i="26"/>
  <c r="I114" i="26"/>
  <c r="K114" i="26"/>
  <c r="M114" i="26"/>
  <c r="O114" i="26"/>
  <c r="Q114" i="26"/>
  <c r="V114" i="26"/>
  <c r="G121" i="26"/>
  <c r="I121" i="26"/>
  <c r="K121" i="26"/>
  <c r="M121" i="26"/>
  <c r="O121" i="26"/>
  <c r="Q121" i="26"/>
  <c r="V121" i="26"/>
  <c r="G128" i="26"/>
  <c r="I128" i="26"/>
  <c r="K128" i="26"/>
  <c r="M128" i="26"/>
  <c r="O128" i="26"/>
  <c r="Q128" i="26"/>
  <c r="V128" i="26"/>
  <c r="G135" i="26"/>
  <c r="I135" i="26"/>
  <c r="K135" i="26"/>
  <c r="M135" i="26"/>
  <c r="O135" i="26"/>
  <c r="Q135" i="26"/>
  <c r="V135" i="26"/>
  <c r="G142" i="26"/>
  <c r="I142" i="26"/>
  <c r="K142" i="26"/>
  <c r="M142" i="26"/>
  <c r="O142" i="26"/>
  <c r="Q142" i="26"/>
  <c r="V142" i="26"/>
  <c r="G149" i="26"/>
  <c r="M149" i="26" s="1"/>
  <c r="I149" i="26"/>
  <c r="K149" i="26"/>
  <c r="O149" i="26"/>
  <c r="Q149" i="26"/>
  <c r="V149" i="26"/>
  <c r="G152" i="26"/>
  <c r="M152" i="26" s="1"/>
  <c r="I152" i="26"/>
  <c r="K152" i="26"/>
  <c r="O152" i="26"/>
  <c r="Q152" i="26"/>
  <c r="V152" i="26"/>
  <c r="G155" i="26"/>
  <c r="I155" i="26"/>
  <c r="K155" i="26"/>
  <c r="M155" i="26"/>
  <c r="O155" i="26"/>
  <c r="Q155" i="26"/>
  <c r="V155" i="26"/>
  <c r="G158" i="26"/>
  <c r="I158" i="26"/>
  <c r="K158" i="26"/>
  <c r="M158" i="26"/>
  <c r="O158" i="26"/>
  <c r="Q158" i="26"/>
  <c r="V158" i="26"/>
  <c r="G163" i="26"/>
  <c r="I163" i="26"/>
  <c r="K163" i="26"/>
  <c r="M163" i="26"/>
  <c r="O163" i="26"/>
  <c r="Q163" i="26"/>
  <c r="V163" i="26"/>
  <c r="G168" i="26"/>
  <c r="I168" i="26"/>
  <c r="K168" i="26"/>
  <c r="M168" i="26"/>
  <c r="O168" i="26"/>
  <c r="Q168" i="26"/>
  <c r="V168" i="26"/>
  <c r="G171" i="26"/>
  <c r="I171" i="26"/>
  <c r="K171" i="26"/>
  <c r="M171" i="26"/>
  <c r="O171" i="26"/>
  <c r="Q171" i="26"/>
  <c r="V171" i="26"/>
  <c r="G174" i="26"/>
  <c r="I174" i="26"/>
  <c r="K174" i="26"/>
  <c r="M174" i="26"/>
  <c r="O174" i="26"/>
  <c r="Q174" i="26"/>
  <c r="V174" i="26"/>
  <c r="G177" i="26"/>
  <c r="M177" i="26" s="1"/>
  <c r="I177" i="26"/>
  <c r="K177" i="26"/>
  <c r="O177" i="26"/>
  <c r="Q177" i="26"/>
  <c r="V177" i="26"/>
  <c r="G180" i="26"/>
  <c r="M180" i="26" s="1"/>
  <c r="I180" i="26"/>
  <c r="K180" i="26"/>
  <c r="O180" i="26"/>
  <c r="Q180" i="26"/>
  <c r="V180" i="26"/>
  <c r="G204" i="26"/>
  <c r="I204" i="26"/>
  <c r="K204" i="26"/>
  <c r="M204" i="26"/>
  <c r="O204" i="26"/>
  <c r="Q204" i="26"/>
  <c r="V204" i="26"/>
  <c r="G246" i="26"/>
  <c r="I246" i="26"/>
  <c r="K246" i="26"/>
  <c r="M246" i="26"/>
  <c r="O246" i="26"/>
  <c r="Q246" i="26"/>
  <c r="V246" i="26"/>
  <c r="G254" i="26"/>
  <c r="I254" i="26"/>
  <c r="K254" i="26"/>
  <c r="M254" i="26"/>
  <c r="O254" i="26"/>
  <c r="Q254" i="26"/>
  <c r="V254" i="26"/>
  <c r="G269" i="26"/>
  <c r="I269" i="26"/>
  <c r="K269" i="26"/>
  <c r="M269" i="26"/>
  <c r="O269" i="26"/>
  <c r="Q269" i="26"/>
  <c r="V269" i="26"/>
  <c r="G279" i="26"/>
  <c r="I279" i="26"/>
  <c r="K279" i="26"/>
  <c r="M279" i="26"/>
  <c r="O279" i="26"/>
  <c r="Q279" i="26"/>
  <c r="V279" i="26"/>
  <c r="G294" i="26"/>
  <c r="I294" i="26"/>
  <c r="K294" i="26"/>
  <c r="M294" i="26"/>
  <c r="O294" i="26"/>
  <c r="Q294" i="26"/>
  <c r="V294" i="26"/>
  <c r="G314" i="26"/>
  <c r="M314" i="26" s="1"/>
  <c r="I314" i="26"/>
  <c r="K314" i="26"/>
  <c r="O314" i="26"/>
  <c r="Q314" i="26"/>
  <c r="V314" i="26"/>
  <c r="G364" i="26"/>
  <c r="M364" i="26" s="1"/>
  <c r="I364" i="26"/>
  <c r="K364" i="26"/>
  <c r="O364" i="26"/>
  <c r="Q364" i="26"/>
  <c r="V364" i="26"/>
  <c r="G368" i="26"/>
  <c r="I368" i="26"/>
  <c r="K368" i="26"/>
  <c r="M368" i="26"/>
  <c r="O368" i="26"/>
  <c r="Q368" i="26"/>
  <c r="V368" i="26"/>
  <c r="G377" i="26"/>
  <c r="I377" i="26"/>
  <c r="K377" i="26"/>
  <c r="M377" i="26"/>
  <c r="O377" i="26"/>
  <c r="Q377" i="26"/>
  <c r="V377" i="26"/>
  <c r="G393" i="26"/>
  <c r="I393" i="26"/>
  <c r="K393" i="26"/>
  <c r="M393" i="26"/>
  <c r="O393" i="26"/>
  <c r="Q393" i="26"/>
  <c r="V393" i="26"/>
  <c r="G395" i="26"/>
  <c r="I395" i="26"/>
  <c r="K395" i="26"/>
  <c r="M395" i="26"/>
  <c r="O395" i="26"/>
  <c r="Q395" i="26"/>
  <c r="V395" i="26"/>
  <c r="G397" i="26"/>
  <c r="I397" i="26"/>
  <c r="K397" i="26"/>
  <c r="M397" i="26"/>
  <c r="O397" i="26"/>
  <c r="Q397" i="26"/>
  <c r="V397" i="26"/>
  <c r="G402" i="26"/>
  <c r="I402" i="26"/>
  <c r="K402" i="26"/>
  <c r="M402" i="26"/>
  <c r="O402" i="26"/>
  <c r="Q402" i="26"/>
  <c r="V402" i="26"/>
  <c r="G409" i="26"/>
  <c r="G410" i="26"/>
  <c r="M410" i="26" s="1"/>
  <c r="M409" i="26" s="1"/>
  <c r="I410" i="26"/>
  <c r="I409" i="26" s="1"/>
  <c r="K410" i="26"/>
  <c r="K409" i="26" s="1"/>
  <c r="O410" i="26"/>
  <c r="Q410" i="26"/>
  <c r="Q409" i="26" s="1"/>
  <c r="V410" i="26"/>
  <c r="V409" i="26" s="1"/>
  <c r="G413" i="26"/>
  <c r="I413" i="26"/>
  <c r="K413" i="26"/>
  <c r="M413" i="26"/>
  <c r="O413" i="26"/>
  <c r="Q413" i="26"/>
  <c r="V413" i="26"/>
  <c r="G416" i="26"/>
  <c r="I416" i="26"/>
  <c r="K416" i="26"/>
  <c r="M416" i="26"/>
  <c r="O416" i="26"/>
  <c r="Q416" i="26"/>
  <c r="V416" i="26"/>
  <c r="G418" i="26"/>
  <c r="I418" i="26"/>
  <c r="K418" i="26"/>
  <c r="M418" i="26"/>
  <c r="O418" i="26"/>
  <c r="O409" i="26" s="1"/>
  <c r="Q418" i="26"/>
  <c r="V418" i="26"/>
  <c r="G420" i="26"/>
  <c r="I420" i="26"/>
  <c r="O420" i="26"/>
  <c r="Q420" i="26"/>
  <c r="G421" i="26"/>
  <c r="I421" i="26"/>
  <c r="K421" i="26"/>
  <c r="K420" i="26" s="1"/>
  <c r="M421" i="26"/>
  <c r="M420" i="26" s="1"/>
  <c r="O421" i="26"/>
  <c r="Q421" i="26"/>
  <c r="V421" i="26"/>
  <c r="V420" i="26" s="1"/>
  <c r="V424" i="26"/>
  <c r="G425" i="26"/>
  <c r="M425" i="26" s="1"/>
  <c r="I425" i="26"/>
  <c r="I424" i="26" s="1"/>
  <c r="K425" i="26"/>
  <c r="O425" i="26"/>
  <c r="O424" i="26" s="1"/>
  <c r="Q425" i="26"/>
  <c r="Q424" i="26" s="1"/>
  <c r="V425" i="26"/>
  <c r="G429" i="26"/>
  <c r="M429" i="26" s="1"/>
  <c r="I429" i="26"/>
  <c r="K429" i="26"/>
  <c r="K424" i="26" s="1"/>
  <c r="O429" i="26"/>
  <c r="Q429" i="26"/>
  <c r="V429" i="26"/>
  <c r="G432" i="26"/>
  <c r="I432" i="26"/>
  <c r="K432" i="26"/>
  <c r="M432" i="26"/>
  <c r="O432" i="26"/>
  <c r="O431" i="26" s="1"/>
  <c r="Q432" i="26"/>
  <c r="V432" i="26"/>
  <c r="V431" i="26" s="1"/>
  <c r="G436" i="26"/>
  <c r="I436" i="26"/>
  <c r="K436" i="26"/>
  <c r="M436" i="26"/>
  <c r="O436" i="26"/>
  <c r="Q436" i="26"/>
  <c r="V436" i="26"/>
  <c r="G438" i="26"/>
  <c r="I438" i="26"/>
  <c r="K438" i="26"/>
  <c r="M438" i="26"/>
  <c r="O438" i="26"/>
  <c r="Q438" i="26"/>
  <c r="Q431" i="26" s="1"/>
  <c r="V438" i="26"/>
  <c r="G449" i="26"/>
  <c r="M449" i="26" s="1"/>
  <c r="I449" i="26"/>
  <c r="K449" i="26"/>
  <c r="O449" i="26"/>
  <c r="Q449" i="26"/>
  <c r="V449" i="26"/>
  <c r="G454" i="26"/>
  <c r="I454" i="26"/>
  <c r="K454" i="26"/>
  <c r="M454" i="26"/>
  <c r="O454" i="26"/>
  <c r="Q454" i="26"/>
  <c r="V454" i="26"/>
  <c r="G458" i="26"/>
  <c r="M458" i="26" s="1"/>
  <c r="I458" i="26"/>
  <c r="K458" i="26"/>
  <c r="O458" i="26"/>
  <c r="Q458" i="26"/>
  <c r="V458" i="26"/>
  <c r="G461" i="26"/>
  <c r="M461" i="26" s="1"/>
  <c r="I461" i="26"/>
  <c r="I431" i="26" s="1"/>
  <c r="K461" i="26"/>
  <c r="O461" i="26"/>
  <c r="Q461" i="26"/>
  <c r="V461" i="26"/>
  <c r="G466" i="26"/>
  <c r="I466" i="26"/>
  <c r="K466" i="26"/>
  <c r="K431" i="26" s="1"/>
  <c r="M466" i="26"/>
  <c r="O466" i="26"/>
  <c r="Q466" i="26"/>
  <c r="V466" i="26"/>
  <c r="G469" i="26"/>
  <c r="I469" i="26"/>
  <c r="K469" i="26"/>
  <c r="M469" i="26"/>
  <c r="O469" i="26"/>
  <c r="Q469" i="26"/>
  <c r="V469" i="26"/>
  <c r="G474" i="26"/>
  <c r="I474" i="26"/>
  <c r="K474" i="26"/>
  <c r="M474" i="26"/>
  <c r="O474" i="26"/>
  <c r="Q474" i="26"/>
  <c r="V474" i="26"/>
  <c r="G478" i="26"/>
  <c r="I478" i="26"/>
  <c r="K478" i="26"/>
  <c r="M478" i="26"/>
  <c r="O478" i="26"/>
  <c r="Q478" i="26"/>
  <c r="V478" i="26"/>
  <c r="G480" i="26"/>
  <c r="I480" i="26"/>
  <c r="K480" i="26"/>
  <c r="M480" i="26"/>
  <c r="O480" i="26"/>
  <c r="Q480" i="26"/>
  <c r="V480" i="26"/>
  <c r="V484" i="26"/>
  <c r="G485" i="26"/>
  <c r="M485" i="26" s="1"/>
  <c r="M484" i="26" s="1"/>
  <c r="I485" i="26"/>
  <c r="I484" i="26" s="1"/>
  <c r="K485" i="26"/>
  <c r="O485" i="26"/>
  <c r="O484" i="26" s="1"/>
  <c r="Q485" i="26"/>
  <c r="V485" i="26"/>
  <c r="G495" i="26"/>
  <c r="M495" i="26" s="1"/>
  <c r="I495" i="26"/>
  <c r="K495" i="26"/>
  <c r="K484" i="26" s="1"/>
  <c r="O495" i="26"/>
  <c r="Q495" i="26"/>
  <c r="V495" i="26"/>
  <c r="G498" i="26"/>
  <c r="M498" i="26" s="1"/>
  <c r="I498" i="26"/>
  <c r="K498" i="26"/>
  <c r="O498" i="26"/>
  <c r="Q498" i="26"/>
  <c r="V498" i="26"/>
  <c r="G500" i="26"/>
  <c r="I500" i="26"/>
  <c r="K500" i="26"/>
  <c r="M500" i="26"/>
  <c r="O500" i="26"/>
  <c r="Q500" i="26"/>
  <c r="V500" i="26"/>
  <c r="G503" i="26"/>
  <c r="I503" i="26"/>
  <c r="K503" i="26"/>
  <c r="M503" i="26"/>
  <c r="O503" i="26"/>
  <c r="Q503" i="26"/>
  <c r="V503" i="26"/>
  <c r="G511" i="26"/>
  <c r="I511" i="26"/>
  <c r="K511" i="26"/>
  <c r="M511" i="26"/>
  <c r="O511" i="26"/>
  <c r="Q511" i="26"/>
  <c r="Q484" i="26" s="1"/>
  <c r="V511" i="26"/>
  <c r="G525" i="26"/>
  <c r="I525" i="26"/>
  <c r="K525" i="26"/>
  <c r="M525" i="26"/>
  <c r="O525" i="26"/>
  <c r="Q525" i="26"/>
  <c r="V525" i="26"/>
  <c r="G528" i="26"/>
  <c r="G524" i="26" s="1"/>
  <c r="I528" i="26"/>
  <c r="I524" i="26" s="1"/>
  <c r="K528" i="26"/>
  <c r="K524" i="26" s="1"/>
  <c r="O528" i="26"/>
  <c r="Q528" i="26"/>
  <c r="V528" i="26"/>
  <c r="G531" i="26"/>
  <c r="M531" i="26" s="1"/>
  <c r="I531" i="26"/>
  <c r="K531" i="26"/>
  <c r="O531" i="26"/>
  <c r="Q531" i="26"/>
  <c r="V531" i="26"/>
  <c r="G534" i="26"/>
  <c r="I534" i="26"/>
  <c r="K534" i="26"/>
  <c r="M534" i="26"/>
  <c r="O534" i="26"/>
  <c r="Q534" i="26"/>
  <c r="V534" i="26"/>
  <c r="G537" i="26"/>
  <c r="I537" i="26"/>
  <c r="K537" i="26"/>
  <c r="M537" i="26"/>
  <c r="O537" i="26"/>
  <c r="Q537" i="26"/>
  <c r="V537" i="26"/>
  <c r="G540" i="26"/>
  <c r="I540" i="26"/>
  <c r="K540" i="26"/>
  <c r="M540" i="26"/>
  <c r="O540" i="26"/>
  <c r="O524" i="26" s="1"/>
  <c r="Q540" i="26"/>
  <c r="V540" i="26"/>
  <c r="G543" i="26"/>
  <c r="I543" i="26"/>
  <c r="K543" i="26"/>
  <c r="M543" i="26"/>
  <c r="O543" i="26"/>
  <c r="Q543" i="26"/>
  <c r="Q524" i="26" s="1"/>
  <c r="V543" i="26"/>
  <c r="G546" i="26"/>
  <c r="I546" i="26"/>
  <c r="K546" i="26"/>
  <c r="M546" i="26"/>
  <c r="O546" i="26"/>
  <c r="Q546" i="26"/>
  <c r="V546" i="26"/>
  <c r="V524" i="26" s="1"/>
  <c r="G549" i="26"/>
  <c r="M549" i="26" s="1"/>
  <c r="I549" i="26"/>
  <c r="K549" i="26"/>
  <c r="O549" i="26"/>
  <c r="Q549" i="26"/>
  <c r="V549" i="26"/>
  <c r="G552" i="26"/>
  <c r="M552" i="26" s="1"/>
  <c r="I552" i="26"/>
  <c r="K552" i="26"/>
  <c r="O552" i="26"/>
  <c r="Q552" i="26"/>
  <c r="V552" i="26"/>
  <c r="G555" i="26"/>
  <c r="M555" i="26" s="1"/>
  <c r="I555" i="26"/>
  <c r="K555" i="26"/>
  <c r="O555" i="26"/>
  <c r="Q555" i="26"/>
  <c r="V555" i="26"/>
  <c r="G559" i="26"/>
  <c r="M559" i="26" s="1"/>
  <c r="I559" i="26"/>
  <c r="K559" i="26"/>
  <c r="O559" i="26"/>
  <c r="Q559" i="26"/>
  <c r="V559" i="26"/>
  <c r="G562" i="26"/>
  <c r="I562" i="26"/>
  <c r="K562" i="26"/>
  <c r="M562" i="26"/>
  <c r="O562" i="26"/>
  <c r="Q562" i="26"/>
  <c r="V562" i="26"/>
  <c r="G567" i="26"/>
  <c r="I567" i="26"/>
  <c r="K567" i="26"/>
  <c r="M567" i="26"/>
  <c r="O567" i="26"/>
  <c r="Q567" i="26"/>
  <c r="V567" i="26"/>
  <c r="G572" i="26"/>
  <c r="I572" i="26"/>
  <c r="K572" i="26"/>
  <c r="M572" i="26"/>
  <c r="O572" i="26"/>
  <c r="Q572" i="26"/>
  <c r="V572" i="26"/>
  <c r="O574" i="26"/>
  <c r="Q574" i="26"/>
  <c r="V574" i="26"/>
  <c r="G575" i="26"/>
  <c r="I575" i="26"/>
  <c r="K575" i="26"/>
  <c r="M575" i="26"/>
  <c r="O575" i="26"/>
  <c r="Q575" i="26"/>
  <c r="V575" i="26"/>
  <c r="G581" i="26"/>
  <c r="G574" i="26" s="1"/>
  <c r="I581" i="26"/>
  <c r="I574" i="26" s="1"/>
  <c r="K581" i="26"/>
  <c r="K574" i="26" s="1"/>
  <c r="O581" i="26"/>
  <c r="Q581" i="26"/>
  <c r="V581" i="26"/>
  <c r="G583" i="26"/>
  <c r="I583" i="26"/>
  <c r="G584" i="26"/>
  <c r="I584" i="26"/>
  <c r="K584" i="26"/>
  <c r="K583" i="26" s="1"/>
  <c r="M584" i="26"/>
  <c r="M583" i="26" s="1"/>
  <c r="O584" i="26"/>
  <c r="O583" i="26" s="1"/>
  <c r="Q584" i="26"/>
  <c r="Q583" i="26" s="1"/>
  <c r="V584" i="26"/>
  <c r="V583" i="26" s="1"/>
  <c r="K589" i="26"/>
  <c r="G590" i="26"/>
  <c r="I590" i="26"/>
  <c r="K590" i="26"/>
  <c r="M590" i="26"/>
  <c r="O590" i="26"/>
  <c r="O589" i="26" s="1"/>
  <c r="Q590" i="26"/>
  <c r="Q589" i="26" s="1"/>
  <c r="V590" i="26"/>
  <c r="V589" i="26" s="1"/>
  <c r="G607" i="26"/>
  <c r="I607" i="26"/>
  <c r="K607" i="26"/>
  <c r="M607" i="26"/>
  <c r="O607" i="26"/>
  <c r="Q607" i="26"/>
  <c r="V607" i="26"/>
  <c r="G641" i="26"/>
  <c r="I641" i="26"/>
  <c r="K641" i="26"/>
  <c r="M641" i="26"/>
  <c r="O641" i="26"/>
  <c r="Q641" i="26"/>
  <c r="V641" i="26"/>
  <c r="G648" i="26"/>
  <c r="M648" i="26" s="1"/>
  <c r="I648" i="26"/>
  <c r="K648" i="26"/>
  <c r="O648" i="26"/>
  <c r="Q648" i="26"/>
  <c r="V648" i="26"/>
  <c r="G655" i="26"/>
  <c r="G589" i="26" s="1"/>
  <c r="I655" i="26"/>
  <c r="K655" i="26"/>
  <c r="O655" i="26"/>
  <c r="Q655" i="26"/>
  <c r="V655" i="26"/>
  <c r="G662" i="26"/>
  <c r="M662" i="26" s="1"/>
  <c r="I662" i="26"/>
  <c r="I589" i="26" s="1"/>
  <c r="K662" i="26"/>
  <c r="O662" i="26"/>
  <c r="Q662" i="26"/>
  <c r="V662" i="26"/>
  <c r="G664" i="26"/>
  <c r="M664" i="26" s="1"/>
  <c r="I664" i="26"/>
  <c r="K664" i="26"/>
  <c r="O664" i="26"/>
  <c r="Q664" i="26"/>
  <c r="V664" i="26"/>
  <c r="G668" i="26"/>
  <c r="I668" i="26"/>
  <c r="K668" i="26"/>
  <c r="M668" i="26"/>
  <c r="O668" i="26"/>
  <c r="Q668" i="26"/>
  <c r="V668" i="26"/>
  <c r="I702" i="26"/>
  <c r="K702" i="26"/>
  <c r="M702" i="26"/>
  <c r="O702" i="26"/>
  <c r="G703" i="26"/>
  <c r="I703" i="26"/>
  <c r="K703" i="26"/>
  <c r="M703" i="26"/>
  <c r="O703" i="26"/>
  <c r="Q703" i="26"/>
  <c r="Q702" i="26" s="1"/>
  <c r="V703" i="26"/>
  <c r="V702" i="26" s="1"/>
  <c r="G709" i="26"/>
  <c r="G702" i="26" s="1"/>
  <c r="I709" i="26"/>
  <c r="K709" i="26"/>
  <c r="M709" i="26"/>
  <c r="O709" i="26"/>
  <c r="Q709" i="26"/>
  <c r="V709" i="26"/>
  <c r="V714" i="26"/>
  <c r="G715" i="26"/>
  <c r="M715" i="26" s="1"/>
  <c r="I715" i="26"/>
  <c r="I714" i="26" s="1"/>
  <c r="K715" i="26"/>
  <c r="K714" i="26" s="1"/>
  <c r="O715" i="26"/>
  <c r="O714" i="26" s="1"/>
  <c r="Q715" i="26"/>
  <c r="Q714" i="26" s="1"/>
  <c r="V715" i="26"/>
  <c r="G721" i="26"/>
  <c r="M721" i="26" s="1"/>
  <c r="I721" i="26"/>
  <c r="K721" i="26"/>
  <c r="O721" i="26"/>
  <c r="Q721" i="26"/>
  <c r="V721" i="26"/>
  <c r="G727" i="26"/>
  <c r="I727" i="26"/>
  <c r="K727" i="26"/>
  <c r="M727" i="26"/>
  <c r="O727" i="26"/>
  <c r="Q727" i="26"/>
  <c r="V727" i="26"/>
  <c r="G731" i="26"/>
  <c r="I731" i="26"/>
  <c r="K731" i="26"/>
  <c r="M731" i="26"/>
  <c r="G732" i="26"/>
  <c r="I732" i="26"/>
  <c r="K732" i="26"/>
  <c r="M732" i="26"/>
  <c r="O732" i="26"/>
  <c r="O731" i="26" s="1"/>
  <c r="Q732" i="26"/>
  <c r="Q731" i="26" s="1"/>
  <c r="V732" i="26"/>
  <c r="V731" i="26" s="1"/>
  <c r="G735" i="26"/>
  <c r="K735" i="26"/>
  <c r="M735" i="26"/>
  <c r="O735" i="26"/>
  <c r="Q735" i="26"/>
  <c r="G736" i="26"/>
  <c r="I736" i="26"/>
  <c r="K736" i="26"/>
  <c r="M736" i="26"/>
  <c r="O736" i="26"/>
  <c r="Q736" i="26"/>
  <c r="V736" i="26"/>
  <c r="V735" i="26" s="1"/>
  <c r="G740" i="26"/>
  <c r="I740" i="26"/>
  <c r="I735" i="26" s="1"/>
  <c r="K740" i="26"/>
  <c r="M740" i="26"/>
  <c r="O740" i="26"/>
  <c r="Q740" i="26"/>
  <c r="V740" i="26"/>
  <c r="AE745" i="26"/>
  <c r="AF745" i="26"/>
  <c r="G774" i="25"/>
  <c r="BA615" i="25"/>
  <c r="BA614" i="25"/>
  <c r="BA573" i="25"/>
  <c r="BA414" i="25"/>
  <c r="BA368" i="25"/>
  <c r="BA208" i="25"/>
  <c r="BA184" i="25"/>
  <c r="BA159" i="25"/>
  <c r="BA156" i="25"/>
  <c r="BA153" i="25"/>
  <c r="BA150" i="25"/>
  <c r="BA147" i="25"/>
  <c r="BA140" i="25"/>
  <c r="BA133" i="25"/>
  <c r="BA126" i="25"/>
  <c r="BA119" i="25"/>
  <c r="BA112" i="25"/>
  <c r="BA105" i="25"/>
  <c r="BA98" i="25"/>
  <c r="BA91" i="25"/>
  <c r="BA84" i="25"/>
  <c r="BA77" i="25"/>
  <c r="BA74" i="25"/>
  <c r="BA71" i="25"/>
  <c r="BA65" i="25"/>
  <c r="BA62" i="25"/>
  <c r="BA59" i="25"/>
  <c r="BA56" i="25"/>
  <c r="BA53" i="25"/>
  <c r="BA50" i="25"/>
  <c r="BA47" i="25"/>
  <c r="BA44" i="25"/>
  <c r="BA40" i="25"/>
  <c r="BA30" i="25"/>
  <c r="BA16" i="25"/>
  <c r="G9" i="25"/>
  <c r="I9" i="25"/>
  <c r="K9" i="25"/>
  <c r="K8" i="25" s="1"/>
  <c r="M9" i="25"/>
  <c r="O9" i="25"/>
  <c r="O8" i="25" s="1"/>
  <c r="Q9" i="25"/>
  <c r="Q8" i="25" s="1"/>
  <c r="V9" i="25"/>
  <c r="G12" i="25"/>
  <c r="I12" i="25"/>
  <c r="K12" i="25"/>
  <c r="M12" i="25"/>
  <c r="O12" i="25"/>
  <c r="Q12" i="25"/>
  <c r="V12" i="25"/>
  <c r="G15" i="25"/>
  <c r="I15" i="25"/>
  <c r="K15" i="25"/>
  <c r="M15" i="25"/>
  <c r="O15" i="25"/>
  <c r="Q15" i="25"/>
  <c r="V15" i="25"/>
  <c r="V8" i="25" s="1"/>
  <c r="G19" i="25"/>
  <c r="M19" i="25" s="1"/>
  <c r="I19" i="25"/>
  <c r="K19" i="25"/>
  <c r="O19" i="25"/>
  <c r="Q19" i="25"/>
  <c r="V19" i="25"/>
  <c r="G29" i="25"/>
  <c r="I29" i="25"/>
  <c r="K29" i="25"/>
  <c r="M29" i="25"/>
  <c r="O29" i="25"/>
  <c r="Q29" i="25"/>
  <c r="V29" i="25"/>
  <c r="G39" i="25"/>
  <c r="M39" i="25" s="1"/>
  <c r="I39" i="25"/>
  <c r="K39" i="25"/>
  <c r="O39" i="25"/>
  <c r="Q39" i="25"/>
  <c r="V39" i="25"/>
  <c r="G43" i="25"/>
  <c r="M43" i="25" s="1"/>
  <c r="I43" i="25"/>
  <c r="I8" i="25" s="1"/>
  <c r="K43" i="25"/>
  <c r="O43" i="25"/>
  <c r="Q43" i="25"/>
  <c r="V43" i="25"/>
  <c r="G46" i="25"/>
  <c r="I46" i="25"/>
  <c r="K46" i="25"/>
  <c r="M46" i="25"/>
  <c r="O46" i="25"/>
  <c r="Q46" i="25"/>
  <c r="V46" i="25"/>
  <c r="G49" i="25"/>
  <c r="I49" i="25"/>
  <c r="K49" i="25"/>
  <c r="M49" i="25"/>
  <c r="O49" i="25"/>
  <c r="Q49" i="25"/>
  <c r="V49" i="25"/>
  <c r="G52" i="25"/>
  <c r="I52" i="25"/>
  <c r="K52" i="25"/>
  <c r="M52" i="25"/>
  <c r="O52" i="25"/>
  <c r="Q52" i="25"/>
  <c r="V52" i="25"/>
  <c r="G55" i="25"/>
  <c r="I55" i="25"/>
  <c r="K55" i="25"/>
  <c r="M55" i="25"/>
  <c r="O55" i="25"/>
  <c r="Q55" i="25"/>
  <c r="V55" i="25"/>
  <c r="G58" i="25"/>
  <c r="M58" i="25" s="1"/>
  <c r="I58" i="25"/>
  <c r="K58" i="25"/>
  <c r="O58" i="25"/>
  <c r="Q58" i="25"/>
  <c r="V58" i="25"/>
  <c r="G61" i="25"/>
  <c r="M61" i="25" s="1"/>
  <c r="I61" i="25"/>
  <c r="K61" i="25"/>
  <c r="O61" i="25"/>
  <c r="Q61" i="25"/>
  <c r="V61" i="25"/>
  <c r="G64" i="25"/>
  <c r="M64" i="25" s="1"/>
  <c r="I64" i="25"/>
  <c r="K64" i="25"/>
  <c r="O64" i="25"/>
  <c r="Q64" i="25"/>
  <c r="V64" i="25"/>
  <c r="G70" i="25"/>
  <c r="I70" i="25"/>
  <c r="K70" i="25"/>
  <c r="M70" i="25"/>
  <c r="O70" i="25"/>
  <c r="Q70" i="25"/>
  <c r="V70" i="25"/>
  <c r="G73" i="25"/>
  <c r="M73" i="25" s="1"/>
  <c r="I73" i="25"/>
  <c r="K73" i="25"/>
  <c r="O73" i="25"/>
  <c r="Q73" i="25"/>
  <c r="V73" i="25"/>
  <c r="G76" i="25"/>
  <c r="I76" i="25"/>
  <c r="K76" i="25"/>
  <c r="M76" i="25"/>
  <c r="O76" i="25"/>
  <c r="Q76" i="25"/>
  <c r="V76" i="25"/>
  <c r="G83" i="25"/>
  <c r="I83" i="25"/>
  <c r="K83" i="25"/>
  <c r="M83" i="25"/>
  <c r="O83" i="25"/>
  <c r="Q83" i="25"/>
  <c r="V83" i="25"/>
  <c r="G90" i="25"/>
  <c r="I90" i="25"/>
  <c r="K90" i="25"/>
  <c r="M90" i="25"/>
  <c r="O90" i="25"/>
  <c r="Q90" i="25"/>
  <c r="V90" i="25"/>
  <c r="G97" i="25"/>
  <c r="M97" i="25" s="1"/>
  <c r="I97" i="25"/>
  <c r="K97" i="25"/>
  <c r="O97" i="25"/>
  <c r="Q97" i="25"/>
  <c r="V97" i="25"/>
  <c r="G104" i="25"/>
  <c r="I104" i="25"/>
  <c r="K104" i="25"/>
  <c r="M104" i="25"/>
  <c r="O104" i="25"/>
  <c r="Q104" i="25"/>
  <c r="V104" i="25"/>
  <c r="G111" i="25"/>
  <c r="M111" i="25" s="1"/>
  <c r="I111" i="25"/>
  <c r="K111" i="25"/>
  <c r="O111" i="25"/>
  <c r="Q111" i="25"/>
  <c r="V111" i="25"/>
  <c r="G118" i="25"/>
  <c r="M118" i="25" s="1"/>
  <c r="I118" i="25"/>
  <c r="K118" i="25"/>
  <c r="O118" i="25"/>
  <c r="Q118" i="25"/>
  <c r="V118" i="25"/>
  <c r="G125" i="25"/>
  <c r="I125" i="25"/>
  <c r="K125" i="25"/>
  <c r="M125" i="25"/>
  <c r="O125" i="25"/>
  <c r="Q125" i="25"/>
  <c r="V125" i="25"/>
  <c r="G132" i="25"/>
  <c r="I132" i="25"/>
  <c r="K132" i="25"/>
  <c r="M132" i="25"/>
  <c r="O132" i="25"/>
  <c r="Q132" i="25"/>
  <c r="V132" i="25"/>
  <c r="G139" i="25"/>
  <c r="I139" i="25"/>
  <c r="K139" i="25"/>
  <c r="M139" i="25"/>
  <c r="O139" i="25"/>
  <c r="Q139" i="25"/>
  <c r="V139" i="25"/>
  <c r="G146" i="25"/>
  <c r="I146" i="25"/>
  <c r="K146" i="25"/>
  <c r="M146" i="25"/>
  <c r="O146" i="25"/>
  <c r="Q146" i="25"/>
  <c r="V146" i="25"/>
  <c r="G149" i="25"/>
  <c r="M149" i="25" s="1"/>
  <c r="I149" i="25"/>
  <c r="K149" i="25"/>
  <c r="O149" i="25"/>
  <c r="Q149" i="25"/>
  <c r="V149" i="25"/>
  <c r="G152" i="25"/>
  <c r="M152" i="25" s="1"/>
  <c r="I152" i="25"/>
  <c r="K152" i="25"/>
  <c r="O152" i="25"/>
  <c r="Q152" i="25"/>
  <c r="V152" i="25"/>
  <c r="G155" i="25"/>
  <c r="M155" i="25" s="1"/>
  <c r="I155" i="25"/>
  <c r="K155" i="25"/>
  <c r="O155" i="25"/>
  <c r="Q155" i="25"/>
  <c r="V155" i="25"/>
  <c r="G158" i="25"/>
  <c r="I158" i="25"/>
  <c r="K158" i="25"/>
  <c r="M158" i="25"/>
  <c r="O158" i="25"/>
  <c r="Q158" i="25"/>
  <c r="V158" i="25"/>
  <c r="G161" i="25"/>
  <c r="M161" i="25" s="1"/>
  <c r="I161" i="25"/>
  <c r="K161" i="25"/>
  <c r="O161" i="25"/>
  <c r="Q161" i="25"/>
  <c r="V161" i="25"/>
  <c r="G166" i="25"/>
  <c r="I166" i="25"/>
  <c r="K166" i="25"/>
  <c r="M166" i="25"/>
  <c r="O166" i="25"/>
  <c r="Q166" i="25"/>
  <c r="V166" i="25"/>
  <c r="G171" i="25"/>
  <c r="I171" i="25"/>
  <c r="K171" i="25"/>
  <c r="M171" i="25"/>
  <c r="O171" i="25"/>
  <c r="Q171" i="25"/>
  <c r="V171" i="25"/>
  <c r="G174" i="25"/>
  <c r="I174" i="25"/>
  <c r="K174" i="25"/>
  <c r="M174" i="25"/>
  <c r="O174" i="25"/>
  <c r="Q174" i="25"/>
  <c r="V174" i="25"/>
  <c r="G177" i="25"/>
  <c r="M177" i="25" s="1"/>
  <c r="I177" i="25"/>
  <c r="K177" i="25"/>
  <c r="O177" i="25"/>
  <c r="Q177" i="25"/>
  <c r="V177" i="25"/>
  <c r="G180" i="25"/>
  <c r="I180" i="25"/>
  <c r="K180" i="25"/>
  <c r="M180" i="25"/>
  <c r="O180" i="25"/>
  <c r="Q180" i="25"/>
  <c r="V180" i="25"/>
  <c r="G183" i="25"/>
  <c r="M183" i="25" s="1"/>
  <c r="I183" i="25"/>
  <c r="K183" i="25"/>
  <c r="O183" i="25"/>
  <c r="Q183" i="25"/>
  <c r="V183" i="25"/>
  <c r="G207" i="25"/>
  <c r="M207" i="25" s="1"/>
  <c r="I207" i="25"/>
  <c r="K207" i="25"/>
  <c r="O207" i="25"/>
  <c r="Q207" i="25"/>
  <c r="V207" i="25"/>
  <c r="G249" i="25"/>
  <c r="I249" i="25"/>
  <c r="K249" i="25"/>
  <c r="M249" i="25"/>
  <c r="O249" i="25"/>
  <c r="Q249" i="25"/>
  <c r="V249" i="25"/>
  <c r="G257" i="25"/>
  <c r="I257" i="25"/>
  <c r="K257" i="25"/>
  <c r="M257" i="25"/>
  <c r="O257" i="25"/>
  <c r="Q257" i="25"/>
  <c r="V257" i="25"/>
  <c r="G272" i="25"/>
  <c r="I272" i="25"/>
  <c r="K272" i="25"/>
  <c r="M272" i="25"/>
  <c r="O272" i="25"/>
  <c r="Q272" i="25"/>
  <c r="V272" i="25"/>
  <c r="G282" i="25"/>
  <c r="I282" i="25"/>
  <c r="K282" i="25"/>
  <c r="M282" i="25"/>
  <c r="O282" i="25"/>
  <c r="Q282" i="25"/>
  <c r="V282" i="25"/>
  <c r="G297" i="25"/>
  <c r="M297" i="25" s="1"/>
  <c r="I297" i="25"/>
  <c r="K297" i="25"/>
  <c r="O297" i="25"/>
  <c r="Q297" i="25"/>
  <c r="V297" i="25"/>
  <c r="G317" i="25"/>
  <c r="M317" i="25" s="1"/>
  <c r="I317" i="25"/>
  <c r="K317" i="25"/>
  <c r="O317" i="25"/>
  <c r="Q317" i="25"/>
  <c r="V317" i="25"/>
  <c r="G367" i="25"/>
  <c r="M367" i="25" s="1"/>
  <c r="I367" i="25"/>
  <c r="K367" i="25"/>
  <c r="O367" i="25"/>
  <c r="Q367" i="25"/>
  <c r="V367" i="25"/>
  <c r="G371" i="25"/>
  <c r="I371" i="25"/>
  <c r="K371" i="25"/>
  <c r="M371" i="25"/>
  <c r="O371" i="25"/>
  <c r="Q371" i="25"/>
  <c r="V371" i="25"/>
  <c r="G380" i="25"/>
  <c r="M380" i="25" s="1"/>
  <c r="I380" i="25"/>
  <c r="K380" i="25"/>
  <c r="O380" i="25"/>
  <c r="Q380" i="25"/>
  <c r="V380" i="25"/>
  <c r="G396" i="25"/>
  <c r="I396" i="25"/>
  <c r="K396" i="25"/>
  <c r="M396" i="25"/>
  <c r="O396" i="25"/>
  <c r="Q396" i="25"/>
  <c r="V396" i="25"/>
  <c r="G398" i="25"/>
  <c r="I398" i="25"/>
  <c r="K398" i="25"/>
  <c r="M398" i="25"/>
  <c r="O398" i="25"/>
  <c r="Q398" i="25"/>
  <c r="V398" i="25"/>
  <c r="G400" i="25"/>
  <c r="I400" i="25"/>
  <c r="K400" i="25"/>
  <c r="M400" i="25"/>
  <c r="O400" i="25"/>
  <c r="Q400" i="25"/>
  <c r="V400" i="25"/>
  <c r="G405" i="25"/>
  <c r="M405" i="25" s="1"/>
  <c r="I405" i="25"/>
  <c r="K405" i="25"/>
  <c r="O405" i="25"/>
  <c r="Q405" i="25"/>
  <c r="V405" i="25"/>
  <c r="V412" i="25"/>
  <c r="G413" i="25"/>
  <c r="M413" i="25" s="1"/>
  <c r="M412" i="25" s="1"/>
  <c r="I413" i="25"/>
  <c r="I412" i="25" s="1"/>
  <c r="K413" i="25"/>
  <c r="K412" i="25" s="1"/>
  <c r="O413" i="25"/>
  <c r="O412" i="25" s="1"/>
  <c r="Q413" i="25"/>
  <c r="V413" i="25"/>
  <c r="G416" i="25"/>
  <c r="M416" i="25" s="1"/>
  <c r="I416" i="25"/>
  <c r="K416" i="25"/>
  <c r="O416" i="25"/>
  <c r="Q416" i="25"/>
  <c r="Q412" i="25" s="1"/>
  <c r="V416" i="25"/>
  <c r="G419" i="25"/>
  <c r="I419" i="25"/>
  <c r="K419" i="25"/>
  <c r="M419" i="25"/>
  <c r="O419" i="25"/>
  <c r="Q419" i="25"/>
  <c r="V419" i="25"/>
  <c r="G421" i="25"/>
  <c r="I421" i="25"/>
  <c r="K421" i="25"/>
  <c r="M421" i="25"/>
  <c r="O421" i="25"/>
  <c r="Q421" i="25"/>
  <c r="V421" i="25"/>
  <c r="G423" i="25"/>
  <c r="I423" i="25"/>
  <c r="K423" i="25"/>
  <c r="M423" i="25"/>
  <c r="V423" i="25"/>
  <c r="G424" i="25"/>
  <c r="I424" i="25"/>
  <c r="K424" i="25"/>
  <c r="M424" i="25"/>
  <c r="O424" i="25"/>
  <c r="O423" i="25" s="1"/>
  <c r="Q424" i="25"/>
  <c r="Q423" i="25" s="1"/>
  <c r="V424" i="25"/>
  <c r="K427" i="25"/>
  <c r="Q427" i="25"/>
  <c r="G428" i="25"/>
  <c r="M428" i="25" s="1"/>
  <c r="I428" i="25"/>
  <c r="I427" i="25" s="1"/>
  <c r="K428" i="25"/>
  <c r="O428" i="25"/>
  <c r="Q428" i="25"/>
  <c r="V428" i="25"/>
  <c r="V427" i="25" s="1"/>
  <c r="G432" i="25"/>
  <c r="G427" i="25" s="1"/>
  <c r="I432" i="25"/>
  <c r="K432" i="25"/>
  <c r="O432" i="25"/>
  <c r="O427" i="25" s="1"/>
  <c r="Q432" i="25"/>
  <c r="V432" i="25"/>
  <c r="G435" i="25"/>
  <c r="M435" i="25" s="1"/>
  <c r="I435" i="25"/>
  <c r="I434" i="25" s="1"/>
  <c r="K435" i="25"/>
  <c r="K434" i="25" s="1"/>
  <c r="O435" i="25"/>
  <c r="O434" i="25" s="1"/>
  <c r="Q435" i="25"/>
  <c r="V435" i="25"/>
  <c r="V434" i="25" s="1"/>
  <c r="G439" i="25"/>
  <c r="I439" i="25"/>
  <c r="K439" i="25"/>
  <c r="M439" i="25"/>
  <c r="O439" i="25"/>
  <c r="Q439" i="25"/>
  <c r="Q434" i="25" s="1"/>
  <c r="V439" i="25"/>
  <c r="G441" i="25"/>
  <c r="I441" i="25"/>
  <c r="K441" i="25"/>
  <c r="M441" i="25"/>
  <c r="O441" i="25"/>
  <c r="Q441" i="25"/>
  <c r="V441" i="25"/>
  <c r="G452" i="25"/>
  <c r="I452" i="25"/>
  <c r="K452" i="25"/>
  <c r="M452" i="25"/>
  <c r="O452" i="25"/>
  <c r="Q452" i="25"/>
  <c r="V452" i="25"/>
  <c r="G457" i="25"/>
  <c r="M457" i="25" s="1"/>
  <c r="I457" i="25"/>
  <c r="K457" i="25"/>
  <c r="O457" i="25"/>
  <c r="Q457" i="25"/>
  <c r="V457" i="25"/>
  <c r="G461" i="25"/>
  <c r="I461" i="25"/>
  <c r="K461" i="25"/>
  <c r="M461" i="25"/>
  <c r="O461" i="25"/>
  <c r="Q461" i="25"/>
  <c r="V461" i="25"/>
  <c r="G464" i="25"/>
  <c r="M464" i="25" s="1"/>
  <c r="I464" i="25"/>
  <c r="K464" i="25"/>
  <c r="O464" i="25"/>
  <c r="Q464" i="25"/>
  <c r="V464" i="25"/>
  <c r="G469" i="25"/>
  <c r="M469" i="25" s="1"/>
  <c r="I469" i="25"/>
  <c r="K469" i="25"/>
  <c r="O469" i="25"/>
  <c r="Q469" i="25"/>
  <c r="V469" i="25"/>
  <c r="G472" i="25"/>
  <c r="I472" i="25"/>
  <c r="K472" i="25"/>
  <c r="M472" i="25"/>
  <c r="O472" i="25"/>
  <c r="Q472" i="25"/>
  <c r="V472" i="25"/>
  <c r="G477" i="25"/>
  <c r="I477" i="25"/>
  <c r="K477" i="25"/>
  <c r="M477" i="25"/>
  <c r="O477" i="25"/>
  <c r="Q477" i="25"/>
  <c r="V477" i="25"/>
  <c r="G481" i="25"/>
  <c r="I481" i="25"/>
  <c r="K481" i="25"/>
  <c r="M481" i="25"/>
  <c r="O481" i="25"/>
  <c r="Q481" i="25"/>
  <c r="V481" i="25"/>
  <c r="G483" i="25"/>
  <c r="I483" i="25"/>
  <c r="K483" i="25"/>
  <c r="M483" i="25"/>
  <c r="O483" i="25"/>
  <c r="Q483" i="25"/>
  <c r="V483" i="25"/>
  <c r="G488" i="25"/>
  <c r="M488" i="25" s="1"/>
  <c r="I488" i="25"/>
  <c r="I487" i="25" s="1"/>
  <c r="K488" i="25"/>
  <c r="O488" i="25"/>
  <c r="Q488" i="25"/>
  <c r="V488" i="25"/>
  <c r="V487" i="25" s="1"/>
  <c r="G498" i="25"/>
  <c r="G487" i="25" s="1"/>
  <c r="I498" i="25"/>
  <c r="K498" i="25"/>
  <c r="K487" i="25" s="1"/>
  <c r="O498" i="25"/>
  <c r="O487" i="25" s="1"/>
  <c r="Q498" i="25"/>
  <c r="V498" i="25"/>
  <c r="G501" i="25"/>
  <c r="I501" i="25"/>
  <c r="K501" i="25"/>
  <c r="M501" i="25"/>
  <c r="O501" i="25"/>
  <c r="Q501" i="25"/>
  <c r="V501" i="25"/>
  <c r="G503" i="25"/>
  <c r="M503" i="25" s="1"/>
  <c r="I503" i="25"/>
  <c r="K503" i="25"/>
  <c r="O503" i="25"/>
  <c r="Q503" i="25"/>
  <c r="V503" i="25"/>
  <c r="G506" i="25"/>
  <c r="I506" i="25"/>
  <c r="K506" i="25"/>
  <c r="M506" i="25"/>
  <c r="O506" i="25"/>
  <c r="Q506" i="25"/>
  <c r="Q487" i="25" s="1"/>
  <c r="V506" i="25"/>
  <c r="G509" i="25"/>
  <c r="I509" i="25"/>
  <c r="K509" i="25"/>
  <c r="M509" i="25"/>
  <c r="O509" i="25"/>
  <c r="Q509" i="25"/>
  <c r="V509" i="25"/>
  <c r="G511" i="25"/>
  <c r="I511" i="25"/>
  <c r="K511" i="25"/>
  <c r="M511" i="25"/>
  <c r="O511" i="25"/>
  <c r="Q511" i="25"/>
  <c r="V511" i="25"/>
  <c r="G513" i="25"/>
  <c r="M513" i="25" s="1"/>
  <c r="I513" i="25"/>
  <c r="K513" i="25"/>
  <c r="O513" i="25"/>
  <c r="Q513" i="25"/>
  <c r="V513" i="25"/>
  <c r="G521" i="25"/>
  <c r="I521" i="25"/>
  <c r="K521" i="25"/>
  <c r="M521" i="25"/>
  <c r="O521" i="25"/>
  <c r="Q521" i="25"/>
  <c r="V521" i="25"/>
  <c r="G534" i="25"/>
  <c r="M534" i="25" s="1"/>
  <c r="I534" i="25"/>
  <c r="K534" i="25"/>
  <c r="O534" i="25"/>
  <c r="Q534" i="25"/>
  <c r="V534" i="25"/>
  <c r="G536" i="25"/>
  <c r="M536" i="25" s="1"/>
  <c r="I536" i="25"/>
  <c r="K536" i="25"/>
  <c r="O536" i="25"/>
  <c r="Q536" i="25"/>
  <c r="V536" i="25"/>
  <c r="G538" i="25"/>
  <c r="I538" i="25"/>
  <c r="K538" i="25"/>
  <c r="M538" i="25"/>
  <c r="O538" i="25"/>
  <c r="Q538" i="25"/>
  <c r="V538" i="25"/>
  <c r="G540" i="25"/>
  <c r="I540" i="25"/>
  <c r="K540" i="25"/>
  <c r="M540" i="25"/>
  <c r="O540" i="25"/>
  <c r="Q540" i="25"/>
  <c r="V540" i="25"/>
  <c r="G542" i="25"/>
  <c r="I542" i="25"/>
  <c r="K542" i="25"/>
  <c r="M542" i="25"/>
  <c r="O542" i="25"/>
  <c r="Q542" i="25"/>
  <c r="V542" i="25"/>
  <c r="G545" i="25"/>
  <c r="G544" i="25" s="1"/>
  <c r="I545" i="25"/>
  <c r="K545" i="25"/>
  <c r="K544" i="25" s="1"/>
  <c r="O545" i="25"/>
  <c r="Q545" i="25"/>
  <c r="Q544" i="25" s="1"/>
  <c r="V545" i="25"/>
  <c r="V544" i="25" s="1"/>
  <c r="G548" i="25"/>
  <c r="M548" i="25" s="1"/>
  <c r="I548" i="25"/>
  <c r="I544" i="25" s="1"/>
  <c r="K548" i="25"/>
  <c r="O548" i="25"/>
  <c r="Q548" i="25"/>
  <c r="V548" i="25"/>
  <c r="G551" i="25"/>
  <c r="M551" i="25" s="1"/>
  <c r="I551" i="25"/>
  <c r="K551" i="25"/>
  <c r="O551" i="25"/>
  <c r="Q551" i="25"/>
  <c r="V551" i="25"/>
  <c r="G554" i="25"/>
  <c r="I554" i="25"/>
  <c r="K554" i="25"/>
  <c r="M554" i="25"/>
  <c r="O554" i="25"/>
  <c r="Q554" i="25"/>
  <c r="V554" i="25"/>
  <c r="G557" i="25"/>
  <c r="M557" i="25" s="1"/>
  <c r="I557" i="25"/>
  <c r="K557" i="25"/>
  <c r="O557" i="25"/>
  <c r="Q557" i="25"/>
  <c r="V557" i="25"/>
  <c r="G560" i="25"/>
  <c r="I560" i="25"/>
  <c r="K560" i="25"/>
  <c r="M560" i="25"/>
  <c r="O560" i="25"/>
  <c r="Q560" i="25"/>
  <c r="V560" i="25"/>
  <c r="G563" i="25"/>
  <c r="I563" i="25"/>
  <c r="K563" i="25"/>
  <c r="M563" i="25"/>
  <c r="O563" i="25"/>
  <c r="O544" i="25" s="1"/>
  <c r="Q563" i="25"/>
  <c r="V563" i="25"/>
  <c r="G566" i="25"/>
  <c r="I566" i="25"/>
  <c r="K566" i="25"/>
  <c r="M566" i="25"/>
  <c r="O566" i="25"/>
  <c r="Q566" i="25"/>
  <c r="V566" i="25"/>
  <c r="G569" i="25"/>
  <c r="M569" i="25" s="1"/>
  <c r="I569" i="25"/>
  <c r="K569" i="25"/>
  <c r="O569" i="25"/>
  <c r="Q569" i="25"/>
  <c r="V569" i="25"/>
  <c r="G572" i="25"/>
  <c r="I572" i="25"/>
  <c r="K572" i="25"/>
  <c r="M572" i="25"/>
  <c r="O572" i="25"/>
  <c r="Q572" i="25"/>
  <c r="V572" i="25"/>
  <c r="G575" i="25"/>
  <c r="M575" i="25" s="1"/>
  <c r="I575" i="25"/>
  <c r="K575" i="25"/>
  <c r="O575" i="25"/>
  <c r="Q575" i="25"/>
  <c r="V575" i="25"/>
  <c r="G579" i="25"/>
  <c r="M579" i="25" s="1"/>
  <c r="I579" i="25"/>
  <c r="K579" i="25"/>
  <c r="O579" i="25"/>
  <c r="Q579" i="25"/>
  <c r="V579" i="25"/>
  <c r="G582" i="25"/>
  <c r="I582" i="25"/>
  <c r="K582" i="25"/>
  <c r="M582" i="25"/>
  <c r="O582" i="25"/>
  <c r="Q582" i="25"/>
  <c r="V582" i="25"/>
  <c r="G587" i="25"/>
  <c r="I587" i="25"/>
  <c r="K587" i="25"/>
  <c r="M587" i="25"/>
  <c r="O587" i="25"/>
  <c r="Q587" i="25"/>
  <c r="V587" i="25"/>
  <c r="G592" i="25"/>
  <c r="I592" i="25"/>
  <c r="K592" i="25"/>
  <c r="M592" i="25"/>
  <c r="O592" i="25"/>
  <c r="Q592" i="25"/>
  <c r="V592" i="25"/>
  <c r="O594" i="25"/>
  <c r="G595" i="25"/>
  <c r="G594" i="25" s="1"/>
  <c r="I595" i="25"/>
  <c r="I594" i="25" s="1"/>
  <c r="K595" i="25"/>
  <c r="K594" i="25" s="1"/>
  <c r="O595" i="25"/>
  <c r="Q595" i="25"/>
  <c r="Q594" i="25" s="1"/>
  <c r="V595" i="25"/>
  <c r="V594" i="25" s="1"/>
  <c r="G601" i="25"/>
  <c r="M601" i="25" s="1"/>
  <c r="I601" i="25"/>
  <c r="K601" i="25"/>
  <c r="O601" i="25"/>
  <c r="Q601" i="25"/>
  <c r="V601" i="25"/>
  <c r="G604" i="25"/>
  <c r="G603" i="25" s="1"/>
  <c r="I604" i="25"/>
  <c r="I603" i="25" s="1"/>
  <c r="K604" i="25"/>
  <c r="M604" i="25"/>
  <c r="M603" i="25" s="1"/>
  <c r="O604" i="25"/>
  <c r="Q604" i="25"/>
  <c r="Q603" i="25" s="1"/>
  <c r="V604" i="25"/>
  <c r="G608" i="25"/>
  <c r="M608" i="25" s="1"/>
  <c r="I608" i="25"/>
  <c r="K608" i="25"/>
  <c r="K603" i="25" s="1"/>
  <c r="O608" i="25"/>
  <c r="O603" i="25" s="1"/>
  <c r="Q608" i="25"/>
  <c r="V608" i="25"/>
  <c r="V603" i="25" s="1"/>
  <c r="G612" i="25"/>
  <c r="I612" i="25"/>
  <c r="K612" i="25"/>
  <c r="Q612" i="25"/>
  <c r="G613" i="25"/>
  <c r="I613" i="25"/>
  <c r="K613" i="25"/>
  <c r="M613" i="25"/>
  <c r="M612" i="25" s="1"/>
  <c r="O613" i="25"/>
  <c r="O612" i="25" s="1"/>
  <c r="Q613" i="25"/>
  <c r="V613" i="25"/>
  <c r="V612" i="25" s="1"/>
  <c r="G619" i="25"/>
  <c r="M619" i="25" s="1"/>
  <c r="I619" i="25"/>
  <c r="K619" i="25"/>
  <c r="O619" i="25"/>
  <c r="Q619" i="25"/>
  <c r="Q618" i="25" s="1"/>
  <c r="V619" i="25"/>
  <c r="V618" i="25" s="1"/>
  <c r="G636" i="25"/>
  <c r="I636" i="25"/>
  <c r="I618" i="25" s="1"/>
  <c r="K636" i="25"/>
  <c r="M636" i="25"/>
  <c r="O636" i="25"/>
  <c r="Q636" i="25"/>
  <c r="V636" i="25"/>
  <c r="G670" i="25"/>
  <c r="M670" i="25" s="1"/>
  <c r="I670" i="25"/>
  <c r="K670" i="25"/>
  <c r="K618" i="25" s="1"/>
  <c r="O670" i="25"/>
  <c r="Q670" i="25"/>
  <c r="V670" i="25"/>
  <c r="G677" i="25"/>
  <c r="M677" i="25" s="1"/>
  <c r="I677" i="25"/>
  <c r="K677" i="25"/>
  <c r="O677" i="25"/>
  <c r="Q677" i="25"/>
  <c r="V677" i="25"/>
  <c r="G684" i="25"/>
  <c r="I684" i="25"/>
  <c r="K684" i="25"/>
  <c r="M684" i="25"/>
  <c r="O684" i="25"/>
  <c r="O618" i="25" s="1"/>
  <c r="Q684" i="25"/>
  <c r="V684" i="25"/>
  <c r="G691" i="25"/>
  <c r="I691" i="25"/>
  <c r="K691" i="25"/>
  <c r="M691" i="25"/>
  <c r="O691" i="25"/>
  <c r="Q691" i="25"/>
  <c r="V691" i="25"/>
  <c r="G693" i="25"/>
  <c r="I693" i="25"/>
  <c r="K693" i="25"/>
  <c r="M693" i="25"/>
  <c r="O693" i="25"/>
  <c r="Q693" i="25"/>
  <c r="V693" i="25"/>
  <c r="G697" i="25"/>
  <c r="M697" i="25" s="1"/>
  <c r="I697" i="25"/>
  <c r="K697" i="25"/>
  <c r="O697" i="25"/>
  <c r="Q697" i="25"/>
  <c r="V697" i="25"/>
  <c r="Q731" i="25"/>
  <c r="G732" i="25"/>
  <c r="M732" i="25" s="1"/>
  <c r="I732" i="25"/>
  <c r="I731" i="25" s="1"/>
  <c r="K732" i="25"/>
  <c r="O732" i="25"/>
  <c r="O731" i="25" s="1"/>
  <c r="Q732" i="25"/>
  <c r="V732" i="25"/>
  <c r="V731" i="25" s="1"/>
  <c r="G738" i="25"/>
  <c r="G731" i="25" s="1"/>
  <c r="I738" i="25"/>
  <c r="K738" i="25"/>
  <c r="K731" i="25" s="1"/>
  <c r="O738" i="25"/>
  <c r="Q738" i="25"/>
  <c r="V738" i="25"/>
  <c r="G743" i="25"/>
  <c r="G744" i="25"/>
  <c r="M744" i="25" s="1"/>
  <c r="M743" i="25" s="1"/>
  <c r="I744" i="25"/>
  <c r="I743" i="25" s="1"/>
  <c r="K744" i="25"/>
  <c r="K743" i="25" s="1"/>
  <c r="O744" i="25"/>
  <c r="O743" i="25" s="1"/>
  <c r="Q744" i="25"/>
  <c r="Q743" i="25" s="1"/>
  <c r="V744" i="25"/>
  <c r="V743" i="25" s="1"/>
  <c r="G750" i="25"/>
  <c r="I750" i="25"/>
  <c r="K750" i="25"/>
  <c r="M750" i="25"/>
  <c r="O750" i="25"/>
  <c r="Q750" i="25"/>
  <c r="V750" i="25"/>
  <c r="G756" i="25"/>
  <c r="I756" i="25"/>
  <c r="K756" i="25"/>
  <c r="M756" i="25"/>
  <c r="O756" i="25"/>
  <c r="Q756" i="25"/>
  <c r="V756" i="25"/>
  <c r="I760" i="25"/>
  <c r="K760" i="25"/>
  <c r="O760" i="25"/>
  <c r="G761" i="25"/>
  <c r="M761" i="25" s="1"/>
  <c r="M760" i="25" s="1"/>
  <c r="I761" i="25"/>
  <c r="K761" i="25"/>
  <c r="O761" i="25"/>
  <c r="Q761" i="25"/>
  <c r="Q760" i="25" s="1"/>
  <c r="V761" i="25"/>
  <c r="V760" i="25" s="1"/>
  <c r="O764" i="25"/>
  <c r="V764" i="25"/>
  <c r="G765" i="25"/>
  <c r="M765" i="25" s="1"/>
  <c r="I765" i="25"/>
  <c r="K765" i="25"/>
  <c r="K764" i="25" s="1"/>
  <c r="O765" i="25"/>
  <c r="Q765" i="25"/>
  <c r="Q764" i="25" s="1"/>
  <c r="V765" i="25"/>
  <c r="G769" i="25"/>
  <c r="M769" i="25" s="1"/>
  <c r="I769" i="25"/>
  <c r="I764" i="25" s="1"/>
  <c r="K769" i="25"/>
  <c r="O769" i="25"/>
  <c r="Q769" i="25"/>
  <c r="V769" i="25"/>
  <c r="AE774" i="25"/>
  <c r="G777" i="24"/>
  <c r="BA618" i="24"/>
  <c r="BA617" i="24"/>
  <c r="BA576" i="24"/>
  <c r="BA417" i="24"/>
  <c r="BA371" i="24"/>
  <c r="BA211" i="24"/>
  <c r="BA187" i="24"/>
  <c r="BA162" i="24"/>
  <c r="BA159" i="24"/>
  <c r="BA156" i="24"/>
  <c r="BA153" i="24"/>
  <c r="BA150" i="24"/>
  <c r="BA143" i="24"/>
  <c r="BA136" i="24"/>
  <c r="BA129" i="24"/>
  <c r="BA122" i="24"/>
  <c r="BA115" i="24"/>
  <c r="BA108" i="24"/>
  <c r="BA101" i="24"/>
  <c r="BA94" i="24"/>
  <c r="BA87" i="24"/>
  <c r="BA80" i="24"/>
  <c r="BA77" i="24"/>
  <c r="BA74" i="24"/>
  <c r="BA68" i="24"/>
  <c r="BA65" i="24"/>
  <c r="BA62" i="24"/>
  <c r="BA59" i="24"/>
  <c r="BA56" i="24"/>
  <c r="BA53" i="24"/>
  <c r="BA50" i="24"/>
  <c r="BA47" i="24"/>
  <c r="BA44" i="24"/>
  <c r="BA40" i="24"/>
  <c r="BA30" i="24"/>
  <c r="BA16" i="24"/>
  <c r="G9" i="24"/>
  <c r="I9" i="24"/>
  <c r="K9" i="24"/>
  <c r="K8" i="24" s="1"/>
  <c r="M9" i="24"/>
  <c r="O9" i="24"/>
  <c r="O8" i="24" s="1"/>
  <c r="Q9" i="24"/>
  <c r="V9" i="24"/>
  <c r="G12" i="24"/>
  <c r="G8" i="24" s="1"/>
  <c r="I12" i="24"/>
  <c r="I8" i="24" s="1"/>
  <c r="K12" i="24"/>
  <c r="O12" i="24"/>
  <c r="Q12" i="24"/>
  <c r="V12" i="24"/>
  <c r="G15" i="24"/>
  <c r="M15" i="24" s="1"/>
  <c r="I15" i="24"/>
  <c r="K15" i="24"/>
  <c r="O15" i="24"/>
  <c r="Q15" i="24"/>
  <c r="Q8" i="24" s="1"/>
  <c r="V15" i="24"/>
  <c r="G19" i="24"/>
  <c r="I19" i="24"/>
  <c r="K19" i="24"/>
  <c r="M19" i="24"/>
  <c r="O19" i="24"/>
  <c r="Q19" i="24"/>
  <c r="V19" i="24"/>
  <c r="V8" i="24" s="1"/>
  <c r="G29" i="24"/>
  <c r="I29" i="24"/>
  <c r="K29" i="24"/>
  <c r="M29" i="24"/>
  <c r="O29" i="24"/>
  <c r="Q29" i="24"/>
  <c r="V29" i="24"/>
  <c r="G39" i="24"/>
  <c r="M39" i="24" s="1"/>
  <c r="I39" i="24"/>
  <c r="K39" i="24"/>
  <c r="O39" i="24"/>
  <c r="Q39" i="24"/>
  <c r="V39" i="24"/>
  <c r="G43" i="24"/>
  <c r="M43" i="24" s="1"/>
  <c r="I43" i="24"/>
  <c r="K43" i="24"/>
  <c r="O43" i="24"/>
  <c r="Q43" i="24"/>
  <c r="V43" i="24"/>
  <c r="G46" i="24"/>
  <c r="I46" i="24"/>
  <c r="K46" i="24"/>
  <c r="M46" i="24"/>
  <c r="O46" i="24"/>
  <c r="Q46" i="24"/>
  <c r="V46" i="24"/>
  <c r="G49" i="24"/>
  <c r="I49" i="24"/>
  <c r="K49" i="24"/>
  <c r="M49" i="24"/>
  <c r="O49" i="24"/>
  <c r="Q49" i="24"/>
  <c r="V49" i="24"/>
  <c r="G52" i="24"/>
  <c r="I52" i="24"/>
  <c r="K52" i="24"/>
  <c r="M52" i="24"/>
  <c r="O52" i="24"/>
  <c r="Q52" i="24"/>
  <c r="V52" i="24"/>
  <c r="G55" i="24"/>
  <c r="I55" i="24"/>
  <c r="K55" i="24"/>
  <c r="M55" i="24"/>
  <c r="O55" i="24"/>
  <c r="Q55" i="24"/>
  <c r="V55" i="24"/>
  <c r="G58" i="24"/>
  <c r="I58" i="24"/>
  <c r="K58" i="24"/>
  <c r="M58" i="24"/>
  <c r="O58" i="24"/>
  <c r="Q58" i="24"/>
  <c r="V58" i="24"/>
  <c r="G61" i="24"/>
  <c r="I61" i="24"/>
  <c r="K61" i="24"/>
  <c r="M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3" i="24"/>
  <c r="M73" i="24" s="1"/>
  <c r="I73" i="24"/>
  <c r="K73" i="24"/>
  <c r="O73" i="24"/>
  <c r="Q73" i="24"/>
  <c r="V73" i="24"/>
  <c r="G76" i="24"/>
  <c r="I76" i="24"/>
  <c r="K76" i="24"/>
  <c r="M76" i="24"/>
  <c r="O76" i="24"/>
  <c r="Q76" i="24"/>
  <c r="V76" i="24"/>
  <c r="G79" i="24"/>
  <c r="M79" i="24" s="1"/>
  <c r="I79" i="24"/>
  <c r="K79" i="24"/>
  <c r="O79" i="24"/>
  <c r="Q79" i="24"/>
  <c r="V79" i="24"/>
  <c r="G86" i="24"/>
  <c r="M86" i="24" s="1"/>
  <c r="I86" i="24"/>
  <c r="K86" i="24"/>
  <c r="O86" i="24"/>
  <c r="Q86" i="24"/>
  <c r="V86" i="24"/>
  <c r="G93" i="24"/>
  <c r="I93" i="24"/>
  <c r="K93" i="24"/>
  <c r="M93" i="24"/>
  <c r="O93" i="24"/>
  <c r="Q93" i="24"/>
  <c r="V93" i="24"/>
  <c r="G100" i="24"/>
  <c r="I100" i="24"/>
  <c r="K100" i="24"/>
  <c r="M100" i="24"/>
  <c r="O100" i="24"/>
  <c r="Q100" i="24"/>
  <c r="V100" i="24"/>
  <c r="G107" i="24"/>
  <c r="M107" i="24" s="1"/>
  <c r="I107" i="24"/>
  <c r="K107" i="24"/>
  <c r="O107" i="24"/>
  <c r="Q107" i="24"/>
  <c r="V107" i="24"/>
  <c r="G114" i="24"/>
  <c r="M114" i="24" s="1"/>
  <c r="I114" i="24"/>
  <c r="K114" i="24"/>
  <c r="O114" i="24"/>
  <c r="Q114" i="24"/>
  <c r="V114" i="24"/>
  <c r="G121" i="24"/>
  <c r="I121" i="24"/>
  <c r="K121" i="24"/>
  <c r="M121" i="24"/>
  <c r="O121" i="24"/>
  <c r="Q121" i="24"/>
  <c r="V121" i="24"/>
  <c r="G128" i="24"/>
  <c r="I128" i="24"/>
  <c r="K128" i="24"/>
  <c r="M128" i="24"/>
  <c r="O128" i="24"/>
  <c r="Q128" i="24"/>
  <c r="V128" i="24"/>
  <c r="G135" i="24"/>
  <c r="M135" i="24" s="1"/>
  <c r="I135" i="24"/>
  <c r="K135" i="24"/>
  <c r="O135" i="24"/>
  <c r="Q135" i="24"/>
  <c r="V135" i="24"/>
  <c r="G142" i="24"/>
  <c r="I142" i="24"/>
  <c r="K142" i="24"/>
  <c r="M142" i="24"/>
  <c r="O142" i="24"/>
  <c r="Q142" i="24"/>
  <c r="V142" i="24"/>
  <c r="G149" i="24"/>
  <c r="I149" i="24"/>
  <c r="K149" i="24"/>
  <c r="M149" i="24"/>
  <c r="O149" i="24"/>
  <c r="Q149" i="24"/>
  <c r="V149" i="24"/>
  <c r="G152" i="24"/>
  <c r="I152" i="24"/>
  <c r="K152" i="24"/>
  <c r="M152" i="24"/>
  <c r="O152" i="24"/>
  <c r="Q152" i="24"/>
  <c r="V152" i="24"/>
  <c r="G155" i="24"/>
  <c r="M155" i="24" s="1"/>
  <c r="I155" i="24"/>
  <c r="K155" i="24"/>
  <c r="O155" i="24"/>
  <c r="Q155" i="24"/>
  <c r="V155" i="24"/>
  <c r="G158" i="24"/>
  <c r="M158" i="24" s="1"/>
  <c r="I158" i="24"/>
  <c r="K158" i="24"/>
  <c r="O158" i="24"/>
  <c r="Q158" i="24"/>
  <c r="V158" i="24"/>
  <c r="G161" i="24"/>
  <c r="M161" i="24" s="1"/>
  <c r="I161" i="24"/>
  <c r="K161" i="24"/>
  <c r="O161" i="24"/>
  <c r="Q161" i="24"/>
  <c r="V161" i="24"/>
  <c r="G164" i="24"/>
  <c r="I164" i="24"/>
  <c r="K164" i="24"/>
  <c r="M164" i="24"/>
  <c r="O164" i="24"/>
  <c r="Q164" i="24"/>
  <c r="V164" i="24"/>
  <c r="G169" i="24"/>
  <c r="M169" i="24" s="1"/>
  <c r="I169" i="24"/>
  <c r="K169" i="24"/>
  <c r="O169" i="24"/>
  <c r="Q169" i="24"/>
  <c r="V169" i="24"/>
  <c r="G174" i="24"/>
  <c r="M174" i="24" s="1"/>
  <c r="I174" i="24"/>
  <c r="K174" i="24"/>
  <c r="O174" i="24"/>
  <c r="Q174" i="24"/>
  <c r="V174" i="24"/>
  <c r="G177" i="24"/>
  <c r="I177" i="24"/>
  <c r="K177" i="24"/>
  <c r="M177" i="24"/>
  <c r="O177" i="24"/>
  <c r="Q177" i="24"/>
  <c r="V177" i="24"/>
  <c r="G180" i="24"/>
  <c r="I180" i="24"/>
  <c r="K180" i="24"/>
  <c r="M180" i="24"/>
  <c r="O180" i="24"/>
  <c r="Q180" i="24"/>
  <c r="V180" i="24"/>
  <c r="G183" i="24"/>
  <c r="M183" i="24" s="1"/>
  <c r="I183" i="24"/>
  <c r="K183" i="24"/>
  <c r="O183" i="24"/>
  <c r="Q183" i="24"/>
  <c r="V183" i="24"/>
  <c r="G186" i="24"/>
  <c r="M186" i="24" s="1"/>
  <c r="I186" i="24"/>
  <c r="K186" i="24"/>
  <c r="O186" i="24"/>
  <c r="Q186" i="24"/>
  <c r="V186" i="24"/>
  <c r="G210" i="24"/>
  <c r="I210" i="24"/>
  <c r="K210" i="24"/>
  <c r="M210" i="24"/>
  <c r="O210" i="24"/>
  <c r="Q210" i="24"/>
  <c r="V210" i="24"/>
  <c r="G252" i="24"/>
  <c r="I252" i="24"/>
  <c r="K252" i="24"/>
  <c r="M252" i="24"/>
  <c r="O252" i="24"/>
  <c r="Q252" i="24"/>
  <c r="V252" i="24"/>
  <c r="G260" i="24"/>
  <c r="I260" i="24"/>
  <c r="K260" i="24"/>
  <c r="M260" i="24"/>
  <c r="O260" i="24"/>
  <c r="Q260" i="24"/>
  <c r="V260" i="24"/>
  <c r="G275" i="24"/>
  <c r="I275" i="24"/>
  <c r="K275" i="24"/>
  <c r="M275" i="24"/>
  <c r="O275" i="24"/>
  <c r="Q275" i="24"/>
  <c r="V275" i="24"/>
  <c r="G285" i="24"/>
  <c r="I285" i="24"/>
  <c r="K285" i="24"/>
  <c r="M285" i="24"/>
  <c r="O285" i="24"/>
  <c r="Q285" i="24"/>
  <c r="V285" i="24"/>
  <c r="G300" i="24"/>
  <c r="I300" i="24"/>
  <c r="K300" i="24"/>
  <c r="M300" i="24"/>
  <c r="O300" i="24"/>
  <c r="Q300" i="24"/>
  <c r="V300" i="24"/>
  <c r="G320" i="24"/>
  <c r="M320" i="24" s="1"/>
  <c r="I320" i="24"/>
  <c r="K320" i="24"/>
  <c r="O320" i="24"/>
  <c r="Q320" i="24"/>
  <c r="V320" i="24"/>
  <c r="G370" i="24"/>
  <c r="M370" i="24" s="1"/>
  <c r="I370" i="24"/>
  <c r="K370" i="24"/>
  <c r="O370" i="24"/>
  <c r="Q370" i="24"/>
  <c r="V370" i="24"/>
  <c r="G374" i="24"/>
  <c r="M374" i="24" s="1"/>
  <c r="I374" i="24"/>
  <c r="K374" i="24"/>
  <c r="O374" i="24"/>
  <c r="Q374" i="24"/>
  <c r="V374" i="24"/>
  <c r="G383" i="24"/>
  <c r="I383" i="24"/>
  <c r="K383" i="24"/>
  <c r="M383" i="24"/>
  <c r="O383" i="24"/>
  <c r="Q383" i="24"/>
  <c r="V383" i="24"/>
  <c r="G399" i="24"/>
  <c r="M399" i="24" s="1"/>
  <c r="I399" i="24"/>
  <c r="K399" i="24"/>
  <c r="O399" i="24"/>
  <c r="Q399" i="24"/>
  <c r="V399" i="24"/>
  <c r="G401" i="24"/>
  <c r="M401" i="24" s="1"/>
  <c r="I401" i="24"/>
  <c r="K401" i="24"/>
  <c r="O401" i="24"/>
  <c r="Q401" i="24"/>
  <c r="V401" i="24"/>
  <c r="G403" i="24"/>
  <c r="I403" i="24"/>
  <c r="K403" i="24"/>
  <c r="M403" i="24"/>
  <c r="O403" i="24"/>
  <c r="Q403" i="24"/>
  <c r="V403" i="24"/>
  <c r="G408" i="24"/>
  <c r="I408" i="24"/>
  <c r="K408" i="24"/>
  <c r="M408" i="24"/>
  <c r="O408" i="24"/>
  <c r="Q408" i="24"/>
  <c r="V408" i="24"/>
  <c r="G415" i="24"/>
  <c r="G416" i="24"/>
  <c r="M416" i="24" s="1"/>
  <c r="I416" i="24"/>
  <c r="I415" i="24" s="1"/>
  <c r="K416" i="24"/>
  <c r="K415" i="24" s="1"/>
  <c r="O416" i="24"/>
  <c r="O415" i="24" s="1"/>
  <c r="Q416" i="24"/>
  <c r="Q415" i="24" s="1"/>
  <c r="V416" i="24"/>
  <c r="G419" i="24"/>
  <c r="I419" i="24"/>
  <c r="K419" i="24"/>
  <c r="M419" i="24"/>
  <c r="O419" i="24"/>
  <c r="Q419" i="24"/>
  <c r="V419" i="24"/>
  <c r="V415" i="24" s="1"/>
  <c r="G422" i="24"/>
  <c r="M422" i="24" s="1"/>
  <c r="I422" i="24"/>
  <c r="K422" i="24"/>
  <c r="O422" i="24"/>
  <c r="Q422" i="24"/>
  <c r="V422" i="24"/>
  <c r="G424" i="24"/>
  <c r="M424" i="24" s="1"/>
  <c r="I424" i="24"/>
  <c r="K424" i="24"/>
  <c r="O424" i="24"/>
  <c r="Q424" i="24"/>
  <c r="V424" i="24"/>
  <c r="G426" i="24"/>
  <c r="M426" i="24"/>
  <c r="O426" i="24"/>
  <c r="G427" i="24"/>
  <c r="I427" i="24"/>
  <c r="I426" i="24" s="1"/>
  <c r="K427" i="24"/>
  <c r="K426" i="24" s="1"/>
  <c r="M427" i="24"/>
  <c r="O427" i="24"/>
  <c r="Q427" i="24"/>
  <c r="Q426" i="24" s="1"/>
  <c r="V427" i="24"/>
  <c r="V426" i="24" s="1"/>
  <c r="G431" i="24"/>
  <c r="G430" i="24" s="1"/>
  <c r="I431" i="24"/>
  <c r="I430" i="24" s="1"/>
  <c r="K431" i="24"/>
  <c r="M431" i="24"/>
  <c r="M430" i="24" s="1"/>
  <c r="O431" i="24"/>
  <c r="O430" i="24" s="1"/>
  <c r="Q431" i="24"/>
  <c r="V431" i="24"/>
  <c r="G435" i="24"/>
  <c r="M435" i="24" s="1"/>
  <c r="I435" i="24"/>
  <c r="K435" i="24"/>
  <c r="K430" i="24" s="1"/>
  <c r="O435" i="24"/>
  <c r="Q435" i="24"/>
  <c r="Q430" i="24" s="1"/>
  <c r="V435" i="24"/>
  <c r="V430" i="24" s="1"/>
  <c r="G438" i="24"/>
  <c r="I438" i="24"/>
  <c r="K438" i="24"/>
  <c r="K437" i="24" s="1"/>
  <c r="M438" i="24"/>
  <c r="O438" i="24"/>
  <c r="O437" i="24" s="1"/>
  <c r="Q438" i="24"/>
  <c r="V438" i="24"/>
  <c r="G442" i="24"/>
  <c r="G437" i="24" s="1"/>
  <c r="I442" i="24"/>
  <c r="I437" i="24" s="1"/>
  <c r="K442" i="24"/>
  <c r="O442" i="24"/>
  <c r="Q442" i="24"/>
  <c r="V442" i="24"/>
  <c r="G444" i="24"/>
  <c r="M444" i="24" s="1"/>
  <c r="I444" i="24"/>
  <c r="K444" i="24"/>
  <c r="O444" i="24"/>
  <c r="Q444" i="24"/>
  <c r="Q437" i="24" s="1"/>
  <c r="V444" i="24"/>
  <c r="G455" i="24"/>
  <c r="I455" i="24"/>
  <c r="K455" i="24"/>
  <c r="M455" i="24"/>
  <c r="O455" i="24"/>
  <c r="Q455" i="24"/>
  <c r="V455" i="24"/>
  <c r="V437" i="24" s="1"/>
  <c r="G460" i="24"/>
  <c r="I460" i="24"/>
  <c r="K460" i="24"/>
  <c r="M460" i="24"/>
  <c r="O460" i="24"/>
  <c r="Q460" i="24"/>
  <c r="V460" i="24"/>
  <c r="G464" i="24"/>
  <c r="M464" i="24" s="1"/>
  <c r="I464" i="24"/>
  <c r="K464" i="24"/>
  <c r="O464" i="24"/>
  <c r="Q464" i="24"/>
  <c r="V464" i="24"/>
  <c r="G467" i="24"/>
  <c r="M467" i="24" s="1"/>
  <c r="I467" i="24"/>
  <c r="K467" i="24"/>
  <c r="O467" i="24"/>
  <c r="Q467" i="24"/>
  <c r="V467" i="24"/>
  <c r="G472" i="24"/>
  <c r="I472" i="24"/>
  <c r="K472" i="24"/>
  <c r="M472" i="24"/>
  <c r="O472" i="24"/>
  <c r="Q472" i="24"/>
  <c r="V472" i="24"/>
  <c r="G475" i="24"/>
  <c r="M475" i="24" s="1"/>
  <c r="I475" i="24"/>
  <c r="K475" i="24"/>
  <c r="O475" i="24"/>
  <c r="Q475" i="24"/>
  <c r="V475" i="24"/>
  <c r="G480" i="24"/>
  <c r="M480" i="24" s="1"/>
  <c r="I480" i="24"/>
  <c r="K480" i="24"/>
  <c r="O480" i="24"/>
  <c r="Q480" i="24"/>
  <c r="V480" i="24"/>
  <c r="G484" i="24"/>
  <c r="I484" i="24"/>
  <c r="K484" i="24"/>
  <c r="M484" i="24"/>
  <c r="O484" i="24"/>
  <c r="Q484" i="24"/>
  <c r="V484" i="24"/>
  <c r="G486" i="24"/>
  <c r="I486" i="24"/>
  <c r="K486" i="24"/>
  <c r="M486" i="24"/>
  <c r="O486" i="24"/>
  <c r="Q486" i="24"/>
  <c r="V486" i="24"/>
  <c r="G491" i="24"/>
  <c r="G490" i="24" s="1"/>
  <c r="I491" i="24"/>
  <c r="I490" i="24" s="1"/>
  <c r="K491" i="24"/>
  <c r="M491" i="24"/>
  <c r="O491" i="24"/>
  <c r="O490" i="24" s="1"/>
  <c r="Q491" i="24"/>
  <c r="V491" i="24"/>
  <c r="G501" i="24"/>
  <c r="M501" i="24" s="1"/>
  <c r="I501" i="24"/>
  <c r="K501" i="24"/>
  <c r="K490" i="24" s="1"/>
  <c r="O501" i="24"/>
  <c r="Q501" i="24"/>
  <c r="Q490" i="24" s="1"/>
  <c r="V501" i="24"/>
  <c r="V490" i="24" s="1"/>
  <c r="G504" i="24"/>
  <c r="M504" i="24" s="1"/>
  <c r="I504" i="24"/>
  <c r="K504" i="24"/>
  <c r="O504" i="24"/>
  <c r="Q504" i="24"/>
  <c r="V504" i="24"/>
  <c r="G506" i="24"/>
  <c r="I506" i="24"/>
  <c r="K506" i="24"/>
  <c r="M506" i="24"/>
  <c r="O506" i="24"/>
  <c r="Q506" i="24"/>
  <c r="V506" i="24"/>
  <c r="G509" i="24"/>
  <c r="M509" i="24" s="1"/>
  <c r="I509" i="24"/>
  <c r="K509" i="24"/>
  <c r="O509" i="24"/>
  <c r="Q509" i="24"/>
  <c r="V509" i="24"/>
  <c r="G512" i="24"/>
  <c r="M512" i="24" s="1"/>
  <c r="I512" i="24"/>
  <c r="K512" i="24"/>
  <c r="O512" i="24"/>
  <c r="Q512" i="24"/>
  <c r="V512" i="24"/>
  <c r="G514" i="24"/>
  <c r="I514" i="24"/>
  <c r="K514" i="24"/>
  <c r="M514" i="24"/>
  <c r="O514" i="24"/>
  <c r="Q514" i="24"/>
  <c r="V514" i="24"/>
  <c r="G516" i="24"/>
  <c r="I516" i="24"/>
  <c r="K516" i="24"/>
  <c r="M516" i="24"/>
  <c r="O516" i="24"/>
  <c r="Q516" i="24"/>
  <c r="V516" i="24"/>
  <c r="G524" i="24"/>
  <c r="M524" i="24" s="1"/>
  <c r="I524" i="24"/>
  <c r="K524" i="24"/>
  <c r="O524" i="24"/>
  <c r="Q524" i="24"/>
  <c r="V524" i="24"/>
  <c r="G537" i="24"/>
  <c r="M537" i="24" s="1"/>
  <c r="I537" i="24"/>
  <c r="K537" i="24"/>
  <c r="O537" i="24"/>
  <c r="Q537" i="24"/>
  <c r="V537" i="24"/>
  <c r="G539" i="24"/>
  <c r="I539" i="24"/>
  <c r="K539" i="24"/>
  <c r="M539" i="24"/>
  <c r="O539" i="24"/>
  <c r="Q539" i="24"/>
  <c r="V539" i="24"/>
  <c r="G541" i="24"/>
  <c r="M541" i="24" s="1"/>
  <c r="I541" i="24"/>
  <c r="K541" i="24"/>
  <c r="O541" i="24"/>
  <c r="Q541" i="24"/>
  <c r="V541" i="24"/>
  <c r="G543" i="24"/>
  <c r="M543" i="24" s="1"/>
  <c r="I543" i="24"/>
  <c r="K543" i="24"/>
  <c r="O543" i="24"/>
  <c r="Q543" i="24"/>
  <c r="V543" i="24"/>
  <c r="G545" i="24"/>
  <c r="I545" i="24"/>
  <c r="K545" i="24"/>
  <c r="M545" i="24"/>
  <c r="O545" i="24"/>
  <c r="Q545" i="24"/>
  <c r="V545" i="24"/>
  <c r="V547" i="24"/>
  <c r="G548" i="24"/>
  <c r="G547" i="24" s="1"/>
  <c r="I548" i="24"/>
  <c r="K548" i="24"/>
  <c r="M548" i="24"/>
  <c r="O548" i="24"/>
  <c r="O547" i="24" s="1"/>
  <c r="Q548" i="24"/>
  <c r="V548" i="24"/>
  <c r="G551" i="24"/>
  <c r="I551" i="24"/>
  <c r="K551" i="24"/>
  <c r="M551" i="24"/>
  <c r="O551" i="24"/>
  <c r="Q551" i="24"/>
  <c r="V551" i="24"/>
  <c r="G554" i="24"/>
  <c r="M554" i="24" s="1"/>
  <c r="I554" i="24"/>
  <c r="I547" i="24" s="1"/>
  <c r="K554" i="24"/>
  <c r="O554" i="24"/>
  <c r="Q554" i="24"/>
  <c r="Q547" i="24" s="1"/>
  <c r="V554" i="24"/>
  <c r="G557" i="24"/>
  <c r="M557" i="24" s="1"/>
  <c r="I557" i="24"/>
  <c r="K557" i="24"/>
  <c r="K547" i="24" s="1"/>
  <c r="O557" i="24"/>
  <c r="Q557" i="24"/>
  <c r="V557" i="24"/>
  <c r="G560" i="24"/>
  <c r="I560" i="24"/>
  <c r="K560" i="24"/>
  <c r="M560" i="24"/>
  <c r="O560" i="24"/>
  <c r="Q560" i="24"/>
  <c r="V560" i="24"/>
  <c r="G563" i="24"/>
  <c r="M563" i="24" s="1"/>
  <c r="I563" i="24"/>
  <c r="K563" i="24"/>
  <c r="O563" i="24"/>
  <c r="Q563" i="24"/>
  <c r="V563" i="24"/>
  <c r="G566" i="24"/>
  <c r="M566" i="24" s="1"/>
  <c r="I566" i="24"/>
  <c r="K566" i="24"/>
  <c r="O566" i="24"/>
  <c r="Q566" i="24"/>
  <c r="V566" i="24"/>
  <c r="G569" i="24"/>
  <c r="I569" i="24"/>
  <c r="K569" i="24"/>
  <c r="M569" i="24"/>
  <c r="O569" i="24"/>
  <c r="Q569" i="24"/>
  <c r="V569" i="24"/>
  <c r="G572" i="24"/>
  <c r="I572" i="24"/>
  <c r="K572" i="24"/>
  <c r="M572" i="24"/>
  <c r="O572" i="24"/>
  <c r="Q572" i="24"/>
  <c r="V572" i="24"/>
  <c r="G575" i="24"/>
  <c r="M575" i="24" s="1"/>
  <c r="I575" i="24"/>
  <c r="K575" i="24"/>
  <c r="O575" i="24"/>
  <c r="Q575" i="24"/>
  <c r="V575" i="24"/>
  <c r="G578" i="24"/>
  <c r="M578" i="24" s="1"/>
  <c r="I578" i="24"/>
  <c r="K578" i="24"/>
  <c r="O578" i="24"/>
  <c r="Q578" i="24"/>
  <c r="V578" i="24"/>
  <c r="G582" i="24"/>
  <c r="I582" i="24"/>
  <c r="K582" i="24"/>
  <c r="M582" i="24"/>
  <c r="O582" i="24"/>
  <c r="Q582" i="24"/>
  <c r="V582" i="24"/>
  <c r="G585" i="24"/>
  <c r="M585" i="24" s="1"/>
  <c r="I585" i="24"/>
  <c r="K585" i="24"/>
  <c r="O585" i="24"/>
  <c r="Q585" i="24"/>
  <c r="V585" i="24"/>
  <c r="G590" i="24"/>
  <c r="M590" i="24" s="1"/>
  <c r="I590" i="24"/>
  <c r="K590" i="24"/>
  <c r="O590" i="24"/>
  <c r="Q590" i="24"/>
  <c r="V590" i="24"/>
  <c r="G595" i="24"/>
  <c r="I595" i="24"/>
  <c r="K595" i="24"/>
  <c r="M595" i="24"/>
  <c r="O595" i="24"/>
  <c r="Q595" i="24"/>
  <c r="V595" i="24"/>
  <c r="I597" i="24"/>
  <c r="K597" i="24"/>
  <c r="Q597" i="24"/>
  <c r="V597" i="24"/>
  <c r="G598" i="24"/>
  <c r="G597" i="24" s="1"/>
  <c r="I598" i="24"/>
  <c r="K598" i="24"/>
  <c r="M598" i="24"/>
  <c r="M597" i="24" s="1"/>
  <c r="O598" i="24"/>
  <c r="O597" i="24" s="1"/>
  <c r="Q598" i="24"/>
  <c r="V598" i="24"/>
  <c r="G604" i="24"/>
  <c r="I604" i="24"/>
  <c r="K604" i="24"/>
  <c r="M604" i="24"/>
  <c r="O604" i="24"/>
  <c r="Q604" i="24"/>
  <c r="V604" i="24"/>
  <c r="G606" i="24"/>
  <c r="I606" i="24"/>
  <c r="G607" i="24"/>
  <c r="M607" i="24" s="1"/>
  <c r="M606" i="24" s="1"/>
  <c r="I607" i="24"/>
  <c r="K607" i="24"/>
  <c r="K606" i="24" s="1"/>
  <c r="O607" i="24"/>
  <c r="O606" i="24" s="1"/>
  <c r="Q607" i="24"/>
  <c r="Q606" i="24" s="1"/>
  <c r="V607" i="24"/>
  <c r="V606" i="24" s="1"/>
  <c r="G611" i="24"/>
  <c r="I611" i="24"/>
  <c r="K611" i="24"/>
  <c r="M611" i="24"/>
  <c r="O611" i="24"/>
  <c r="Q611" i="24"/>
  <c r="V611" i="24"/>
  <c r="G615" i="24"/>
  <c r="K615" i="24"/>
  <c r="G616" i="24"/>
  <c r="M616" i="24" s="1"/>
  <c r="M615" i="24" s="1"/>
  <c r="I616" i="24"/>
  <c r="I615" i="24" s="1"/>
  <c r="K616" i="24"/>
  <c r="O616" i="24"/>
  <c r="O615" i="24" s="1"/>
  <c r="Q616" i="24"/>
  <c r="Q615" i="24" s="1"/>
  <c r="V616" i="24"/>
  <c r="V615" i="24" s="1"/>
  <c r="K621" i="24"/>
  <c r="G622" i="24"/>
  <c r="I622" i="24"/>
  <c r="I621" i="24" s="1"/>
  <c r="K622" i="24"/>
  <c r="M622" i="24"/>
  <c r="O622" i="24"/>
  <c r="Q622" i="24"/>
  <c r="V622" i="24"/>
  <c r="V621" i="24" s="1"/>
  <c r="G639" i="24"/>
  <c r="G621" i="24" s="1"/>
  <c r="I639" i="24"/>
  <c r="K639" i="24"/>
  <c r="O639" i="24"/>
  <c r="O621" i="24" s="1"/>
  <c r="Q639" i="24"/>
  <c r="Q621" i="24" s="1"/>
  <c r="V639" i="24"/>
  <c r="G673" i="24"/>
  <c r="M673" i="24" s="1"/>
  <c r="I673" i="24"/>
  <c r="K673" i="24"/>
  <c r="O673" i="24"/>
  <c r="Q673" i="24"/>
  <c r="V673" i="24"/>
  <c r="G680" i="24"/>
  <c r="I680" i="24"/>
  <c r="K680" i="24"/>
  <c r="M680" i="24"/>
  <c r="O680" i="24"/>
  <c r="Q680" i="24"/>
  <c r="V680" i="24"/>
  <c r="G687" i="24"/>
  <c r="M687" i="24" s="1"/>
  <c r="I687" i="24"/>
  <c r="K687" i="24"/>
  <c r="O687" i="24"/>
  <c r="Q687" i="24"/>
  <c r="V687" i="24"/>
  <c r="G694" i="24"/>
  <c r="I694" i="24"/>
  <c r="K694" i="24"/>
  <c r="M694" i="24"/>
  <c r="O694" i="24"/>
  <c r="Q694" i="24"/>
  <c r="V694" i="24"/>
  <c r="G696" i="24"/>
  <c r="I696" i="24"/>
  <c r="K696" i="24"/>
  <c r="M696" i="24"/>
  <c r="O696" i="24"/>
  <c r="Q696" i="24"/>
  <c r="V696" i="24"/>
  <c r="G700" i="24"/>
  <c r="M700" i="24" s="1"/>
  <c r="I700" i="24"/>
  <c r="K700" i="24"/>
  <c r="O700" i="24"/>
  <c r="Q700" i="24"/>
  <c r="V700" i="24"/>
  <c r="G735" i="24"/>
  <c r="G734" i="24" s="1"/>
  <c r="I735" i="24"/>
  <c r="K735" i="24"/>
  <c r="K734" i="24" s="1"/>
  <c r="M735" i="24"/>
  <c r="O735" i="24"/>
  <c r="O734" i="24" s="1"/>
  <c r="Q735" i="24"/>
  <c r="V735" i="24"/>
  <c r="G741" i="24"/>
  <c r="M741" i="24" s="1"/>
  <c r="M734" i="24" s="1"/>
  <c r="I741" i="24"/>
  <c r="I734" i="24" s="1"/>
  <c r="K741" i="24"/>
  <c r="O741" i="24"/>
  <c r="Q741" i="24"/>
  <c r="Q734" i="24" s="1"/>
  <c r="V741" i="24"/>
  <c r="V734" i="24" s="1"/>
  <c r="V746" i="24"/>
  <c r="G747" i="24"/>
  <c r="I747" i="24"/>
  <c r="K747" i="24"/>
  <c r="K746" i="24" s="1"/>
  <c r="M747" i="24"/>
  <c r="O747" i="24"/>
  <c r="O746" i="24" s="1"/>
  <c r="Q747" i="24"/>
  <c r="V747" i="24"/>
  <c r="G753" i="24"/>
  <c r="G746" i="24" s="1"/>
  <c r="I753" i="24"/>
  <c r="I746" i="24" s="1"/>
  <c r="K753" i="24"/>
  <c r="O753" i="24"/>
  <c r="Q753" i="24"/>
  <c r="V753" i="24"/>
  <c r="G759" i="24"/>
  <c r="M759" i="24" s="1"/>
  <c r="I759" i="24"/>
  <c r="K759" i="24"/>
  <c r="O759" i="24"/>
  <c r="Q759" i="24"/>
  <c r="Q746" i="24" s="1"/>
  <c r="V759" i="24"/>
  <c r="G763" i="24"/>
  <c r="K763" i="24"/>
  <c r="O763" i="24"/>
  <c r="Q763" i="24"/>
  <c r="G764" i="24"/>
  <c r="I764" i="24"/>
  <c r="I763" i="24" s="1"/>
  <c r="K764" i="24"/>
  <c r="M764" i="24"/>
  <c r="M763" i="24" s="1"/>
  <c r="O764" i="24"/>
  <c r="Q764" i="24"/>
  <c r="V764" i="24"/>
  <c r="V763" i="24" s="1"/>
  <c r="G767" i="24"/>
  <c r="O767" i="24"/>
  <c r="G768" i="24"/>
  <c r="M768" i="24" s="1"/>
  <c r="M767" i="24" s="1"/>
  <c r="I768" i="24"/>
  <c r="I767" i="24" s="1"/>
  <c r="K768" i="24"/>
  <c r="O768" i="24"/>
  <c r="Q768" i="24"/>
  <c r="Q767" i="24" s="1"/>
  <c r="V768" i="24"/>
  <c r="G772" i="24"/>
  <c r="I772" i="24"/>
  <c r="K772" i="24"/>
  <c r="K767" i="24" s="1"/>
  <c r="M772" i="24"/>
  <c r="O772" i="24"/>
  <c r="Q772" i="24"/>
  <c r="V772" i="24"/>
  <c r="V767" i="24" s="1"/>
  <c r="AE777" i="24"/>
  <c r="AF777" i="24"/>
  <c r="G745" i="23"/>
  <c r="BA586" i="23"/>
  <c r="BA585" i="23"/>
  <c r="BA553" i="23"/>
  <c r="BA411" i="23"/>
  <c r="BA365" i="23"/>
  <c r="BA205" i="23"/>
  <c r="BA181" i="23"/>
  <c r="BA156" i="23"/>
  <c r="BA153" i="23"/>
  <c r="BA150" i="23"/>
  <c r="BA143" i="23"/>
  <c r="BA136" i="23"/>
  <c r="BA129" i="23"/>
  <c r="BA122" i="23"/>
  <c r="BA115" i="23"/>
  <c r="BA108" i="23"/>
  <c r="BA101" i="23"/>
  <c r="BA94" i="23"/>
  <c r="BA87" i="23"/>
  <c r="BA80" i="23"/>
  <c r="BA77" i="23"/>
  <c r="BA74" i="23"/>
  <c r="BA68" i="23"/>
  <c r="BA65" i="23"/>
  <c r="BA62" i="23"/>
  <c r="BA59" i="23"/>
  <c r="BA56" i="23"/>
  <c r="BA53" i="23"/>
  <c r="BA50" i="23"/>
  <c r="BA47" i="23"/>
  <c r="BA44" i="23"/>
  <c r="BA40" i="23"/>
  <c r="BA30" i="23"/>
  <c r="BA16" i="23"/>
  <c r="G9" i="23"/>
  <c r="M9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M12" i="23" s="1"/>
  <c r="I12" i="23"/>
  <c r="K12" i="23"/>
  <c r="O12" i="23"/>
  <c r="Q12" i="23"/>
  <c r="V12" i="23"/>
  <c r="G15" i="23"/>
  <c r="I15" i="23"/>
  <c r="K15" i="23"/>
  <c r="M15" i="23"/>
  <c r="O15" i="23"/>
  <c r="Q15" i="23"/>
  <c r="V15" i="23"/>
  <c r="G19" i="23"/>
  <c r="M19" i="23" s="1"/>
  <c r="I19" i="23"/>
  <c r="K19" i="23"/>
  <c r="O19" i="23"/>
  <c r="Q19" i="23"/>
  <c r="V19" i="23"/>
  <c r="G29" i="23"/>
  <c r="M29" i="23" s="1"/>
  <c r="I29" i="23"/>
  <c r="K29" i="23"/>
  <c r="O29" i="23"/>
  <c r="Q29" i="23"/>
  <c r="V29" i="23"/>
  <c r="G39" i="23"/>
  <c r="I39" i="23"/>
  <c r="K39" i="23"/>
  <c r="M39" i="23"/>
  <c r="O39" i="23"/>
  <c r="Q39" i="23"/>
  <c r="V39" i="23"/>
  <c r="G43" i="23"/>
  <c r="I43" i="23"/>
  <c r="K43" i="23"/>
  <c r="M43" i="23"/>
  <c r="O43" i="23"/>
  <c r="Q43" i="23"/>
  <c r="V43" i="23"/>
  <c r="G46" i="23"/>
  <c r="I46" i="23"/>
  <c r="K46" i="23"/>
  <c r="M46" i="23"/>
  <c r="O46" i="23"/>
  <c r="Q46" i="23"/>
  <c r="V46" i="23"/>
  <c r="G49" i="23"/>
  <c r="I49" i="23"/>
  <c r="K49" i="23"/>
  <c r="M49" i="23"/>
  <c r="O49" i="23"/>
  <c r="Q49" i="23"/>
  <c r="V49" i="23"/>
  <c r="G52" i="23"/>
  <c r="I52" i="23"/>
  <c r="K52" i="23"/>
  <c r="M52" i="23"/>
  <c r="O52" i="23"/>
  <c r="Q52" i="23"/>
  <c r="V52" i="23"/>
  <c r="G55" i="23"/>
  <c r="I55" i="23"/>
  <c r="K55" i="23"/>
  <c r="M55" i="23"/>
  <c r="O55" i="23"/>
  <c r="Q55" i="23"/>
  <c r="V55" i="23"/>
  <c r="G58" i="23"/>
  <c r="M58" i="23" s="1"/>
  <c r="I58" i="23"/>
  <c r="K58" i="23"/>
  <c r="O58" i="23"/>
  <c r="Q58" i="23"/>
  <c r="V58" i="23"/>
  <c r="G61" i="23"/>
  <c r="M61" i="23" s="1"/>
  <c r="I61" i="23"/>
  <c r="K61" i="23"/>
  <c r="O61" i="23"/>
  <c r="Q61" i="23"/>
  <c r="V61" i="23"/>
  <c r="G64" i="23"/>
  <c r="I64" i="23"/>
  <c r="K64" i="23"/>
  <c r="M64" i="23"/>
  <c r="O64" i="23"/>
  <c r="Q64" i="23"/>
  <c r="V64" i="23"/>
  <c r="G67" i="23"/>
  <c r="I67" i="23"/>
  <c r="K67" i="23"/>
  <c r="M67" i="23"/>
  <c r="O67" i="23"/>
  <c r="Q67" i="23"/>
  <c r="V67" i="23"/>
  <c r="G73" i="23"/>
  <c r="G8" i="23" s="1"/>
  <c r="I73" i="23"/>
  <c r="K73" i="23"/>
  <c r="O73" i="23"/>
  <c r="Q73" i="23"/>
  <c r="V73" i="23"/>
  <c r="G76" i="23"/>
  <c r="I76" i="23"/>
  <c r="K76" i="23"/>
  <c r="M76" i="23"/>
  <c r="O76" i="23"/>
  <c r="Q76" i="23"/>
  <c r="V76" i="23"/>
  <c r="G79" i="23"/>
  <c r="M79" i="23" s="1"/>
  <c r="I79" i="23"/>
  <c r="K79" i="23"/>
  <c r="O79" i="23"/>
  <c r="Q79" i="23"/>
  <c r="V79" i="23"/>
  <c r="G86" i="23"/>
  <c r="I86" i="23"/>
  <c r="K86" i="23"/>
  <c r="M86" i="23"/>
  <c r="O86" i="23"/>
  <c r="Q86" i="23"/>
  <c r="V86" i="23"/>
  <c r="G93" i="23"/>
  <c r="M93" i="23" s="1"/>
  <c r="I93" i="23"/>
  <c r="K93" i="23"/>
  <c r="O93" i="23"/>
  <c r="Q93" i="23"/>
  <c r="V93" i="23"/>
  <c r="G100" i="23"/>
  <c r="M100" i="23" s="1"/>
  <c r="I100" i="23"/>
  <c r="K100" i="23"/>
  <c r="O100" i="23"/>
  <c r="Q100" i="23"/>
  <c r="V100" i="23"/>
  <c r="G107" i="23"/>
  <c r="I107" i="23"/>
  <c r="K107" i="23"/>
  <c r="M107" i="23"/>
  <c r="O107" i="23"/>
  <c r="Q107" i="23"/>
  <c r="V107" i="23"/>
  <c r="G114" i="23"/>
  <c r="I114" i="23"/>
  <c r="K114" i="23"/>
  <c r="M114" i="23"/>
  <c r="O114" i="23"/>
  <c r="Q114" i="23"/>
  <c r="V114" i="23"/>
  <c r="G121" i="23"/>
  <c r="I121" i="23"/>
  <c r="K121" i="23"/>
  <c r="M121" i="23"/>
  <c r="O121" i="23"/>
  <c r="Q121" i="23"/>
  <c r="V121" i="23"/>
  <c r="G128" i="23"/>
  <c r="I128" i="23"/>
  <c r="K128" i="23"/>
  <c r="M128" i="23"/>
  <c r="O128" i="23"/>
  <c r="Q128" i="23"/>
  <c r="V128" i="23"/>
  <c r="G135" i="23"/>
  <c r="I135" i="23"/>
  <c r="K135" i="23"/>
  <c r="M135" i="23"/>
  <c r="O135" i="23"/>
  <c r="Q135" i="23"/>
  <c r="V135" i="23"/>
  <c r="G142" i="23"/>
  <c r="I142" i="23"/>
  <c r="K142" i="23"/>
  <c r="M142" i="23"/>
  <c r="O142" i="23"/>
  <c r="Q142" i="23"/>
  <c r="V142" i="23"/>
  <c r="G149" i="23"/>
  <c r="M149" i="23" s="1"/>
  <c r="I149" i="23"/>
  <c r="K149" i="23"/>
  <c r="O149" i="23"/>
  <c r="Q149" i="23"/>
  <c r="V149" i="23"/>
  <c r="G152" i="23"/>
  <c r="M152" i="23" s="1"/>
  <c r="I152" i="23"/>
  <c r="K152" i="23"/>
  <c r="O152" i="23"/>
  <c r="Q152" i="23"/>
  <c r="V152" i="23"/>
  <c r="G155" i="23"/>
  <c r="I155" i="23"/>
  <c r="K155" i="23"/>
  <c r="M155" i="23"/>
  <c r="O155" i="23"/>
  <c r="Q155" i="23"/>
  <c r="V155" i="23"/>
  <c r="G158" i="23"/>
  <c r="I158" i="23"/>
  <c r="K158" i="23"/>
  <c r="M158" i="23"/>
  <c r="O158" i="23"/>
  <c r="Q158" i="23"/>
  <c r="V158" i="23"/>
  <c r="G163" i="23"/>
  <c r="M163" i="23" s="1"/>
  <c r="I163" i="23"/>
  <c r="K163" i="23"/>
  <c r="O163" i="23"/>
  <c r="Q163" i="23"/>
  <c r="V163" i="23"/>
  <c r="G168" i="23"/>
  <c r="M168" i="23" s="1"/>
  <c r="I168" i="23"/>
  <c r="K168" i="23"/>
  <c r="O168" i="23"/>
  <c r="Q168" i="23"/>
  <c r="V168" i="23"/>
  <c r="G171" i="23"/>
  <c r="I171" i="23"/>
  <c r="K171" i="23"/>
  <c r="M171" i="23"/>
  <c r="O171" i="23"/>
  <c r="Q171" i="23"/>
  <c r="V171" i="23"/>
  <c r="G174" i="23"/>
  <c r="I174" i="23"/>
  <c r="K174" i="23"/>
  <c r="M174" i="23"/>
  <c r="O174" i="23"/>
  <c r="Q174" i="23"/>
  <c r="V174" i="23"/>
  <c r="G177" i="23"/>
  <c r="M177" i="23" s="1"/>
  <c r="I177" i="23"/>
  <c r="K177" i="23"/>
  <c r="O177" i="23"/>
  <c r="Q177" i="23"/>
  <c r="V177" i="23"/>
  <c r="G180" i="23"/>
  <c r="M180" i="23" s="1"/>
  <c r="I180" i="23"/>
  <c r="K180" i="23"/>
  <c r="O180" i="23"/>
  <c r="Q180" i="23"/>
  <c r="V180" i="23"/>
  <c r="G204" i="23"/>
  <c r="I204" i="23"/>
  <c r="K204" i="23"/>
  <c r="M204" i="23"/>
  <c r="O204" i="23"/>
  <c r="Q204" i="23"/>
  <c r="V204" i="23"/>
  <c r="G246" i="23"/>
  <c r="I246" i="23"/>
  <c r="K246" i="23"/>
  <c r="M246" i="23"/>
  <c r="O246" i="23"/>
  <c r="Q246" i="23"/>
  <c r="V246" i="23"/>
  <c r="G254" i="23"/>
  <c r="M254" i="23" s="1"/>
  <c r="I254" i="23"/>
  <c r="K254" i="23"/>
  <c r="O254" i="23"/>
  <c r="Q254" i="23"/>
  <c r="V254" i="23"/>
  <c r="G269" i="23"/>
  <c r="I269" i="23"/>
  <c r="K269" i="23"/>
  <c r="M269" i="23"/>
  <c r="O269" i="23"/>
  <c r="Q269" i="23"/>
  <c r="V269" i="23"/>
  <c r="G279" i="23"/>
  <c r="I279" i="23"/>
  <c r="K279" i="23"/>
  <c r="M279" i="23"/>
  <c r="O279" i="23"/>
  <c r="Q279" i="23"/>
  <c r="V279" i="23"/>
  <c r="G294" i="23"/>
  <c r="I294" i="23"/>
  <c r="K294" i="23"/>
  <c r="M294" i="23"/>
  <c r="O294" i="23"/>
  <c r="Q294" i="23"/>
  <c r="V294" i="23"/>
  <c r="G314" i="23"/>
  <c r="M314" i="23" s="1"/>
  <c r="I314" i="23"/>
  <c r="K314" i="23"/>
  <c r="O314" i="23"/>
  <c r="Q314" i="23"/>
  <c r="V314" i="23"/>
  <c r="G364" i="23"/>
  <c r="M364" i="23" s="1"/>
  <c r="I364" i="23"/>
  <c r="K364" i="23"/>
  <c r="O364" i="23"/>
  <c r="Q364" i="23"/>
  <c r="V364" i="23"/>
  <c r="G368" i="23"/>
  <c r="I368" i="23"/>
  <c r="K368" i="23"/>
  <c r="M368" i="23"/>
  <c r="O368" i="23"/>
  <c r="Q368" i="23"/>
  <c r="V368" i="23"/>
  <c r="G377" i="23"/>
  <c r="I377" i="23"/>
  <c r="K377" i="23"/>
  <c r="M377" i="23"/>
  <c r="O377" i="23"/>
  <c r="Q377" i="23"/>
  <c r="V377" i="23"/>
  <c r="G393" i="23"/>
  <c r="M393" i="23" s="1"/>
  <c r="I393" i="23"/>
  <c r="K393" i="23"/>
  <c r="O393" i="23"/>
  <c r="Q393" i="23"/>
  <c r="V393" i="23"/>
  <c r="G395" i="23"/>
  <c r="M395" i="23" s="1"/>
  <c r="I395" i="23"/>
  <c r="K395" i="23"/>
  <c r="O395" i="23"/>
  <c r="Q395" i="23"/>
  <c r="V395" i="23"/>
  <c r="G397" i="23"/>
  <c r="I397" i="23"/>
  <c r="K397" i="23"/>
  <c r="M397" i="23"/>
  <c r="O397" i="23"/>
  <c r="Q397" i="23"/>
  <c r="V397" i="23"/>
  <c r="G402" i="23"/>
  <c r="I402" i="23"/>
  <c r="K402" i="23"/>
  <c r="M402" i="23"/>
  <c r="O402" i="23"/>
  <c r="Q402" i="23"/>
  <c r="V402" i="23"/>
  <c r="G409" i="23"/>
  <c r="O409" i="23"/>
  <c r="G410" i="23"/>
  <c r="M410" i="23" s="1"/>
  <c r="M409" i="23" s="1"/>
  <c r="I410" i="23"/>
  <c r="I409" i="23" s="1"/>
  <c r="K410" i="23"/>
  <c r="K409" i="23" s="1"/>
  <c r="O410" i="23"/>
  <c r="Q410" i="23"/>
  <c r="Q409" i="23" s="1"/>
  <c r="V410" i="23"/>
  <c r="V409" i="23" s="1"/>
  <c r="G413" i="23"/>
  <c r="I413" i="23"/>
  <c r="K413" i="23"/>
  <c r="M413" i="23"/>
  <c r="O413" i="23"/>
  <c r="Q413" i="23"/>
  <c r="V413" i="23"/>
  <c r="G416" i="23"/>
  <c r="I416" i="23"/>
  <c r="K416" i="23"/>
  <c r="M416" i="23"/>
  <c r="O416" i="23"/>
  <c r="Q416" i="23"/>
  <c r="V416" i="23"/>
  <c r="G418" i="23"/>
  <c r="I418" i="23"/>
  <c r="K418" i="23"/>
  <c r="M418" i="23"/>
  <c r="O418" i="23"/>
  <c r="Q418" i="23"/>
  <c r="V418" i="23"/>
  <c r="G420" i="23"/>
  <c r="I420" i="23"/>
  <c r="O420" i="23"/>
  <c r="Q420" i="23"/>
  <c r="G421" i="23"/>
  <c r="I421" i="23"/>
  <c r="K421" i="23"/>
  <c r="K420" i="23" s="1"/>
  <c r="M421" i="23"/>
  <c r="M420" i="23" s="1"/>
  <c r="O421" i="23"/>
  <c r="Q421" i="23"/>
  <c r="V421" i="23"/>
  <c r="V420" i="23" s="1"/>
  <c r="K424" i="23"/>
  <c r="V424" i="23"/>
  <c r="G425" i="23"/>
  <c r="M425" i="23" s="1"/>
  <c r="I425" i="23"/>
  <c r="I424" i="23" s="1"/>
  <c r="K425" i="23"/>
  <c r="O425" i="23"/>
  <c r="O424" i="23" s="1"/>
  <c r="Q425" i="23"/>
  <c r="Q424" i="23" s="1"/>
  <c r="V425" i="23"/>
  <c r="G429" i="23"/>
  <c r="M429" i="23" s="1"/>
  <c r="I429" i="23"/>
  <c r="K429" i="23"/>
  <c r="O429" i="23"/>
  <c r="Q429" i="23"/>
  <c r="V429" i="23"/>
  <c r="G432" i="23"/>
  <c r="I432" i="23"/>
  <c r="K432" i="23"/>
  <c r="M432" i="23"/>
  <c r="O432" i="23"/>
  <c r="O431" i="23" s="1"/>
  <c r="Q432" i="23"/>
  <c r="V432" i="23"/>
  <c r="G436" i="23"/>
  <c r="G431" i="23" s="1"/>
  <c r="I436" i="23"/>
  <c r="K436" i="23"/>
  <c r="O436" i="23"/>
  <c r="Q436" i="23"/>
  <c r="Q431" i="23" s="1"/>
  <c r="V436" i="23"/>
  <c r="G438" i="23"/>
  <c r="M438" i="23" s="1"/>
  <c r="I438" i="23"/>
  <c r="K438" i="23"/>
  <c r="O438" i="23"/>
  <c r="Q438" i="23"/>
  <c r="V438" i="23"/>
  <c r="G449" i="23"/>
  <c r="M449" i="23" s="1"/>
  <c r="I449" i="23"/>
  <c r="K449" i="23"/>
  <c r="K431" i="23" s="1"/>
  <c r="O449" i="23"/>
  <c r="Q449" i="23"/>
  <c r="V449" i="23"/>
  <c r="V431" i="23" s="1"/>
  <c r="G454" i="23"/>
  <c r="I454" i="23"/>
  <c r="K454" i="23"/>
  <c r="M454" i="23"/>
  <c r="O454" i="23"/>
  <c r="Q454" i="23"/>
  <c r="V454" i="23"/>
  <c r="G458" i="23"/>
  <c r="M458" i="23" s="1"/>
  <c r="I458" i="23"/>
  <c r="K458" i="23"/>
  <c r="O458" i="23"/>
  <c r="Q458" i="23"/>
  <c r="V458" i="23"/>
  <c r="G461" i="23"/>
  <c r="M461" i="23" s="1"/>
  <c r="I461" i="23"/>
  <c r="I431" i="23" s="1"/>
  <c r="K461" i="23"/>
  <c r="O461" i="23"/>
  <c r="Q461" i="23"/>
  <c r="V461" i="23"/>
  <c r="G466" i="23"/>
  <c r="I466" i="23"/>
  <c r="K466" i="23"/>
  <c r="M466" i="23"/>
  <c r="O466" i="23"/>
  <c r="Q466" i="23"/>
  <c r="V466" i="23"/>
  <c r="G469" i="23"/>
  <c r="I469" i="23"/>
  <c r="K469" i="23"/>
  <c r="M469" i="23"/>
  <c r="O469" i="23"/>
  <c r="Q469" i="23"/>
  <c r="V469" i="23"/>
  <c r="G474" i="23"/>
  <c r="I474" i="23"/>
  <c r="K474" i="23"/>
  <c r="M474" i="23"/>
  <c r="O474" i="23"/>
  <c r="Q474" i="23"/>
  <c r="V474" i="23"/>
  <c r="G478" i="23"/>
  <c r="M478" i="23" s="1"/>
  <c r="I478" i="23"/>
  <c r="K478" i="23"/>
  <c r="O478" i="23"/>
  <c r="Q478" i="23"/>
  <c r="V478" i="23"/>
  <c r="G480" i="23"/>
  <c r="I480" i="23"/>
  <c r="K480" i="23"/>
  <c r="M480" i="23"/>
  <c r="O480" i="23"/>
  <c r="Q480" i="23"/>
  <c r="V480" i="23"/>
  <c r="V484" i="23"/>
  <c r="G485" i="23"/>
  <c r="M485" i="23" s="1"/>
  <c r="I485" i="23"/>
  <c r="I484" i="23" s="1"/>
  <c r="K485" i="23"/>
  <c r="O485" i="23"/>
  <c r="O484" i="23" s="1"/>
  <c r="Q485" i="23"/>
  <c r="V485" i="23"/>
  <c r="G495" i="23"/>
  <c r="M495" i="23" s="1"/>
  <c r="I495" i="23"/>
  <c r="K495" i="23"/>
  <c r="K484" i="23" s="1"/>
  <c r="O495" i="23"/>
  <c r="Q495" i="23"/>
  <c r="Q484" i="23" s="1"/>
  <c r="V495" i="23"/>
  <c r="G498" i="23"/>
  <c r="M498" i="23" s="1"/>
  <c r="I498" i="23"/>
  <c r="K498" i="23"/>
  <c r="O498" i="23"/>
  <c r="Q498" i="23"/>
  <c r="V498" i="23"/>
  <c r="G500" i="23"/>
  <c r="I500" i="23"/>
  <c r="K500" i="23"/>
  <c r="M500" i="23"/>
  <c r="O500" i="23"/>
  <c r="Q500" i="23"/>
  <c r="V500" i="23"/>
  <c r="G503" i="23"/>
  <c r="M503" i="23" s="1"/>
  <c r="I503" i="23"/>
  <c r="K503" i="23"/>
  <c r="O503" i="23"/>
  <c r="Q503" i="23"/>
  <c r="V503" i="23"/>
  <c r="G511" i="23"/>
  <c r="M511" i="23" s="1"/>
  <c r="I511" i="23"/>
  <c r="K511" i="23"/>
  <c r="O511" i="23"/>
  <c r="Q511" i="23"/>
  <c r="V511" i="23"/>
  <c r="K524" i="23"/>
  <c r="G525" i="23"/>
  <c r="I525" i="23"/>
  <c r="K525" i="23"/>
  <c r="M525" i="23"/>
  <c r="O525" i="23"/>
  <c r="Q525" i="23"/>
  <c r="V525" i="23"/>
  <c r="G528" i="23"/>
  <c r="G524" i="23" s="1"/>
  <c r="I528" i="23"/>
  <c r="I524" i="23" s="1"/>
  <c r="K528" i="23"/>
  <c r="O528" i="23"/>
  <c r="O524" i="23" s="1"/>
  <c r="Q528" i="23"/>
  <c r="V528" i="23"/>
  <c r="G531" i="23"/>
  <c r="M531" i="23" s="1"/>
  <c r="I531" i="23"/>
  <c r="K531" i="23"/>
  <c r="O531" i="23"/>
  <c r="Q531" i="23"/>
  <c r="V531" i="23"/>
  <c r="G534" i="23"/>
  <c r="I534" i="23"/>
  <c r="K534" i="23"/>
  <c r="M534" i="23"/>
  <c r="O534" i="23"/>
  <c r="Q534" i="23"/>
  <c r="V534" i="23"/>
  <c r="V524" i="23" s="1"/>
  <c r="G537" i="23"/>
  <c r="I537" i="23"/>
  <c r="K537" i="23"/>
  <c r="M537" i="23"/>
  <c r="O537" i="23"/>
  <c r="Q537" i="23"/>
  <c r="V537" i="23"/>
  <c r="G540" i="23"/>
  <c r="I540" i="23"/>
  <c r="K540" i="23"/>
  <c r="M540" i="23"/>
  <c r="O540" i="23"/>
  <c r="Q540" i="23"/>
  <c r="V540" i="23"/>
  <c r="G543" i="23"/>
  <c r="I543" i="23"/>
  <c r="K543" i="23"/>
  <c r="M543" i="23"/>
  <c r="O543" i="23"/>
  <c r="Q543" i="23"/>
  <c r="Q524" i="23" s="1"/>
  <c r="V543" i="23"/>
  <c r="G546" i="23"/>
  <c r="I546" i="23"/>
  <c r="K546" i="23"/>
  <c r="M546" i="23"/>
  <c r="O546" i="23"/>
  <c r="Q546" i="23"/>
  <c r="V546" i="23"/>
  <c r="G549" i="23"/>
  <c r="I549" i="23"/>
  <c r="K549" i="23"/>
  <c r="M549" i="23"/>
  <c r="O549" i="23"/>
  <c r="Q549" i="23"/>
  <c r="V549" i="23"/>
  <c r="G552" i="23"/>
  <c r="M552" i="23" s="1"/>
  <c r="I552" i="23"/>
  <c r="K552" i="23"/>
  <c r="O552" i="23"/>
  <c r="Q552" i="23"/>
  <c r="V552" i="23"/>
  <c r="G555" i="23"/>
  <c r="M555" i="23" s="1"/>
  <c r="I555" i="23"/>
  <c r="K555" i="23"/>
  <c r="O555" i="23"/>
  <c r="Q555" i="23"/>
  <c r="V555" i="23"/>
  <c r="G559" i="23"/>
  <c r="M559" i="23" s="1"/>
  <c r="I559" i="23"/>
  <c r="K559" i="23"/>
  <c r="O559" i="23"/>
  <c r="Q559" i="23"/>
  <c r="V559" i="23"/>
  <c r="G562" i="23"/>
  <c r="I562" i="23"/>
  <c r="K562" i="23"/>
  <c r="M562" i="23"/>
  <c r="O562" i="23"/>
  <c r="Q562" i="23"/>
  <c r="V562" i="23"/>
  <c r="G567" i="23"/>
  <c r="M567" i="23" s="1"/>
  <c r="I567" i="23"/>
  <c r="K567" i="23"/>
  <c r="O567" i="23"/>
  <c r="Q567" i="23"/>
  <c r="V567" i="23"/>
  <c r="G572" i="23"/>
  <c r="M572" i="23" s="1"/>
  <c r="I572" i="23"/>
  <c r="K572" i="23"/>
  <c r="O572" i="23"/>
  <c r="Q572" i="23"/>
  <c r="V572" i="23"/>
  <c r="K574" i="23"/>
  <c r="Q574" i="23"/>
  <c r="V574" i="23"/>
  <c r="G575" i="23"/>
  <c r="I575" i="23"/>
  <c r="K575" i="23"/>
  <c r="M575" i="23"/>
  <c r="O575" i="23"/>
  <c r="Q575" i="23"/>
  <c r="V575" i="23"/>
  <c r="G581" i="23"/>
  <c r="G574" i="23" s="1"/>
  <c r="I581" i="23"/>
  <c r="I574" i="23" s="1"/>
  <c r="K581" i="23"/>
  <c r="O581" i="23"/>
  <c r="O574" i="23" s="1"/>
  <c r="Q581" i="23"/>
  <c r="V581" i="23"/>
  <c r="G583" i="23"/>
  <c r="I583" i="23"/>
  <c r="Q583" i="23"/>
  <c r="G584" i="23"/>
  <c r="I584" i="23"/>
  <c r="K584" i="23"/>
  <c r="K583" i="23" s="1"/>
  <c r="M584" i="23"/>
  <c r="M583" i="23" s="1"/>
  <c r="O584" i="23"/>
  <c r="O583" i="23" s="1"/>
  <c r="Q584" i="23"/>
  <c r="V584" i="23"/>
  <c r="V583" i="23" s="1"/>
  <c r="K589" i="23"/>
  <c r="G590" i="23"/>
  <c r="G589" i="23" s="1"/>
  <c r="I590" i="23"/>
  <c r="K590" i="23"/>
  <c r="M590" i="23"/>
  <c r="O590" i="23"/>
  <c r="O589" i="23" s="1"/>
  <c r="Q590" i="23"/>
  <c r="Q589" i="23" s="1"/>
  <c r="V590" i="23"/>
  <c r="V589" i="23" s="1"/>
  <c r="G607" i="23"/>
  <c r="I607" i="23"/>
  <c r="I589" i="23" s="1"/>
  <c r="K607" i="23"/>
  <c r="M607" i="23"/>
  <c r="O607" i="23"/>
  <c r="Q607" i="23"/>
  <c r="V607" i="23"/>
  <c r="G641" i="23"/>
  <c r="I641" i="23"/>
  <c r="K641" i="23"/>
  <c r="M641" i="23"/>
  <c r="O641" i="23"/>
  <c r="Q641" i="23"/>
  <c r="V641" i="23"/>
  <c r="G648" i="23"/>
  <c r="I648" i="23"/>
  <c r="K648" i="23"/>
  <c r="M648" i="23"/>
  <c r="M589" i="23" s="1"/>
  <c r="O648" i="23"/>
  <c r="Q648" i="23"/>
  <c r="V648" i="23"/>
  <c r="G655" i="23"/>
  <c r="M655" i="23" s="1"/>
  <c r="I655" i="23"/>
  <c r="K655" i="23"/>
  <c r="O655" i="23"/>
  <c r="Q655" i="23"/>
  <c r="V655" i="23"/>
  <c r="G662" i="23"/>
  <c r="M662" i="23" s="1"/>
  <c r="I662" i="23"/>
  <c r="K662" i="23"/>
  <c r="O662" i="23"/>
  <c r="Q662" i="23"/>
  <c r="V662" i="23"/>
  <c r="G664" i="23"/>
  <c r="M664" i="23" s="1"/>
  <c r="I664" i="23"/>
  <c r="K664" i="23"/>
  <c r="O664" i="23"/>
  <c r="Q664" i="23"/>
  <c r="V664" i="23"/>
  <c r="G668" i="23"/>
  <c r="I668" i="23"/>
  <c r="K668" i="23"/>
  <c r="M668" i="23"/>
  <c r="O668" i="23"/>
  <c r="Q668" i="23"/>
  <c r="V668" i="23"/>
  <c r="G702" i="23"/>
  <c r="O702" i="23"/>
  <c r="G703" i="23"/>
  <c r="M703" i="23" s="1"/>
  <c r="I703" i="23"/>
  <c r="I702" i="23" s="1"/>
  <c r="K703" i="23"/>
  <c r="O703" i="23"/>
  <c r="Q703" i="23"/>
  <c r="Q702" i="23" s="1"/>
  <c r="V703" i="23"/>
  <c r="V702" i="23" s="1"/>
  <c r="G709" i="23"/>
  <c r="M709" i="23" s="1"/>
  <c r="I709" i="23"/>
  <c r="K709" i="23"/>
  <c r="K702" i="23" s="1"/>
  <c r="O709" i="23"/>
  <c r="Q709" i="23"/>
  <c r="V709" i="23"/>
  <c r="G715" i="23"/>
  <c r="M715" i="23" s="1"/>
  <c r="M714" i="23" s="1"/>
  <c r="I715" i="23"/>
  <c r="I714" i="23" s="1"/>
  <c r="K715" i="23"/>
  <c r="K714" i="23" s="1"/>
  <c r="O715" i="23"/>
  <c r="O714" i="23" s="1"/>
  <c r="Q715" i="23"/>
  <c r="Q714" i="23" s="1"/>
  <c r="V715" i="23"/>
  <c r="G721" i="23"/>
  <c r="M721" i="23" s="1"/>
  <c r="I721" i="23"/>
  <c r="K721" i="23"/>
  <c r="O721" i="23"/>
  <c r="Q721" i="23"/>
  <c r="V721" i="23"/>
  <c r="G727" i="23"/>
  <c r="I727" i="23"/>
  <c r="K727" i="23"/>
  <c r="M727" i="23"/>
  <c r="O727" i="23"/>
  <c r="Q727" i="23"/>
  <c r="V727" i="23"/>
  <c r="V714" i="23" s="1"/>
  <c r="I731" i="23"/>
  <c r="K731" i="23"/>
  <c r="M731" i="23"/>
  <c r="G732" i="23"/>
  <c r="G731" i="23" s="1"/>
  <c r="I732" i="23"/>
  <c r="K732" i="23"/>
  <c r="M732" i="23"/>
  <c r="O732" i="23"/>
  <c r="O731" i="23" s="1"/>
  <c r="Q732" i="23"/>
  <c r="Q731" i="23" s="1"/>
  <c r="V732" i="23"/>
  <c r="V731" i="23" s="1"/>
  <c r="G735" i="23"/>
  <c r="I735" i="23"/>
  <c r="O735" i="23"/>
  <c r="Q735" i="23"/>
  <c r="G736" i="23"/>
  <c r="I736" i="23"/>
  <c r="K736" i="23"/>
  <c r="K735" i="23" s="1"/>
  <c r="M736" i="23"/>
  <c r="O736" i="23"/>
  <c r="Q736" i="23"/>
  <c r="V736" i="23"/>
  <c r="V735" i="23" s="1"/>
  <c r="G740" i="23"/>
  <c r="I740" i="23"/>
  <c r="K740" i="23"/>
  <c r="M740" i="23"/>
  <c r="M735" i="23" s="1"/>
  <c r="O740" i="23"/>
  <c r="Q740" i="23"/>
  <c r="V740" i="23"/>
  <c r="AE745" i="23"/>
  <c r="G745" i="22"/>
  <c r="BA586" i="22"/>
  <c r="BA585" i="22"/>
  <c r="BA553" i="22"/>
  <c r="BA411" i="22"/>
  <c r="BA365" i="22"/>
  <c r="BA205" i="22"/>
  <c r="BA181" i="22"/>
  <c r="BA156" i="22"/>
  <c r="BA153" i="22"/>
  <c r="BA150" i="22"/>
  <c r="BA143" i="22"/>
  <c r="BA136" i="22"/>
  <c r="BA129" i="22"/>
  <c r="BA122" i="22"/>
  <c r="BA115" i="22"/>
  <c r="BA108" i="22"/>
  <c r="BA101" i="22"/>
  <c r="BA94" i="22"/>
  <c r="BA87" i="22"/>
  <c r="BA80" i="22"/>
  <c r="BA77" i="22"/>
  <c r="BA74" i="22"/>
  <c r="BA68" i="22"/>
  <c r="BA65" i="22"/>
  <c r="BA62" i="22"/>
  <c r="BA59" i="22"/>
  <c r="BA56" i="22"/>
  <c r="BA53" i="22"/>
  <c r="BA50" i="22"/>
  <c r="BA47" i="22"/>
  <c r="BA44" i="22"/>
  <c r="BA40" i="22"/>
  <c r="BA30" i="22"/>
  <c r="BA16" i="22"/>
  <c r="G9" i="22"/>
  <c r="I9" i="22"/>
  <c r="I8" i="22" s="1"/>
  <c r="K9" i="22"/>
  <c r="K8" i="22" s="1"/>
  <c r="M9" i="22"/>
  <c r="O9" i="22"/>
  <c r="Q9" i="22"/>
  <c r="Q8" i="22" s="1"/>
  <c r="V9" i="22"/>
  <c r="V8" i="22" s="1"/>
  <c r="G12" i="22"/>
  <c r="M12" i="22" s="1"/>
  <c r="I12" i="22"/>
  <c r="K12" i="22"/>
  <c r="O12" i="22"/>
  <c r="Q12" i="22"/>
  <c r="V12" i="22"/>
  <c r="G15" i="22"/>
  <c r="I15" i="22"/>
  <c r="K15" i="22"/>
  <c r="M15" i="22"/>
  <c r="O15" i="22"/>
  <c r="Q15" i="22"/>
  <c r="V15" i="22"/>
  <c r="G19" i="22"/>
  <c r="M19" i="22" s="1"/>
  <c r="I19" i="22"/>
  <c r="K19" i="22"/>
  <c r="O19" i="22"/>
  <c r="Q19" i="22"/>
  <c r="V19" i="22"/>
  <c r="G29" i="22"/>
  <c r="M29" i="22" s="1"/>
  <c r="I29" i="22"/>
  <c r="K29" i="22"/>
  <c r="O29" i="22"/>
  <c r="Q29" i="22"/>
  <c r="V29" i="22"/>
  <c r="G39" i="22"/>
  <c r="M39" i="22" s="1"/>
  <c r="I39" i="22"/>
  <c r="K39" i="22"/>
  <c r="O39" i="22"/>
  <c r="Q39" i="22"/>
  <c r="V39" i="22"/>
  <c r="G43" i="22"/>
  <c r="I43" i="22"/>
  <c r="K43" i="22"/>
  <c r="M43" i="22"/>
  <c r="O43" i="22"/>
  <c r="Q43" i="22"/>
  <c r="V43" i="22"/>
  <c r="G46" i="22"/>
  <c r="I46" i="22"/>
  <c r="K46" i="22"/>
  <c r="M46" i="22"/>
  <c r="O46" i="22"/>
  <c r="O8" i="22" s="1"/>
  <c r="Q46" i="22"/>
  <c r="V46" i="22"/>
  <c r="G49" i="22"/>
  <c r="M49" i="22" s="1"/>
  <c r="I49" i="22"/>
  <c r="K49" i="22"/>
  <c r="O49" i="22"/>
  <c r="Q49" i="22"/>
  <c r="V49" i="22"/>
  <c r="G52" i="22"/>
  <c r="I52" i="22"/>
  <c r="K52" i="22"/>
  <c r="M52" i="22"/>
  <c r="O52" i="22"/>
  <c r="Q52" i="22"/>
  <c r="V52" i="22"/>
  <c r="G55" i="22"/>
  <c r="I55" i="22"/>
  <c r="K55" i="22"/>
  <c r="M55" i="22"/>
  <c r="O55" i="22"/>
  <c r="Q55" i="22"/>
  <c r="V55" i="22"/>
  <c r="G58" i="22"/>
  <c r="M58" i="22" s="1"/>
  <c r="I58" i="22"/>
  <c r="K58" i="22"/>
  <c r="O58" i="22"/>
  <c r="Q58" i="22"/>
  <c r="V58" i="22"/>
  <c r="G61" i="22"/>
  <c r="M61" i="22" s="1"/>
  <c r="I61" i="22"/>
  <c r="K61" i="22"/>
  <c r="O61" i="22"/>
  <c r="Q61" i="22"/>
  <c r="V61" i="22"/>
  <c r="G64" i="22"/>
  <c r="I64" i="22"/>
  <c r="K64" i="22"/>
  <c r="M64" i="22"/>
  <c r="O64" i="22"/>
  <c r="Q64" i="22"/>
  <c r="V64" i="22"/>
  <c r="G67" i="22"/>
  <c r="I67" i="22"/>
  <c r="K67" i="22"/>
  <c r="M67" i="22"/>
  <c r="O67" i="22"/>
  <c r="Q67" i="22"/>
  <c r="V67" i="22"/>
  <c r="G73" i="22"/>
  <c r="I73" i="22"/>
  <c r="K73" i="22"/>
  <c r="M73" i="22"/>
  <c r="O73" i="22"/>
  <c r="Q73" i="22"/>
  <c r="V73" i="22"/>
  <c r="G76" i="22"/>
  <c r="I76" i="22"/>
  <c r="K76" i="22"/>
  <c r="M76" i="22"/>
  <c r="O76" i="22"/>
  <c r="Q76" i="22"/>
  <c r="V76" i="22"/>
  <c r="G79" i="22"/>
  <c r="M79" i="22" s="1"/>
  <c r="I79" i="22"/>
  <c r="K79" i="22"/>
  <c r="O79" i="22"/>
  <c r="Q79" i="22"/>
  <c r="V79" i="22"/>
  <c r="G86" i="22"/>
  <c r="I86" i="22"/>
  <c r="K86" i="22"/>
  <c r="M86" i="22"/>
  <c r="O86" i="22"/>
  <c r="Q86" i="22"/>
  <c r="V86" i="22"/>
  <c r="G93" i="22"/>
  <c r="M93" i="22" s="1"/>
  <c r="I93" i="22"/>
  <c r="K93" i="22"/>
  <c r="O93" i="22"/>
  <c r="Q93" i="22"/>
  <c r="V93" i="22"/>
  <c r="G100" i="22"/>
  <c r="M100" i="22" s="1"/>
  <c r="I100" i="22"/>
  <c r="K100" i="22"/>
  <c r="O100" i="22"/>
  <c r="Q100" i="22"/>
  <c r="V100" i="22"/>
  <c r="G107" i="22"/>
  <c r="I107" i="22"/>
  <c r="K107" i="22"/>
  <c r="M107" i="22"/>
  <c r="O107" i="22"/>
  <c r="Q107" i="22"/>
  <c r="V107" i="22"/>
  <c r="G114" i="22"/>
  <c r="I114" i="22"/>
  <c r="K114" i="22"/>
  <c r="M114" i="22"/>
  <c r="O114" i="22"/>
  <c r="Q114" i="22"/>
  <c r="V114" i="22"/>
  <c r="G121" i="22"/>
  <c r="I121" i="22"/>
  <c r="K121" i="22"/>
  <c r="M121" i="22"/>
  <c r="O121" i="22"/>
  <c r="Q121" i="22"/>
  <c r="V121" i="22"/>
  <c r="G128" i="22"/>
  <c r="M128" i="22" s="1"/>
  <c r="I128" i="22"/>
  <c r="K128" i="22"/>
  <c r="O128" i="22"/>
  <c r="Q128" i="22"/>
  <c r="V128" i="22"/>
  <c r="G135" i="22"/>
  <c r="M135" i="22" s="1"/>
  <c r="I135" i="22"/>
  <c r="K135" i="22"/>
  <c r="O135" i="22"/>
  <c r="Q135" i="22"/>
  <c r="V135" i="22"/>
  <c r="G142" i="22"/>
  <c r="I142" i="22"/>
  <c r="K142" i="22"/>
  <c r="M142" i="22"/>
  <c r="O142" i="22"/>
  <c r="Q142" i="22"/>
  <c r="V142" i="22"/>
  <c r="G149" i="22"/>
  <c r="M149" i="22" s="1"/>
  <c r="I149" i="22"/>
  <c r="K149" i="22"/>
  <c r="O149" i="22"/>
  <c r="Q149" i="22"/>
  <c r="V149" i="22"/>
  <c r="G152" i="22"/>
  <c r="M152" i="22" s="1"/>
  <c r="I152" i="22"/>
  <c r="K152" i="22"/>
  <c r="O152" i="22"/>
  <c r="Q152" i="22"/>
  <c r="V152" i="22"/>
  <c r="G155" i="22"/>
  <c r="I155" i="22"/>
  <c r="K155" i="22"/>
  <c r="M155" i="22"/>
  <c r="O155" i="22"/>
  <c r="Q155" i="22"/>
  <c r="V155" i="22"/>
  <c r="G158" i="22"/>
  <c r="I158" i="22"/>
  <c r="K158" i="22"/>
  <c r="M158" i="22"/>
  <c r="O158" i="22"/>
  <c r="Q158" i="22"/>
  <c r="V158" i="22"/>
  <c r="G163" i="22"/>
  <c r="I163" i="22"/>
  <c r="K163" i="22"/>
  <c r="M163" i="22"/>
  <c r="O163" i="22"/>
  <c r="Q163" i="22"/>
  <c r="V163" i="22"/>
  <c r="G168" i="22"/>
  <c r="I168" i="22"/>
  <c r="K168" i="22"/>
  <c r="M168" i="22"/>
  <c r="O168" i="22"/>
  <c r="Q168" i="22"/>
  <c r="V168" i="22"/>
  <c r="G171" i="22"/>
  <c r="M171" i="22" s="1"/>
  <c r="I171" i="22"/>
  <c r="K171" i="22"/>
  <c r="O171" i="22"/>
  <c r="Q171" i="22"/>
  <c r="V171" i="22"/>
  <c r="G174" i="22"/>
  <c r="I174" i="22"/>
  <c r="K174" i="22"/>
  <c r="M174" i="22"/>
  <c r="O174" i="22"/>
  <c r="Q174" i="22"/>
  <c r="V174" i="22"/>
  <c r="G177" i="22"/>
  <c r="M177" i="22" s="1"/>
  <c r="I177" i="22"/>
  <c r="K177" i="22"/>
  <c r="O177" i="22"/>
  <c r="Q177" i="22"/>
  <c r="V177" i="22"/>
  <c r="G180" i="22"/>
  <c r="M180" i="22" s="1"/>
  <c r="I180" i="22"/>
  <c r="K180" i="22"/>
  <c r="O180" i="22"/>
  <c r="Q180" i="22"/>
  <c r="V180" i="22"/>
  <c r="G204" i="22"/>
  <c r="I204" i="22"/>
  <c r="K204" i="22"/>
  <c r="M204" i="22"/>
  <c r="O204" i="22"/>
  <c r="Q204" i="22"/>
  <c r="V204" i="22"/>
  <c r="G246" i="22"/>
  <c r="I246" i="22"/>
  <c r="K246" i="22"/>
  <c r="M246" i="22"/>
  <c r="O246" i="22"/>
  <c r="Q246" i="22"/>
  <c r="V246" i="22"/>
  <c r="G254" i="22"/>
  <c r="I254" i="22"/>
  <c r="K254" i="22"/>
  <c r="M254" i="22"/>
  <c r="O254" i="22"/>
  <c r="Q254" i="22"/>
  <c r="V254" i="22"/>
  <c r="G269" i="22"/>
  <c r="I269" i="22"/>
  <c r="K269" i="22"/>
  <c r="M269" i="22"/>
  <c r="O269" i="22"/>
  <c r="Q269" i="22"/>
  <c r="V269" i="22"/>
  <c r="G279" i="22"/>
  <c r="I279" i="22"/>
  <c r="K279" i="22"/>
  <c r="M279" i="22"/>
  <c r="O279" i="22"/>
  <c r="Q279" i="22"/>
  <c r="V279" i="22"/>
  <c r="G294" i="22"/>
  <c r="I294" i="22"/>
  <c r="K294" i="22"/>
  <c r="M294" i="22"/>
  <c r="O294" i="22"/>
  <c r="Q294" i="22"/>
  <c r="V294" i="22"/>
  <c r="G314" i="22"/>
  <c r="M314" i="22" s="1"/>
  <c r="I314" i="22"/>
  <c r="K314" i="22"/>
  <c r="O314" i="22"/>
  <c r="Q314" i="22"/>
  <c r="V314" i="22"/>
  <c r="G364" i="22"/>
  <c r="M364" i="22" s="1"/>
  <c r="I364" i="22"/>
  <c r="K364" i="22"/>
  <c r="O364" i="22"/>
  <c r="Q364" i="22"/>
  <c r="V364" i="22"/>
  <c r="G368" i="22"/>
  <c r="M368" i="22" s="1"/>
  <c r="I368" i="22"/>
  <c r="K368" i="22"/>
  <c r="O368" i="22"/>
  <c r="Q368" i="22"/>
  <c r="V368" i="22"/>
  <c r="G377" i="22"/>
  <c r="I377" i="22"/>
  <c r="K377" i="22"/>
  <c r="M377" i="22"/>
  <c r="O377" i="22"/>
  <c r="Q377" i="22"/>
  <c r="V377" i="22"/>
  <c r="G393" i="22"/>
  <c r="I393" i="22"/>
  <c r="K393" i="22"/>
  <c r="M393" i="22"/>
  <c r="O393" i="22"/>
  <c r="Q393" i="22"/>
  <c r="V393" i="22"/>
  <c r="G395" i="22"/>
  <c r="M395" i="22" s="1"/>
  <c r="I395" i="22"/>
  <c r="K395" i="22"/>
  <c r="O395" i="22"/>
  <c r="Q395" i="22"/>
  <c r="V395" i="22"/>
  <c r="G397" i="22"/>
  <c r="I397" i="22"/>
  <c r="K397" i="22"/>
  <c r="M397" i="22"/>
  <c r="O397" i="22"/>
  <c r="Q397" i="22"/>
  <c r="V397" i="22"/>
  <c r="G402" i="22"/>
  <c r="I402" i="22"/>
  <c r="K402" i="22"/>
  <c r="M402" i="22"/>
  <c r="O402" i="22"/>
  <c r="Q402" i="22"/>
  <c r="V402" i="22"/>
  <c r="G409" i="22"/>
  <c r="G410" i="22"/>
  <c r="M410" i="22" s="1"/>
  <c r="M409" i="22" s="1"/>
  <c r="I410" i="22"/>
  <c r="I409" i="22" s="1"/>
  <c r="K410" i="22"/>
  <c r="K409" i="22" s="1"/>
  <c r="O410" i="22"/>
  <c r="Q410" i="22"/>
  <c r="Q409" i="22" s="1"/>
  <c r="V410" i="22"/>
  <c r="V409" i="22" s="1"/>
  <c r="G413" i="22"/>
  <c r="I413" i="22"/>
  <c r="K413" i="22"/>
  <c r="M413" i="22"/>
  <c r="O413" i="22"/>
  <c r="Q413" i="22"/>
  <c r="V413" i="22"/>
  <c r="G416" i="22"/>
  <c r="I416" i="22"/>
  <c r="K416" i="22"/>
  <c r="M416" i="22"/>
  <c r="O416" i="22"/>
  <c r="Q416" i="22"/>
  <c r="V416" i="22"/>
  <c r="G418" i="22"/>
  <c r="I418" i="22"/>
  <c r="K418" i="22"/>
  <c r="M418" i="22"/>
  <c r="O418" i="22"/>
  <c r="O409" i="22" s="1"/>
  <c r="Q418" i="22"/>
  <c r="V418" i="22"/>
  <c r="G420" i="22"/>
  <c r="I420" i="22"/>
  <c r="O420" i="22"/>
  <c r="Q420" i="22"/>
  <c r="G421" i="22"/>
  <c r="I421" i="22"/>
  <c r="K421" i="22"/>
  <c r="K420" i="22" s="1"/>
  <c r="M421" i="22"/>
  <c r="M420" i="22" s="1"/>
  <c r="O421" i="22"/>
  <c r="Q421" i="22"/>
  <c r="V421" i="22"/>
  <c r="V420" i="22" s="1"/>
  <c r="V424" i="22"/>
  <c r="G425" i="22"/>
  <c r="M425" i="22" s="1"/>
  <c r="M424" i="22" s="1"/>
  <c r="I425" i="22"/>
  <c r="I424" i="22" s="1"/>
  <c r="K425" i="22"/>
  <c r="O425" i="22"/>
  <c r="O424" i="22" s="1"/>
  <c r="Q425" i="22"/>
  <c r="Q424" i="22" s="1"/>
  <c r="V425" i="22"/>
  <c r="G429" i="22"/>
  <c r="M429" i="22" s="1"/>
  <c r="I429" i="22"/>
  <c r="K429" i="22"/>
  <c r="K424" i="22" s="1"/>
  <c r="O429" i="22"/>
  <c r="Q429" i="22"/>
  <c r="V429" i="22"/>
  <c r="G432" i="22"/>
  <c r="I432" i="22"/>
  <c r="K432" i="22"/>
  <c r="M432" i="22"/>
  <c r="O432" i="22"/>
  <c r="O431" i="22" s="1"/>
  <c r="Q432" i="22"/>
  <c r="V432" i="22"/>
  <c r="V431" i="22" s="1"/>
  <c r="G436" i="22"/>
  <c r="G431" i="22" s="1"/>
  <c r="I436" i="22"/>
  <c r="K436" i="22"/>
  <c r="M436" i="22"/>
  <c r="O436" i="22"/>
  <c r="Q436" i="22"/>
  <c r="V436" i="22"/>
  <c r="G438" i="22"/>
  <c r="M438" i="22" s="1"/>
  <c r="I438" i="22"/>
  <c r="K438" i="22"/>
  <c r="O438" i="22"/>
  <c r="Q438" i="22"/>
  <c r="Q431" i="22" s="1"/>
  <c r="V438" i="22"/>
  <c r="G449" i="22"/>
  <c r="M449" i="22" s="1"/>
  <c r="I449" i="22"/>
  <c r="K449" i="22"/>
  <c r="O449" i="22"/>
  <c r="Q449" i="22"/>
  <c r="V449" i="22"/>
  <c r="G454" i="22"/>
  <c r="I454" i="22"/>
  <c r="K454" i="22"/>
  <c r="M454" i="22"/>
  <c r="O454" i="22"/>
  <c r="Q454" i="22"/>
  <c r="V454" i="22"/>
  <c r="G458" i="22"/>
  <c r="M458" i="22" s="1"/>
  <c r="I458" i="22"/>
  <c r="K458" i="22"/>
  <c r="O458" i="22"/>
  <c r="Q458" i="22"/>
  <c r="V458" i="22"/>
  <c r="G461" i="22"/>
  <c r="M461" i="22" s="1"/>
  <c r="I461" i="22"/>
  <c r="I431" i="22" s="1"/>
  <c r="K461" i="22"/>
  <c r="O461" i="22"/>
  <c r="Q461" i="22"/>
  <c r="V461" i="22"/>
  <c r="G466" i="22"/>
  <c r="I466" i="22"/>
  <c r="K466" i="22"/>
  <c r="K431" i="22" s="1"/>
  <c r="M466" i="22"/>
  <c r="O466" i="22"/>
  <c r="Q466" i="22"/>
  <c r="V466" i="22"/>
  <c r="G469" i="22"/>
  <c r="I469" i="22"/>
  <c r="K469" i="22"/>
  <c r="M469" i="22"/>
  <c r="O469" i="22"/>
  <c r="Q469" i="22"/>
  <c r="V469" i="22"/>
  <c r="G474" i="22"/>
  <c r="I474" i="22"/>
  <c r="K474" i="22"/>
  <c r="M474" i="22"/>
  <c r="O474" i="22"/>
  <c r="Q474" i="22"/>
  <c r="V474" i="22"/>
  <c r="G478" i="22"/>
  <c r="I478" i="22"/>
  <c r="K478" i="22"/>
  <c r="M478" i="22"/>
  <c r="O478" i="22"/>
  <c r="Q478" i="22"/>
  <c r="V478" i="22"/>
  <c r="G480" i="22"/>
  <c r="I480" i="22"/>
  <c r="K480" i="22"/>
  <c r="M480" i="22"/>
  <c r="O480" i="22"/>
  <c r="Q480" i="22"/>
  <c r="V480" i="22"/>
  <c r="V484" i="22"/>
  <c r="G485" i="22"/>
  <c r="M485" i="22" s="1"/>
  <c r="I485" i="22"/>
  <c r="K485" i="22"/>
  <c r="O485" i="22"/>
  <c r="O484" i="22" s="1"/>
  <c r="Q485" i="22"/>
  <c r="V485" i="22"/>
  <c r="G495" i="22"/>
  <c r="M495" i="22" s="1"/>
  <c r="I495" i="22"/>
  <c r="I484" i="22" s="1"/>
  <c r="K495" i="22"/>
  <c r="K484" i="22" s="1"/>
  <c r="O495" i="22"/>
  <c r="Q495" i="22"/>
  <c r="V495" i="22"/>
  <c r="G498" i="22"/>
  <c r="M498" i="22" s="1"/>
  <c r="I498" i="22"/>
  <c r="K498" i="22"/>
  <c r="O498" i="22"/>
  <c r="Q498" i="22"/>
  <c r="V498" i="22"/>
  <c r="G500" i="22"/>
  <c r="I500" i="22"/>
  <c r="K500" i="22"/>
  <c r="M500" i="22"/>
  <c r="O500" i="22"/>
  <c r="Q500" i="22"/>
  <c r="V500" i="22"/>
  <c r="G503" i="22"/>
  <c r="I503" i="22"/>
  <c r="K503" i="22"/>
  <c r="M503" i="22"/>
  <c r="O503" i="22"/>
  <c r="Q503" i="22"/>
  <c r="V503" i="22"/>
  <c r="G511" i="22"/>
  <c r="M511" i="22" s="1"/>
  <c r="I511" i="22"/>
  <c r="K511" i="22"/>
  <c r="O511" i="22"/>
  <c r="Q511" i="22"/>
  <c r="Q484" i="22" s="1"/>
  <c r="V511" i="22"/>
  <c r="G525" i="22"/>
  <c r="I525" i="22"/>
  <c r="K525" i="22"/>
  <c r="M525" i="22"/>
  <c r="O525" i="22"/>
  <c r="Q525" i="22"/>
  <c r="V525" i="22"/>
  <c r="G528" i="22"/>
  <c r="G524" i="22" s="1"/>
  <c r="I528" i="22"/>
  <c r="I524" i="22" s="1"/>
  <c r="K528" i="22"/>
  <c r="K524" i="22" s="1"/>
  <c r="O528" i="22"/>
  <c r="Q528" i="22"/>
  <c r="V528" i="22"/>
  <c r="G531" i="22"/>
  <c r="M531" i="22" s="1"/>
  <c r="I531" i="22"/>
  <c r="K531" i="22"/>
  <c r="O531" i="22"/>
  <c r="Q531" i="22"/>
  <c r="V531" i="22"/>
  <c r="G534" i="22"/>
  <c r="I534" i="22"/>
  <c r="K534" i="22"/>
  <c r="M534" i="22"/>
  <c r="O534" i="22"/>
  <c r="O524" i="22" s="1"/>
  <c r="Q534" i="22"/>
  <c r="V534" i="22"/>
  <c r="G537" i="22"/>
  <c r="I537" i="22"/>
  <c r="K537" i="22"/>
  <c r="M537" i="22"/>
  <c r="O537" i="22"/>
  <c r="Q537" i="22"/>
  <c r="V537" i="22"/>
  <c r="G540" i="22"/>
  <c r="I540" i="22"/>
  <c r="K540" i="22"/>
  <c r="M540" i="22"/>
  <c r="O540" i="22"/>
  <c r="Q540" i="22"/>
  <c r="V540" i="22"/>
  <c r="G543" i="22"/>
  <c r="I543" i="22"/>
  <c r="K543" i="22"/>
  <c r="M543" i="22"/>
  <c r="O543" i="22"/>
  <c r="Q543" i="22"/>
  <c r="Q524" i="22" s="1"/>
  <c r="V543" i="22"/>
  <c r="G546" i="22"/>
  <c r="I546" i="22"/>
  <c r="K546" i="22"/>
  <c r="M546" i="22"/>
  <c r="O546" i="22"/>
  <c r="Q546" i="22"/>
  <c r="V546" i="22"/>
  <c r="V524" i="22" s="1"/>
  <c r="G549" i="22"/>
  <c r="M549" i="22" s="1"/>
  <c r="I549" i="22"/>
  <c r="K549" i="22"/>
  <c r="O549" i="22"/>
  <c r="Q549" i="22"/>
  <c r="V549" i="22"/>
  <c r="G552" i="22"/>
  <c r="M552" i="22" s="1"/>
  <c r="I552" i="22"/>
  <c r="K552" i="22"/>
  <c r="O552" i="22"/>
  <c r="Q552" i="22"/>
  <c r="V552" i="22"/>
  <c r="G555" i="22"/>
  <c r="M555" i="22" s="1"/>
  <c r="I555" i="22"/>
  <c r="K555" i="22"/>
  <c r="O555" i="22"/>
  <c r="Q555" i="22"/>
  <c r="V555" i="22"/>
  <c r="G559" i="22"/>
  <c r="M559" i="22" s="1"/>
  <c r="I559" i="22"/>
  <c r="K559" i="22"/>
  <c r="O559" i="22"/>
  <c r="Q559" i="22"/>
  <c r="V559" i="22"/>
  <c r="G562" i="22"/>
  <c r="I562" i="22"/>
  <c r="K562" i="22"/>
  <c r="M562" i="22"/>
  <c r="O562" i="22"/>
  <c r="Q562" i="22"/>
  <c r="V562" i="22"/>
  <c r="G567" i="22"/>
  <c r="I567" i="22"/>
  <c r="K567" i="22"/>
  <c r="M567" i="22"/>
  <c r="O567" i="22"/>
  <c r="Q567" i="22"/>
  <c r="V567" i="22"/>
  <c r="G572" i="22"/>
  <c r="I572" i="22"/>
  <c r="K572" i="22"/>
  <c r="M572" i="22"/>
  <c r="O572" i="22"/>
  <c r="Q572" i="22"/>
  <c r="V572" i="22"/>
  <c r="O574" i="22"/>
  <c r="Q574" i="22"/>
  <c r="V574" i="22"/>
  <c r="G575" i="22"/>
  <c r="I575" i="22"/>
  <c r="K575" i="22"/>
  <c r="M575" i="22"/>
  <c r="O575" i="22"/>
  <c r="Q575" i="22"/>
  <c r="V575" i="22"/>
  <c r="G581" i="22"/>
  <c r="G574" i="22" s="1"/>
  <c r="I581" i="22"/>
  <c r="I574" i="22" s="1"/>
  <c r="K581" i="22"/>
  <c r="K574" i="22" s="1"/>
  <c r="O581" i="22"/>
  <c r="Q581" i="22"/>
  <c r="V581" i="22"/>
  <c r="G583" i="22"/>
  <c r="I583" i="22"/>
  <c r="G584" i="22"/>
  <c r="I584" i="22"/>
  <c r="K584" i="22"/>
  <c r="K583" i="22" s="1"/>
  <c r="M584" i="22"/>
  <c r="M583" i="22" s="1"/>
  <c r="O584" i="22"/>
  <c r="O583" i="22" s="1"/>
  <c r="Q584" i="22"/>
  <c r="Q583" i="22" s="1"/>
  <c r="V584" i="22"/>
  <c r="V583" i="22" s="1"/>
  <c r="K589" i="22"/>
  <c r="G590" i="22"/>
  <c r="I590" i="22"/>
  <c r="K590" i="22"/>
  <c r="M590" i="22"/>
  <c r="O590" i="22"/>
  <c r="O589" i="22" s="1"/>
  <c r="Q590" i="22"/>
  <c r="Q589" i="22" s="1"/>
  <c r="V590" i="22"/>
  <c r="V589" i="22" s="1"/>
  <c r="G607" i="22"/>
  <c r="I607" i="22"/>
  <c r="K607" i="22"/>
  <c r="M607" i="22"/>
  <c r="O607" i="22"/>
  <c r="Q607" i="22"/>
  <c r="V607" i="22"/>
  <c r="G641" i="22"/>
  <c r="I641" i="22"/>
  <c r="K641" i="22"/>
  <c r="M641" i="22"/>
  <c r="O641" i="22"/>
  <c r="Q641" i="22"/>
  <c r="V641" i="22"/>
  <c r="G648" i="22"/>
  <c r="M648" i="22" s="1"/>
  <c r="I648" i="22"/>
  <c r="I589" i="22" s="1"/>
  <c r="K648" i="22"/>
  <c r="O648" i="22"/>
  <c r="Q648" i="22"/>
  <c r="V648" i="22"/>
  <c r="G655" i="22"/>
  <c r="G589" i="22" s="1"/>
  <c r="I655" i="22"/>
  <c r="K655" i="22"/>
  <c r="O655" i="22"/>
  <c r="Q655" i="22"/>
  <c r="V655" i="22"/>
  <c r="G662" i="22"/>
  <c r="M662" i="22" s="1"/>
  <c r="I662" i="22"/>
  <c r="K662" i="22"/>
  <c r="O662" i="22"/>
  <c r="Q662" i="22"/>
  <c r="V662" i="22"/>
  <c r="G664" i="22"/>
  <c r="M664" i="22" s="1"/>
  <c r="I664" i="22"/>
  <c r="K664" i="22"/>
  <c r="O664" i="22"/>
  <c r="Q664" i="22"/>
  <c r="V664" i="22"/>
  <c r="G668" i="22"/>
  <c r="I668" i="22"/>
  <c r="K668" i="22"/>
  <c r="M668" i="22"/>
  <c r="O668" i="22"/>
  <c r="Q668" i="22"/>
  <c r="V668" i="22"/>
  <c r="I702" i="22"/>
  <c r="M702" i="22"/>
  <c r="O702" i="22"/>
  <c r="G703" i="22"/>
  <c r="I703" i="22"/>
  <c r="K703" i="22"/>
  <c r="M703" i="22"/>
  <c r="O703" i="22"/>
  <c r="Q703" i="22"/>
  <c r="Q702" i="22" s="1"/>
  <c r="V703" i="22"/>
  <c r="V702" i="22" s="1"/>
  <c r="G709" i="22"/>
  <c r="G702" i="22" s="1"/>
  <c r="I709" i="22"/>
  <c r="K709" i="22"/>
  <c r="K702" i="22" s="1"/>
  <c r="M709" i="22"/>
  <c r="O709" i="22"/>
  <c r="Q709" i="22"/>
  <c r="V709" i="22"/>
  <c r="V714" i="22"/>
  <c r="G715" i="22"/>
  <c r="M715" i="22" s="1"/>
  <c r="I715" i="22"/>
  <c r="I714" i="22" s="1"/>
  <c r="K715" i="22"/>
  <c r="K714" i="22" s="1"/>
  <c r="O715" i="22"/>
  <c r="O714" i="22" s="1"/>
  <c r="Q715" i="22"/>
  <c r="Q714" i="22" s="1"/>
  <c r="V715" i="22"/>
  <c r="G721" i="22"/>
  <c r="M721" i="22" s="1"/>
  <c r="I721" i="22"/>
  <c r="K721" i="22"/>
  <c r="O721" i="22"/>
  <c r="Q721" i="22"/>
  <c r="V721" i="22"/>
  <c r="G727" i="22"/>
  <c r="I727" i="22"/>
  <c r="K727" i="22"/>
  <c r="M727" i="22"/>
  <c r="O727" i="22"/>
  <c r="Q727" i="22"/>
  <c r="V727" i="22"/>
  <c r="G731" i="22"/>
  <c r="I731" i="22"/>
  <c r="K731" i="22"/>
  <c r="M731" i="22"/>
  <c r="G732" i="22"/>
  <c r="I732" i="22"/>
  <c r="K732" i="22"/>
  <c r="M732" i="22"/>
  <c r="O732" i="22"/>
  <c r="O731" i="22" s="1"/>
  <c r="Q732" i="22"/>
  <c r="Q731" i="22" s="1"/>
  <c r="V732" i="22"/>
  <c r="V731" i="22" s="1"/>
  <c r="G735" i="22"/>
  <c r="I735" i="22"/>
  <c r="K735" i="22"/>
  <c r="O735" i="22"/>
  <c r="Q735" i="22"/>
  <c r="G736" i="22"/>
  <c r="I736" i="22"/>
  <c r="K736" i="22"/>
  <c r="M736" i="22"/>
  <c r="O736" i="22"/>
  <c r="Q736" i="22"/>
  <c r="V736" i="22"/>
  <c r="V735" i="22" s="1"/>
  <c r="G740" i="22"/>
  <c r="I740" i="22"/>
  <c r="K740" i="22"/>
  <c r="M740" i="22"/>
  <c r="M735" i="22" s="1"/>
  <c r="O740" i="22"/>
  <c r="Q740" i="22"/>
  <c r="V740" i="22"/>
  <c r="AE745" i="22"/>
  <c r="AF745" i="22"/>
  <c r="G742" i="21"/>
  <c r="BA583" i="21"/>
  <c r="BA582" i="21"/>
  <c r="BA550" i="21"/>
  <c r="BA408" i="21"/>
  <c r="BA362" i="21"/>
  <c r="BA202" i="21"/>
  <c r="BA178" i="21"/>
  <c r="BA153" i="21"/>
  <c r="BA150" i="21"/>
  <c r="BA147" i="21"/>
  <c r="BA140" i="21"/>
  <c r="BA133" i="21"/>
  <c r="BA126" i="21"/>
  <c r="BA119" i="21"/>
  <c r="BA112" i="21"/>
  <c r="BA105" i="21"/>
  <c r="BA98" i="21"/>
  <c r="BA91" i="21"/>
  <c r="BA84" i="21"/>
  <c r="BA77" i="21"/>
  <c r="BA74" i="21"/>
  <c r="BA71" i="21"/>
  <c r="BA65" i="21"/>
  <c r="BA62" i="21"/>
  <c r="BA59" i="21"/>
  <c r="BA56" i="21"/>
  <c r="BA53" i="21"/>
  <c r="BA50" i="21"/>
  <c r="BA47" i="21"/>
  <c r="BA44" i="21"/>
  <c r="BA40" i="21"/>
  <c r="BA30" i="21"/>
  <c r="BA16" i="21"/>
  <c r="G9" i="21"/>
  <c r="G8" i="21" s="1"/>
  <c r="I9" i="21"/>
  <c r="I8" i="21" s="1"/>
  <c r="K9" i="21"/>
  <c r="K8" i="21" s="1"/>
  <c r="O9" i="21"/>
  <c r="Q9" i="21"/>
  <c r="Q8" i="21" s="1"/>
  <c r="V9" i="21"/>
  <c r="V8" i="21" s="1"/>
  <c r="G12" i="21"/>
  <c r="M12" i="21" s="1"/>
  <c r="I12" i="21"/>
  <c r="K12" i="21"/>
  <c r="O12" i="21"/>
  <c r="Q12" i="21"/>
  <c r="V12" i="21"/>
  <c r="G15" i="21"/>
  <c r="M15" i="21" s="1"/>
  <c r="I15" i="21"/>
  <c r="K15" i="21"/>
  <c r="O15" i="21"/>
  <c r="Q15" i="21"/>
  <c r="V15" i="21"/>
  <c r="G19" i="21"/>
  <c r="I19" i="21"/>
  <c r="K19" i="21"/>
  <c r="M19" i="21"/>
  <c r="O19" i="21"/>
  <c r="Q19" i="21"/>
  <c r="V19" i="21"/>
  <c r="G29" i="21"/>
  <c r="M29" i="21" s="1"/>
  <c r="I29" i="21"/>
  <c r="K29" i="21"/>
  <c r="O29" i="21"/>
  <c r="O8" i="21" s="1"/>
  <c r="Q29" i="21"/>
  <c r="V29" i="21"/>
  <c r="G39" i="21"/>
  <c r="I39" i="21"/>
  <c r="K39" i="21"/>
  <c r="M39" i="21"/>
  <c r="O39" i="21"/>
  <c r="Q39" i="21"/>
  <c r="V39" i="21"/>
  <c r="G43" i="21"/>
  <c r="I43" i="21"/>
  <c r="K43" i="21"/>
  <c r="M43" i="21"/>
  <c r="O43" i="21"/>
  <c r="Q43" i="21"/>
  <c r="V43" i="21"/>
  <c r="G46" i="21"/>
  <c r="I46" i="21"/>
  <c r="K46" i="21"/>
  <c r="M46" i="21"/>
  <c r="O46" i="21"/>
  <c r="Q46" i="21"/>
  <c r="V46" i="21"/>
  <c r="G49" i="21"/>
  <c r="M49" i="21" s="1"/>
  <c r="I49" i="21"/>
  <c r="K49" i="21"/>
  <c r="O49" i="21"/>
  <c r="Q49" i="21"/>
  <c r="V49" i="21"/>
  <c r="G52" i="21"/>
  <c r="I52" i="21"/>
  <c r="K52" i="21"/>
  <c r="M52" i="21"/>
  <c r="O52" i="21"/>
  <c r="Q52" i="21"/>
  <c r="V52" i="21"/>
  <c r="G55" i="21"/>
  <c r="M55" i="21" s="1"/>
  <c r="I55" i="21"/>
  <c r="K55" i="21"/>
  <c r="O55" i="21"/>
  <c r="Q55" i="21"/>
  <c r="V55" i="21"/>
  <c r="G58" i="21"/>
  <c r="M58" i="21" s="1"/>
  <c r="I58" i="21"/>
  <c r="K58" i="21"/>
  <c r="O58" i="21"/>
  <c r="Q58" i="21"/>
  <c r="V58" i="21"/>
  <c r="G61" i="21"/>
  <c r="I61" i="21"/>
  <c r="K61" i="21"/>
  <c r="M61" i="21"/>
  <c r="O61" i="21"/>
  <c r="Q61" i="21"/>
  <c r="V61" i="21"/>
  <c r="G64" i="21"/>
  <c r="I64" i="21"/>
  <c r="K64" i="21"/>
  <c r="M64" i="21"/>
  <c r="O64" i="21"/>
  <c r="Q64" i="21"/>
  <c r="V64" i="21"/>
  <c r="G70" i="21"/>
  <c r="I70" i="21"/>
  <c r="K70" i="21"/>
  <c r="M70" i="21"/>
  <c r="O70" i="21"/>
  <c r="Q70" i="21"/>
  <c r="V70" i="21"/>
  <c r="G73" i="21"/>
  <c r="M73" i="21" s="1"/>
  <c r="I73" i="21"/>
  <c r="K73" i="21"/>
  <c r="O73" i="21"/>
  <c r="Q73" i="21"/>
  <c r="V73" i="21"/>
  <c r="G76" i="21"/>
  <c r="M76" i="21" s="1"/>
  <c r="I76" i="21"/>
  <c r="K76" i="21"/>
  <c r="O76" i="21"/>
  <c r="Q76" i="21"/>
  <c r="V76" i="21"/>
  <c r="G83" i="21"/>
  <c r="M83" i="21" s="1"/>
  <c r="I83" i="21"/>
  <c r="K83" i="21"/>
  <c r="O83" i="21"/>
  <c r="Q83" i="21"/>
  <c r="V83" i="21"/>
  <c r="G90" i="21"/>
  <c r="M90" i="21" s="1"/>
  <c r="I90" i="21"/>
  <c r="K90" i="21"/>
  <c r="O90" i="21"/>
  <c r="Q90" i="21"/>
  <c r="V90" i="21"/>
  <c r="G97" i="21"/>
  <c r="I97" i="21"/>
  <c r="K97" i="21"/>
  <c r="M97" i="21"/>
  <c r="O97" i="21"/>
  <c r="Q97" i="21"/>
  <c r="V97" i="21"/>
  <c r="G104" i="21"/>
  <c r="M104" i="21" s="1"/>
  <c r="I104" i="21"/>
  <c r="K104" i="21"/>
  <c r="O104" i="21"/>
  <c r="Q104" i="21"/>
  <c r="V104" i="21"/>
  <c r="G111" i="21"/>
  <c r="I111" i="21"/>
  <c r="K111" i="21"/>
  <c r="M111" i="21"/>
  <c r="O111" i="21"/>
  <c r="Q111" i="21"/>
  <c r="V111" i="21"/>
  <c r="G118" i="21"/>
  <c r="I118" i="21"/>
  <c r="K118" i="21"/>
  <c r="M118" i="21"/>
  <c r="O118" i="21"/>
  <c r="Q118" i="21"/>
  <c r="V118" i="21"/>
  <c r="G125" i="21"/>
  <c r="I125" i="21"/>
  <c r="K125" i="21"/>
  <c r="M125" i="21"/>
  <c r="O125" i="21"/>
  <c r="Q125" i="21"/>
  <c r="V125" i="21"/>
  <c r="G132" i="21"/>
  <c r="M132" i="21" s="1"/>
  <c r="I132" i="21"/>
  <c r="K132" i="21"/>
  <c r="O132" i="21"/>
  <c r="Q132" i="21"/>
  <c r="V132" i="21"/>
  <c r="G139" i="21"/>
  <c r="I139" i="21"/>
  <c r="K139" i="21"/>
  <c r="M139" i="21"/>
  <c r="O139" i="21"/>
  <c r="Q139" i="21"/>
  <c r="V139" i="21"/>
  <c r="G146" i="21"/>
  <c r="M146" i="21" s="1"/>
  <c r="I146" i="21"/>
  <c r="K146" i="21"/>
  <c r="O146" i="21"/>
  <c r="Q146" i="21"/>
  <c r="V146" i="21"/>
  <c r="G149" i="21"/>
  <c r="M149" i="21" s="1"/>
  <c r="I149" i="21"/>
  <c r="K149" i="21"/>
  <c r="O149" i="21"/>
  <c r="Q149" i="21"/>
  <c r="V149" i="21"/>
  <c r="G152" i="21"/>
  <c r="I152" i="21"/>
  <c r="K152" i="21"/>
  <c r="M152" i="21"/>
  <c r="O152" i="21"/>
  <c r="Q152" i="21"/>
  <c r="V152" i="21"/>
  <c r="G155" i="21"/>
  <c r="I155" i="21"/>
  <c r="K155" i="21"/>
  <c r="M155" i="21"/>
  <c r="O155" i="21"/>
  <c r="Q155" i="21"/>
  <c r="V155" i="21"/>
  <c r="G160" i="21"/>
  <c r="I160" i="21"/>
  <c r="K160" i="21"/>
  <c r="M160" i="21"/>
  <c r="O160" i="21"/>
  <c r="Q160" i="21"/>
  <c r="V160" i="21"/>
  <c r="G165" i="21"/>
  <c r="M165" i="21" s="1"/>
  <c r="I165" i="21"/>
  <c r="K165" i="21"/>
  <c r="O165" i="21"/>
  <c r="Q165" i="21"/>
  <c r="V165" i="21"/>
  <c r="G168" i="21"/>
  <c r="M168" i="21" s="1"/>
  <c r="I168" i="21"/>
  <c r="K168" i="21"/>
  <c r="O168" i="21"/>
  <c r="Q168" i="21"/>
  <c r="V168" i="21"/>
  <c r="G171" i="21"/>
  <c r="M171" i="21" s="1"/>
  <c r="I171" i="21"/>
  <c r="K171" i="21"/>
  <c r="O171" i="21"/>
  <c r="Q171" i="21"/>
  <c r="V171" i="21"/>
  <c r="G174" i="21"/>
  <c r="M174" i="21" s="1"/>
  <c r="I174" i="21"/>
  <c r="K174" i="21"/>
  <c r="O174" i="21"/>
  <c r="Q174" i="21"/>
  <c r="V174" i="21"/>
  <c r="G177" i="21"/>
  <c r="I177" i="21"/>
  <c r="K177" i="21"/>
  <c r="M177" i="21"/>
  <c r="O177" i="21"/>
  <c r="Q177" i="21"/>
  <c r="V177" i="21"/>
  <c r="G201" i="21"/>
  <c r="I201" i="21"/>
  <c r="K201" i="21"/>
  <c r="M201" i="21"/>
  <c r="O201" i="21"/>
  <c r="Q201" i="21"/>
  <c r="V201" i="21"/>
  <c r="G243" i="21"/>
  <c r="I243" i="21"/>
  <c r="K243" i="21"/>
  <c r="M243" i="21"/>
  <c r="O243" i="21"/>
  <c r="Q243" i="21"/>
  <c r="V243" i="21"/>
  <c r="G251" i="21"/>
  <c r="I251" i="21"/>
  <c r="K251" i="21"/>
  <c r="M251" i="21"/>
  <c r="O251" i="21"/>
  <c r="Q251" i="21"/>
  <c r="V251" i="21"/>
  <c r="G266" i="21"/>
  <c r="I266" i="21"/>
  <c r="K266" i="21"/>
  <c r="M266" i="21"/>
  <c r="O266" i="21"/>
  <c r="Q266" i="21"/>
  <c r="V266" i="21"/>
  <c r="G276" i="21"/>
  <c r="M276" i="21" s="1"/>
  <c r="I276" i="21"/>
  <c r="K276" i="21"/>
  <c r="O276" i="21"/>
  <c r="Q276" i="21"/>
  <c r="V276" i="21"/>
  <c r="G291" i="21"/>
  <c r="M291" i="21" s="1"/>
  <c r="I291" i="21"/>
  <c r="K291" i="21"/>
  <c r="O291" i="21"/>
  <c r="Q291" i="21"/>
  <c r="V291" i="21"/>
  <c r="G311" i="21"/>
  <c r="M311" i="21" s="1"/>
  <c r="I311" i="21"/>
  <c r="K311" i="21"/>
  <c r="O311" i="21"/>
  <c r="Q311" i="21"/>
  <c r="V311" i="21"/>
  <c r="G361" i="21"/>
  <c r="M361" i="21" s="1"/>
  <c r="I361" i="21"/>
  <c r="K361" i="21"/>
  <c r="O361" i="21"/>
  <c r="Q361" i="21"/>
  <c r="V361" i="21"/>
  <c r="G365" i="21"/>
  <c r="M365" i="21" s="1"/>
  <c r="I365" i="21"/>
  <c r="K365" i="21"/>
  <c r="O365" i="21"/>
  <c r="Q365" i="21"/>
  <c r="V365" i="21"/>
  <c r="G374" i="21"/>
  <c r="I374" i="21"/>
  <c r="K374" i="21"/>
  <c r="M374" i="21"/>
  <c r="O374" i="21"/>
  <c r="Q374" i="21"/>
  <c r="V374" i="21"/>
  <c r="G390" i="21"/>
  <c r="I390" i="21"/>
  <c r="K390" i="21"/>
  <c r="M390" i="21"/>
  <c r="O390" i="21"/>
  <c r="Q390" i="21"/>
  <c r="V390" i="21"/>
  <c r="G392" i="21"/>
  <c r="M392" i="21" s="1"/>
  <c r="I392" i="21"/>
  <c r="K392" i="21"/>
  <c r="O392" i="21"/>
  <c r="Q392" i="21"/>
  <c r="V392" i="21"/>
  <c r="G394" i="21"/>
  <c r="M394" i="21" s="1"/>
  <c r="I394" i="21"/>
  <c r="K394" i="21"/>
  <c r="O394" i="21"/>
  <c r="Q394" i="21"/>
  <c r="V394" i="21"/>
  <c r="G399" i="21"/>
  <c r="M399" i="21" s="1"/>
  <c r="I399" i="21"/>
  <c r="K399" i="21"/>
  <c r="O399" i="21"/>
  <c r="Q399" i="21"/>
  <c r="V399" i="21"/>
  <c r="G406" i="21"/>
  <c r="G407" i="21"/>
  <c r="I407" i="21"/>
  <c r="I406" i="21" s="1"/>
  <c r="K407" i="21"/>
  <c r="M407" i="21"/>
  <c r="M406" i="21" s="1"/>
  <c r="O407" i="21"/>
  <c r="O406" i="21" s="1"/>
  <c r="Q407" i="21"/>
  <c r="V407" i="21"/>
  <c r="V406" i="21" s="1"/>
  <c r="G410" i="21"/>
  <c r="M410" i="21" s="1"/>
  <c r="I410" i="21"/>
  <c r="K410" i="21"/>
  <c r="K406" i="21" s="1"/>
  <c r="O410" i="21"/>
  <c r="Q410" i="21"/>
  <c r="Q406" i="21" s="1"/>
  <c r="V410" i="21"/>
  <c r="G413" i="21"/>
  <c r="I413" i="21"/>
  <c r="K413" i="21"/>
  <c r="M413" i="21"/>
  <c r="O413" i="21"/>
  <c r="Q413" i="21"/>
  <c r="V413" i="21"/>
  <c r="G415" i="21"/>
  <c r="I415" i="21"/>
  <c r="K415" i="21"/>
  <c r="M415" i="21"/>
  <c r="O415" i="21"/>
  <c r="Q415" i="21"/>
  <c r="V415" i="21"/>
  <c r="K417" i="21"/>
  <c r="O417" i="21"/>
  <c r="Q417" i="21"/>
  <c r="G418" i="21"/>
  <c r="M418" i="21" s="1"/>
  <c r="M417" i="21" s="1"/>
  <c r="I418" i="21"/>
  <c r="I417" i="21" s="1"/>
  <c r="K418" i="21"/>
  <c r="O418" i="21"/>
  <c r="Q418" i="21"/>
  <c r="V418" i="21"/>
  <c r="V417" i="21" s="1"/>
  <c r="V421" i="21"/>
  <c r="G422" i="21"/>
  <c r="M422" i="21" s="1"/>
  <c r="M421" i="21" s="1"/>
  <c r="I422" i="21"/>
  <c r="K422" i="21"/>
  <c r="K421" i="21" s="1"/>
  <c r="O422" i="21"/>
  <c r="O421" i="21" s="1"/>
  <c r="Q422" i="21"/>
  <c r="Q421" i="21" s="1"/>
  <c r="V422" i="21"/>
  <c r="G426" i="21"/>
  <c r="I426" i="21"/>
  <c r="I421" i="21" s="1"/>
  <c r="K426" i="21"/>
  <c r="M426" i="21"/>
  <c r="O426" i="21"/>
  <c r="Q426" i="21"/>
  <c r="V426" i="21"/>
  <c r="G429" i="21"/>
  <c r="I429" i="21"/>
  <c r="K429" i="21"/>
  <c r="M429" i="21"/>
  <c r="O429" i="21"/>
  <c r="Q429" i="21"/>
  <c r="Q428" i="21" s="1"/>
  <c r="V429" i="21"/>
  <c r="V428" i="21" s="1"/>
  <c r="G433" i="21"/>
  <c r="I433" i="21"/>
  <c r="K433" i="21"/>
  <c r="M433" i="21"/>
  <c r="O433" i="21"/>
  <c r="O428" i="21" s="1"/>
  <c r="Q433" i="21"/>
  <c r="V433" i="21"/>
  <c r="G435" i="21"/>
  <c r="M435" i="21" s="1"/>
  <c r="I435" i="21"/>
  <c r="K435" i="21"/>
  <c r="O435" i="21"/>
  <c r="Q435" i="21"/>
  <c r="V435" i="21"/>
  <c r="G446" i="21"/>
  <c r="M446" i="21" s="1"/>
  <c r="I446" i="21"/>
  <c r="K446" i="21"/>
  <c r="O446" i="21"/>
  <c r="Q446" i="21"/>
  <c r="V446" i="21"/>
  <c r="G451" i="21"/>
  <c r="M451" i="21" s="1"/>
  <c r="I451" i="21"/>
  <c r="I428" i="21" s="1"/>
  <c r="K451" i="21"/>
  <c r="O451" i="21"/>
  <c r="Q451" i="21"/>
  <c r="V451" i="21"/>
  <c r="G455" i="21"/>
  <c r="M455" i="21" s="1"/>
  <c r="I455" i="21"/>
  <c r="K455" i="21"/>
  <c r="K428" i="21" s="1"/>
  <c r="O455" i="21"/>
  <c r="Q455" i="21"/>
  <c r="V455" i="21"/>
  <c r="G458" i="21"/>
  <c r="M458" i="21" s="1"/>
  <c r="I458" i="21"/>
  <c r="K458" i="21"/>
  <c r="O458" i="21"/>
  <c r="Q458" i="21"/>
  <c r="V458" i="21"/>
  <c r="G463" i="21"/>
  <c r="I463" i="21"/>
  <c r="K463" i="21"/>
  <c r="M463" i="21"/>
  <c r="O463" i="21"/>
  <c r="Q463" i="21"/>
  <c r="V463" i="21"/>
  <c r="G466" i="21"/>
  <c r="I466" i="21"/>
  <c r="K466" i="21"/>
  <c r="M466" i="21"/>
  <c r="O466" i="21"/>
  <c r="Q466" i="21"/>
  <c r="V466" i="21"/>
  <c r="G471" i="21"/>
  <c r="I471" i="21"/>
  <c r="K471" i="21"/>
  <c r="M471" i="21"/>
  <c r="O471" i="21"/>
  <c r="Q471" i="21"/>
  <c r="V471" i="21"/>
  <c r="G475" i="21"/>
  <c r="I475" i="21"/>
  <c r="K475" i="21"/>
  <c r="M475" i="21"/>
  <c r="O475" i="21"/>
  <c r="Q475" i="21"/>
  <c r="V475" i="21"/>
  <c r="G477" i="21"/>
  <c r="M477" i="21" s="1"/>
  <c r="I477" i="21"/>
  <c r="K477" i="21"/>
  <c r="O477" i="21"/>
  <c r="Q477" i="21"/>
  <c r="V477" i="21"/>
  <c r="G482" i="21"/>
  <c r="M482" i="21" s="1"/>
  <c r="M481" i="21" s="1"/>
  <c r="I482" i="21"/>
  <c r="K482" i="21"/>
  <c r="K481" i="21" s="1"/>
  <c r="O482" i="21"/>
  <c r="O481" i="21" s="1"/>
  <c r="Q482" i="21"/>
  <c r="V482" i="21"/>
  <c r="G492" i="21"/>
  <c r="I492" i="21"/>
  <c r="I481" i="21" s="1"/>
  <c r="K492" i="21"/>
  <c r="M492" i="21"/>
  <c r="O492" i="21"/>
  <c r="Q492" i="21"/>
  <c r="V492" i="21"/>
  <c r="G495" i="21"/>
  <c r="M495" i="21" s="1"/>
  <c r="I495" i="21"/>
  <c r="K495" i="21"/>
  <c r="O495" i="21"/>
  <c r="Q495" i="21"/>
  <c r="V495" i="21"/>
  <c r="G497" i="21"/>
  <c r="I497" i="21"/>
  <c r="K497" i="21"/>
  <c r="M497" i="21"/>
  <c r="O497" i="21"/>
  <c r="Q497" i="21"/>
  <c r="Q481" i="21" s="1"/>
  <c r="V497" i="21"/>
  <c r="G500" i="21"/>
  <c r="I500" i="21"/>
  <c r="K500" i="21"/>
  <c r="M500" i="21"/>
  <c r="O500" i="21"/>
  <c r="Q500" i="21"/>
  <c r="V500" i="21"/>
  <c r="V481" i="21" s="1"/>
  <c r="G508" i="21"/>
  <c r="M508" i="21" s="1"/>
  <c r="I508" i="21"/>
  <c r="K508" i="21"/>
  <c r="O508" i="21"/>
  <c r="Q508" i="21"/>
  <c r="V508" i="21"/>
  <c r="G522" i="21"/>
  <c r="M522" i="21" s="1"/>
  <c r="I522" i="21"/>
  <c r="I521" i="21" s="1"/>
  <c r="K522" i="21"/>
  <c r="K521" i="21" s="1"/>
  <c r="O522" i="21"/>
  <c r="Q522" i="21"/>
  <c r="V522" i="21"/>
  <c r="G525" i="21"/>
  <c r="G521" i="21" s="1"/>
  <c r="I525" i="21"/>
  <c r="K525" i="21"/>
  <c r="O525" i="21"/>
  <c r="Q525" i="21"/>
  <c r="V525" i="21"/>
  <c r="G528" i="21"/>
  <c r="M528" i="21" s="1"/>
  <c r="I528" i="21"/>
  <c r="K528" i="21"/>
  <c r="O528" i="21"/>
  <c r="Q528" i="21"/>
  <c r="V528" i="21"/>
  <c r="G531" i="21"/>
  <c r="I531" i="21"/>
  <c r="K531" i="21"/>
  <c r="M531" i="21"/>
  <c r="O531" i="21"/>
  <c r="O521" i="21" s="1"/>
  <c r="Q531" i="21"/>
  <c r="V531" i="21"/>
  <c r="G534" i="21"/>
  <c r="I534" i="21"/>
  <c r="K534" i="21"/>
  <c r="M534" i="21"/>
  <c r="O534" i="21"/>
  <c r="Q534" i="21"/>
  <c r="V534" i="21"/>
  <c r="G537" i="21"/>
  <c r="I537" i="21"/>
  <c r="K537" i="21"/>
  <c r="M537" i="21"/>
  <c r="O537" i="21"/>
  <c r="Q537" i="21"/>
  <c r="V537" i="21"/>
  <c r="V521" i="21" s="1"/>
  <c r="G540" i="21"/>
  <c r="I540" i="21"/>
  <c r="K540" i="21"/>
  <c r="M540" i="21"/>
  <c r="O540" i="21"/>
  <c r="Q540" i="21"/>
  <c r="Q521" i="21" s="1"/>
  <c r="V540" i="21"/>
  <c r="G543" i="21"/>
  <c r="M543" i="21" s="1"/>
  <c r="I543" i="21"/>
  <c r="K543" i="21"/>
  <c r="O543" i="21"/>
  <c r="Q543" i="21"/>
  <c r="V543" i="21"/>
  <c r="G546" i="21"/>
  <c r="M546" i="21" s="1"/>
  <c r="I546" i="21"/>
  <c r="K546" i="21"/>
  <c r="O546" i="21"/>
  <c r="Q546" i="21"/>
  <c r="V546" i="21"/>
  <c r="G549" i="21"/>
  <c r="M549" i="21" s="1"/>
  <c r="I549" i="21"/>
  <c r="K549" i="21"/>
  <c r="O549" i="21"/>
  <c r="Q549" i="21"/>
  <c r="V549" i="21"/>
  <c r="G552" i="21"/>
  <c r="I552" i="21"/>
  <c r="K552" i="21"/>
  <c r="M552" i="21"/>
  <c r="O552" i="21"/>
  <c r="Q552" i="21"/>
  <c r="V552" i="21"/>
  <c r="G556" i="21"/>
  <c r="M556" i="21" s="1"/>
  <c r="I556" i="21"/>
  <c r="K556" i="21"/>
  <c r="O556" i="21"/>
  <c r="Q556" i="21"/>
  <c r="V556" i="21"/>
  <c r="G559" i="21"/>
  <c r="I559" i="21"/>
  <c r="K559" i="21"/>
  <c r="M559" i="21"/>
  <c r="O559" i="21"/>
  <c r="Q559" i="21"/>
  <c r="V559" i="21"/>
  <c r="G564" i="21"/>
  <c r="I564" i="21"/>
  <c r="K564" i="21"/>
  <c r="M564" i="21"/>
  <c r="O564" i="21"/>
  <c r="Q564" i="21"/>
  <c r="V564" i="21"/>
  <c r="G569" i="21"/>
  <c r="M569" i="21" s="1"/>
  <c r="I569" i="21"/>
  <c r="K569" i="21"/>
  <c r="O569" i="21"/>
  <c r="Q569" i="21"/>
  <c r="V569" i="21"/>
  <c r="G571" i="21"/>
  <c r="O571" i="21"/>
  <c r="Q571" i="21"/>
  <c r="V571" i="21"/>
  <c r="G572" i="21"/>
  <c r="I572" i="21"/>
  <c r="I571" i="21" s="1"/>
  <c r="K572" i="21"/>
  <c r="K571" i="21" s="1"/>
  <c r="M572" i="21"/>
  <c r="O572" i="21"/>
  <c r="Q572" i="21"/>
  <c r="V572" i="21"/>
  <c r="G578" i="21"/>
  <c r="M578" i="21" s="1"/>
  <c r="I578" i="21"/>
  <c r="K578" i="21"/>
  <c r="O578" i="21"/>
  <c r="Q578" i="21"/>
  <c r="V578" i="21"/>
  <c r="G580" i="21"/>
  <c r="I580" i="21"/>
  <c r="M580" i="21"/>
  <c r="V580" i="21"/>
  <c r="G581" i="21"/>
  <c r="I581" i="21"/>
  <c r="K581" i="21"/>
  <c r="K580" i="21" s="1"/>
  <c r="M581" i="21"/>
  <c r="O581" i="21"/>
  <c r="O580" i="21" s="1"/>
  <c r="Q581" i="21"/>
  <c r="Q580" i="21" s="1"/>
  <c r="V581" i="21"/>
  <c r="K586" i="21"/>
  <c r="G587" i="21"/>
  <c r="I587" i="21"/>
  <c r="K587" i="21"/>
  <c r="M587" i="21"/>
  <c r="O587" i="21"/>
  <c r="O586" i="21" s="1"/>
  <c r="Q587" i="21"/>
  <c r="V587" i="21"/>
  <c r="V586" i="21" s="1"/>
  <c r="G604" i="21"/>
  <c r="I604" i="21"/>
  <c r="K604" i="21"/>
  <c r="M604" i="21"/>
  <c r="O604" i="21"/>
  <c r="Q604" i="21"/>
  <c r="Q586" i="21" s="1"/>
  <c r="V604" i="21"/>
  <c r="G638" i="21"/>
  <c r="M638" i="21" s="1"/>
  <c r="I638" i="21"/>
  <c r="K638" i="21"/>
  <c r="O638" i="21"/>
  <c r="Q638" i="21"/>
  <c r="V638" i="21"/>
  <c r="G645" i="21"/>
  <c r="M645" i="21" s="1"/>
  <c r="I645" i="21"/>
  <c r="I586" i="21" s="1"/>
  <c r="K645" i="21"/>
  <c r="O645" i="21"/>
  <c r="Q645" i="21"/>
  <c r="V645" i="21"/>
  <c r="G652" i="21"/>
  <c r="M652" i="21" s="1"/>
  <c r="I652" i="21"/>
  <c r="K652" i="21"/>
  <c r="O652" i="21"/>
  <c r="Q652" i="21"/>
  <c r="V652" i="21"/>
  <c r="G659" i="21"/>
  <c r="I659" i="21"/>
  <c r="K659" i="21"/>
  <c r="M659" i="21"/>
  <c r="O659" i="21"/>
  <c r="Q659" i="21"/>
  <c r="V659" i="21"/>
  <c r="G661" i="21"/>
  <c r="M661" i="21" s="1"/>
  <c r="I661" i="21"/>
  <c r="K661" i="21"/>
  <c r="O661" i="21"/>
  <c r="Q661" i="21"/>
  <c r="V661" i="21"/>
  <c r="G665" i="21"/>
  <c r="I665" i="21"/>
  <c r="K665" i="21"/>
  <c r="M665" i="21"/>
  <c r="O665" i="21"/>
  <c r="Q665" i="21"/>
  <c r="V665" i="21"/>
  <c r="I699" i="21"/>
  <c r="K699" i="21"/>
  <c r="O699" i="21"/>
  <c r="G700" i="21"/>
  <c r="I700" i="21"/>
  <c r="K700" i="21"/>
  <c r="M700" i="21"/>
  <c r="O700" i="21"/>
  <c r="Q700" i="21"/>
  <c r="Q699" i="21" s="1"/>
  <c r="V700" i="21"/>
  <c r="G706" i="21"/>
  <c r="G699" i="21" s="1"/>
  <c r="I706" i="21"/>
  <c r="K706" i="21"/>
  <c r="O706" i="21"/>
  <c r="Q706" i="21"/>
  <c r="V706" i="21"/>
  <c r="V699" i="21" s="1"/>
  <c r="V711" i="21"/>
  <c r="G712" i="21"/>
  <c r="M712" i="21" s="1"/>
  <c r="I712" i="21"/>
  <c r="K712" i="21"/>
  <c r="K711" i="21" s="1"/>
  <c r="O712" i="21"/>
  <c r="O711" i="21" s="1"/>
  <c r="Q712" i="21"/>
  <c r="Q711" i="21" s="1"/>
  <c r="V712" i="21"/>
  <c r="G718" i="21"/>
  <c r="M718" i="21" s="1"/>
  <c r="I718" i="21"/>
  <c r="I711" i="21" s="1"/>
  <c r="K718" i="21"/>
  <c r="O718" i="21"/>
  <c r="Q718" i="21"/>
  <c r="V718" i="21"/>
  <c r="G724" i="21"/>
  <c r="I724" i="21"/>
  <c r="K724" i="21"/>
  <c r="M724" i="21"/>
  <c r="O724" i="21"/>
  <c r="Q724" i="21"/>
  <c r="V724" i="21"/>
  <c r="G728" i="21"/>
  <c r="I728" i="21"/>
  <c r="K728" i="21"/>
  <c r="M728" i="21"/>
  <c r="Q728" i="21"/>
  <c r="G729" i="21"/>
  <c r="I729" i="21"/>
  <c r="K729" i="21"/>
  <c r="M729" i="21"/>
  <c r="O729" i="21"/>
  <c r="O728" i="21" s="1"/>
  <c r="Q729" i="21"/>
  <c r="V729" i="21"/>
  <c r="V728" i="21" s="1"/>
  <c r="K732" i="21"/>
  <c r="O732" i="21"/>
  <c r="Q732" i="21"/>
  <c r="G733" i="21"/>
  <c r="M733" i="21" s="1"/>
  <c r="M732" i="21" s="1"/>
  <c r="I733" i="21"/>
  <c r="K733" i="21"/>
  <c r="O733" i="21"/>
  <c r="Q733" i="21"/>
  <c r="V733" i="21"/>
  <c r="V732" i="21" s="1"/>
  <c r="G737" i="21"/>
  <c r="I737" i="21"/>
  <c r="I732" i="21" s="1"/>
  <c r="K737" i="21"/>
  <c r="M737" i="21"/>
  <c r="O737" i="21"/>
  <c r="Q737" i="21"/>
  <c r="V737" i="21"/>
  <c r="AE742" i="21"/>
  <c r="AF742" i="21"/>
  <c r="G745" i="20"/>
  <c r="BA586" i="20"/>
  <c r="BA585" i="20"/>
  <c r="BA553" i="20"/>
  <c r="BA411" i="20"/>
  <c r="BA365" i="20"/>
  <c r="BA205" i="20"/>
  <c r="BA181" i="20"/>
  <c r="BA156" i="20"/>
  <c r="BA153" i="20"/>
  <c r="BA150" i="20"/>
  <c r="BA143" i="20"/>
  <c r="BA136" i="20"/>
  <c r="BA129" i="20"/>
  <c r="BA122" i="20"/>
  <c r="BA115" i="20"/>
  <c r="BA108" i="20"/>
  <c r="BA101" i="20"/>
  <c r="BA94" i="20"/>
  <c r="BA87" i="20"/>
  <c r="BA80" i="20"/>
  <c r="BA77" i="20"/>
  <c r="BA74" i="20"/>
  <c r="BA68" i="20"/>
  <c r="BA65" i="20"/>
  <c r="BA62" i="20"/>
  <c r="BA59" i="20"/>
  <c r="BA56" i="20"/>
  <c r="BA53" i="20"/>
  <c r="BA50" i="20"/>
  <c r="BA47" i="20"/>
  <c r="BA44" i="20"/>
  <c r="BA40" i="20"/>
  <c r="BA30" i="20"/>
  <c r="BA16" i="20"/>
  <c r="G9" i="20"/>
  <c r="I9" i="20"/>
  <c r="I8" i="20" s="1"/>
  <c r="K9" i="20"/>
  <c r="K8" i="20" s="1"/>
  <c r="M9" i="20"/>
  <c r="O9" i="20"/>
  <c r="O8" i="20" s="1"/>
  <c r="Q9" i="20"/>
  <c r="Q8" i="20" s="1"/>
  <c r="V9" i="20"/>
  <c r="V8" i="20" s="1"/>
  <c r="G12" i="20"/>
  <c r="I12" i="20"/>
  <c r="K12" i="20"/>
  <c r="M12" i="20"/>
  <c r="O12" i="20"/>
  <c r="Q12" i="20"/>
  <c r="V12" i="20"/>
  <c r="G15" i="20"/>
  <c r="I15" i="20"/>
  <c r="K15" i="20"/>
  <c r="M15" i="20"/>
  <c r="O15" i="20"/>
  <c r="Q15" i="20"/>
  <c r="V15" i="20"/>
  <c r="G19" i="20"/>
  <c r="M19" i="20" s="1"/>
  <c r="I19" i="20"/>
  <c r="K19" i="20"/>
  <c r="O19" i="20"/>
  <c r="Q19" i="20"/>
  <c r="V19" i="20"/>
  <c r="G29" i="20"/>
  <c r="M29" i="20" s="1"/>
  <c r="I29" i="20"/>
  <c r="K29" i="20"/>
  <c r="O29" i="20"/>
  <c r="Q29" i="20"/>
  <c r="V29" i="20"/>
  <c r="G39" i="20"/>
  <c r="I39" i="20"/>
  <c r="K39" i="20"/>
  <c r="M39" i="20"/>
  <c r="O39" i="20"/>
  <c r="Q39" i="20"/>
  <c r="V39" i="20"/>
  <c r="G43" i="20"/>
  <c r="I43" i="20"/>
  <c r="K43" i="20"/>
  <c r="M43" i="20"/>
  <c r="O43" i="20"/>
  <c r="Q43" i="20"/>
  <c r="V43" i="20"/>
  <c r="G46" i="20"/>
  <c r="I46" i="20"/>
  <c r="K46" i="20"/>
  <c r="M46" i="20"/>
  <c r="O46" i="20"/>
  <c r="Q46" i="20"/>
  <c r="V46" i="20"/>
  <c r="G49" i="20"/>
  <c r="I49" i="20"/>
  <c r="K49" i="20"/>
  <c r="M49" i="20"/>
  <c r="O49" i="20"/>
  <c r="Q49" i="20"/>
  <c r="V49" i="20"/>
  <c r="G52" i="20"/>
  <c r="I52" i="20"/>
  <c r="K52" i="20"/>
  <c r="M52" i="20"/>
  <c r="O52" i="20"/>
  <c r="Q52" i="20"/>
  <c r="V52" i="20"/>
  <c r="G55" i="20"/>
  <c r="I55" i="20"/>
  <c r="K55" i="20"/>
  <c r="M55" i="20"/>
  <c r="O55" i="20"/>
  <c r="Q55" i="20"/>
  <c r="V55" i="20"/>
  <c r="G58" i="20"/>
  <c r="M58" i="20" s="1"/>
  <c r="I58" i="20"/>
  <c r="K58" i="20"/>
  <c r="O58" i="20"/>
  <c r="Q58" i="20"/>
  <c r="V58" i="20"/>
  <c r="G61" i="20"/>
  <c r="M61" i="20" s="1"/>
  <c r="I61" i="20"/>
  <c r="K61" i="20"/>
  <c r="O61" i="20"/>
  <c r="Q61" i="20"/>
  <c r="V61" i="20"/>
  <c r="G64" i="20"/>
  <c r="M64" i="20" s="1"/>
  <c r="I64" i="20"/>
  <c r="K64" i="20"/>
  <c r="O64" i="20"/>
  <c r="Q64" i="20"/>
  <c r="V64" i="20"/>
  <c r="G67" i="20"/>
  <c r="I67" i="20"/>
  <c r="K67" i="20"/>
  <c r="M67" i="20"/>
  <c r="O67" i="20"/>
  <c r="Q67" i="20"/>
  <c r="V67" i="20"/>
  <c r="G73" i="20"/>
  <c r="I73" i="20"/>
  <c r="K73" i="20"/>
  <c r="M73" i="20"/>
  <c r="O73" i="20"/>
  <c r="Q73" i="20"/>
  <c r="V73" i="20"/>
  <c r="G76" i="20"/>
  <c r="I76" i="20"/>
  <c r="K76" i="20"/>
  <c r="M76" i="20"/>
  <c r="O76" i="20"/>
  <c r="Q76" i="20"/>
  <c r="V76" i="20"/>
  <c r="G79" i="20"/>
  <c r="I79" i="20"/>
  <c r="K79" i="20"/>
  <c r="M79" i="20"/>
  <c r="O79" i="20"/>
  <c r="Q79" i="20"/>
  <c r="V79" i="20"/>
  <c r="G86" i="20"/>
  <c r="I86" i="20"/>
  <c r="K86" i="20"/>
  <c r="M86" i="20"/>
  <c r="O86" i="20"/>
  <c r="Q86" i="20"/>
  <c r="V86" i="20"/>
  <c r="G93" i="20"/>
  <c r="M93" i="20" s="1"/>
  <c r="I93" i="20"/>
  <c r="K93" i="20"/>
  <c r="O93" i="20"/>
  <c r="Q93" i="20"/>
  <c r="V93" i="20"/>
  <c r="G100" i="20"/>
  <c r="M100" i="20" s="1"/>
  <c r="I100" i="20"/>
  <c r="K100" i="20"/>
  <c r="O100" i="20"/>
  <c r="Q100" i="20"/>
  <c r="V100" i="20"/>
  <c r="G107" i="20"/>
  <c r="I107" i="20"/>
  <c r="K107" i="20"/>
  <c r="M107" i="20"/>
  <c r="O107" i="20"/>
  <c r="Q107" i="20"/>
  <c r="V107" i="20"/>
  <c r="G114" i="20"/>
  <c r="I114" i="20"/>
  <c r="K114" i="20"/>
  <c r="M114" i="20"/>
  <c r="O114" i="20"/>
  <c r="Q114" i="20"/>
  <c r="V114" i="20"/>
  <c r="G121" i="20"/>
  <c r="I121" i="20"/>
  <c r="K121" i="20"/>
  <c r="M121" i="20"/>
  <c r="O121" i="20"/>
  <c r="Q121" i="20"/>
  <c r="V121" i="20"/>
  <c r="G128" i="20"/>
  <c r="I128" i="20"/>
  <c r="K128" i="20"/>
  <c r="M128" i="20"/>
  <c r="O128" i="20"/>
  <c r="Q128" i="20"/>
  <c r="V128" i="20"/>
  <c r="G135" i="20"/>
  <c r="I135" i="20"/>
  <c r="K135" i="20"/>
  <c r="M135" i="20"/>
  <c r="O135" i="20"/>
  <c r="Q135" i="20"/>
  <c r="V135" i="20"/>
  <c r="G142" i="20"/>
  <c r="I142" i="20"/>
  <c r="K142" i="20"/>
  <c r="M142" i="20"/>
  <c r="O142" i="20"/>
  <c r="Q142" i="20"/>
  <c r="V142" i="20"/>
  <c r="G149" i="20"/>
  <c r="M149" i="20" s="1"/>
  <c r="I149" i="20"/>
  <c r="K149" i="20"/>
  <c r="O149" i="20"/>
  <c r="Q149" i="20"/>
  <c r="V149" i="20"/>
  <c r="G152" i="20"/>
  <c r="M152" i="20" s="1"/>
  <c r="I152" i="20"/>
  <c r="K152" i="20"/>
  <c r="O152" i="20"/>
  <c r="Q152" i="20"/>
  <c r="V152" i="20"/>
  <c r="G155" i="20"/>
  <c r="M155" i="20" s="1"/>
  <c r="I155" i="20"/>
  <c r="K155" i="20"/>
  <c r="O155" i="20"/>
  <c r="Q155" i="20"/>
  <c r="V155" i="20"/>
  <c r="G158" i="20"/>
  <c r="I158" i="20"/>
  <c r="K158" i="20"/>
  <c r="M158" i="20"/>
  <c r="O158" i="20"/>
  <c r="Q158" i="20"/>
  <c r="V158" i="20"/>
  <c r="G163" i="20"/>
  <c r="I163" i="20"/>
  <c r="K163" i="20"/>
  <c r="M163" i="20"/>
  <c r="O163" i="20"/>
  <c r="Q163" i="20"/>
  <c r="V163" i="20"/>
  <c r="G168" i="20"/>
  <c r="I168" i="20"/>
  <c r="K168" i="20"/>
  <c r="M168" i="20"/>
  <c r="O168" i="20"/>
  <c r="Q168" i="20"/>
  <c r="V168" i="20"/>
  <c r="G171" i="20"/>
  <c r="I171" i="20"/>
  <c r="K171" i="20"/>
  <c r="M171" i="20"/>
  <c r="O171" i="20"/>
  <c r="Q171" i="20"/>
  <c r="V171" i="20"/>
  <c r="G174" i="20"/>
  <c r="I174" i="20"/>
  <c r="K174" i="20"/>
  <c r="M174" i="20"/>
  <c r="O174" i="20"/>
  <c r="Q174" i="20"/>
  <c r="V174" i="20"/>
  <c r="G177" i="20"/>
  <c r="M177" i="20" s="1"/>
  <c r="I177" i="20"/>
  <c r="K177" i="20"/>
  <c r="O177" i="20"/>
  <c r="Q177" i="20"/>
  <c r="V177" i="20"/>
  <c r="G180" i="20"/>
  <c r="M180" i="20" s="1"/>
  <c r="I180" i="20"/>
  <c r="K180" i="20"/>
  <c r="O180" i="20"/>
  <c r="Q180" i="20"/>
  <c r="V180" i="20"/>
  <c r="G204" i="20"/>
  <c r="I204" i="20"/>
  <c r="K204" i="20"/>
  <c r="M204" i="20"/>
  <c r="O204" i="20"/>
  <c r="Q204" i="20"/>
  <c r="V204" i="20"/>
  <c r="G246" i="20"/>
  <c r="I246" i="20"/>
  <c r="K246" i="20"/>
  <c r="M246" i="20"/>
  <c r="O246" i="20"/>
  <c r="Q246" i="20"/>
  <c r="V246" i="20"/>
  <c r="G254" i="20"/>
  <c r="I254" i="20"/>
  <c r="K254" i="20"/>
  <c r="M254" i="20"/>
  <c r="O254" i="20"/>
  <c r="Q254" i="20"/>
  <c r="V254" i="20"/>
  <c r="G269" i="20"/>
  <c r="I269" i="20"/>
  <c r="K269" i="20"/>
  <c r="M269" i="20"/>
  <c r="O269" i="20"/>
  <c r="Q269" i="20"/>
  <c r="V269" i="20"/>
  <c r="G279" i="20"/>
  <c r="I279" i="20"/>
  <c r="K279" i="20"/>
  <c r="M279" i="20"/>
  <c r="O279" i="20"/>
  <c r="Q279" i="20"/>
  <c r="V279" i="20"/>
  <c r="G294" i="20"/>
  <c r="I294" i="20"/>
  <c r="K294" i="20"/>
  <c r="M294" i="20"/>
  <c r="O294" i="20"/>
  <c r="Q294" i="20"/>
  <c r="V294" i="20"/>
  <c r="G314" i="20"/>
  <c r="M314" i="20" s="1"/>
  <c r="I314" i="20"/>
  <c r="K314" i="20"/>
  <c r="O314" i="20"/>
  <c r="Q314" i="20"/>
  <c r="V314" i="20"/>
  <c r="G364" i="20"/>
  <c r="M364" i="20" s="1"/>
  <c r="I364" i="20"/>
  <c r="K364" i="20"/>
  <c r="O364" i="20"/>
  <c r="Q364" i="20"/>
  <c r="V364" i="20"/>
  <c r="G368" i="20"/>
  <c r="M368" i="20" s="1"/>
  <c r="I368" i="20"/>
  <c r="K368" i="20"/>
  <c r="O368" i="20"/>
  <c r="Q368" i="20"/>
  <c r="V368" i="20"/>
  <c r="G377" i="20"/>
  <c r="I377" i="20"/>
  <c r="K377" i="20"/>
  <c r="M377" i="20"/>
  <c r="O377" i="20"/>
  <c r="Q377" i="20"/>
  <c r="V377" i="20"/>
  <c r="G393" i="20"/>
  <c r="I393" i="20"/>
  <c r="K393" i="20"/>
  <c r="M393" i="20"/>
  <c r="O393" i="20"/>
  <c r="Q393" i="20"/>
  <c r="V393" i="20"/>
  <c r="G395" i="20"/>
  <c r="I395" i="20"/>
  <c r="K395" i="20"/>
  <c r="M395" i="20"/>
  <c r="O395" i="20"/>
  <c r="Q395" i="20"/>
  <c r="V395" i="20"/>
  <c r="G397" i="20"/>
  <c r="I397" i="20"/>
  <c r="K397" i="20"/>
  <c r="M397" i="20"/>
  <c r="O397" i="20"/>
  <c r="Q397" i="20"/>
  <c r="V397" i="20"/>
  <c r="G402" i="20"/>
  <c r="I402" i="20"/>
  <c r="K402" i="20"/>
  <c r="M402" i="20"/>
  <c r="O402" i="20"/>
  <c r="Q402" i="20"/>
  <c r="V402" i="20"/>
  <c r="G409" i="20"/>
  <c r="G410" i="20"/>
  <c r="M410" i="20" s="1"/>
  <c r="M409" i="20" s="1"/>
  <c r="I410" i="20"/>
  <c r="I409" i="20" s="1"/>
  <c r="K410" i="20"/>
  <c r="K409" i="20" s="1"/>
  <c r="O410" i="20"/>
  <c r="Q410" i="20"/>
  <c r="Q409" i="20" s="1"/>
  <c r="V410" i="20"/>
  <c r="V409" i="20" s="1"/>
  <c r="G413" i="20"/>
  <c r="I413" i="20"/>
  <c r="K413" i="20"/>
  <c r="M413" i="20"/>
  <c r="O413" i="20"/>
  <c r="Q413" i="20"/>
  <c r="V413" i="20"/>
  <c r="G416" i="20"/>
  <c r="I416" i="20"/>
  <c r="K416" i="20"/>
  <c r="M416" i="20"/>
  <c r="O416" i="20"/>
  <c r="Q416" i="20"/>
  <c r="V416" i="20"/>
  <c r="G418" i="20"/>
  <c r="I418" i="20"/>
  <c r="K418" i="20"/>
  <c r="M418" i="20"/>
  <c r="O418" i="20"/>
  <c r="O409" i="20" s="1"/>
  <c r="Q418" i="20"/>
  <c r="V418" i="20"/>
  <c r="G420" i="20"/>
  <c r="I420" i="20"/>
  <c r="O420" i="20"/>
  <c r="G421" i="20"/>
  <c r="I421" i="20"/>
  <c r="K421" i="20"/>
  <c r="K420" i="20" s="1"/>
  <c r="M421" i="20"/>
  <c r="M420" i="20" s="1"/>
  <c r="O421" i="20"/>
  <c r="Q421" i="20"/>
  <c r="Q420" i="20" s="1"/>
  <c r="V421" i="20"/>
  <c r="V420" i="20" s="1"/>
  <c r="V424" i="20"/>
  <c r="G425" i="20"/>
  <c r="M425" i="20" s="1"/>
  <c r="I425" i="20"/>
  <c r="I424" i="20" s="1"/>
  <c r="K425" i="20"/>
  <c r="O425" i="20"/>
  <c r="O424" i="20" s="1"/>
  <c r="Q425" i="20"/>
  <c r="Q424" i="20" s="1"/>
  <c r="V425" i="20"/>
  <c r="G429" i="20"/>
  <c r="M429" i="20" s="1"/>
  <c r="I429" i="20"/>
  <c r="K429" i="20"/>
  <c r="K424" i="20" s="1"/>
  <c r="O429" i="20"/>
  <c r="Q429" i="20"/>
  <c r="V429" i="20"/>
  <c r="G432" i="20"/>
  <c r="I432" i="20"/>
  <c r="K432" i="20"/>
  <c r="K431" i="20" s="1"/>
  <c r="M432" i="20"/>
  <c r="O432" i="20"/>
  <c r="O431" i="20" s="1"/>
  <c r="Q432" i="20"/>
  <c r="V432" i="20"/>
  <c r="V431" i="20" s="1"/>
  <c r="G436" i="20"/>
  <c r="I436" i="20"/>
  <c r="K436" i="20"/>
  <c r="M436" i="20"/>
  <c r="O436" i="20"/>
  <c r="Q436" i="20"/>
  <c r="V436" i="20"/>
  <c r="G438" i="20"/>
  <c r="I438" i="20"/>
  <c r="K438" i="20"/>
  <c r="M438" i="20"/>
  <c r="O438" i="20"/>
  <c r="Q438" i="20"/>
  <c r="Q431" i="20" s="1"/>
  <c r="V438" i="20"/>
  <c r="G449" i="20"/>
  <c r="I449" i="20"/>
  <c r="K449" i="20"/>
  <c r="M449" i="20"/>
  <c r="O449" i="20"/>
  <c r="Q449" i="20"/>
  <c r="V449" i="20"/>
  <c r="G454" i="20"/>
  <c r="I454" i="20"/>
  <c r="K454" i="20"/>
  <c r="M454" i="20"/>
  <c r="O454" i="20"/>
  <c r="Q454" i="20"/>
  <c r="V454" i="20"/>
  <c r="G458" i="20"/>
  <c r="M458" i="20" s="1"/>
  <c r="I458" i="20"/>
  <c r="K458" i="20"/>
  <c r="O458" i="20"/>
  <c r="Q458" i="20"/>
  <c r="V458" i="20"/>
  <c r="G461" i="20"/>
  <c r="M461" i="20" s="1"/>
  <c r="I461" i="20"/>
  <c r="I431" i="20" s="1"/>
  <c r="K461" i="20"/>
  <c r="O461" i="20"/>
  <c r="Q461" i="20"/>
  <c r="V461" i="20"/>
  <c r="G466" i="20"/>
  <c r="I466" i="20"/>
  <c r="K466" i="20"/>
  <c r="M466" i="20"/>
  <c r="O466" i="20"/>
  <c r="Q466" i="20"/>
  <c r="V466" i="20"/>
  <c r="G469" i="20"/>
  <c r="I469" i="20"/>
  <c r="K469" i="20"/>
  <c r="M469" i="20"/>
  <c r="O469" i="20"/>
  <c r="Q469" i="20"/>
  <c r="V469" i="20"/>
  <c r="G474" i="20"/>
  <c r="I474" i="20"/>
  <c r="K474" i="20"/>
  <c r="M474" i="20"/>
  <c r="O474" i="20"/>
  <c r="Q474" i="20"/>
  <c r="V474" i="20"/>
  <c r="G478" i="20"/>
  <c r="I478" i="20"/>
  <c r="K478" i="20"/>
  <c r="M478" i="20"/>
  <c r="O478" i="20"/>
  <c r="Q478" i="20"/>
  <c r="V478" i="20"/>
  <c r="G480" i="20"/>
  <c r="I480" i="20"/>
  <c r="K480" i="20"/>
  <c r="M480" i="20"/>
  <c r="O480" i="20"/>
  <c r="Q480" i="20"/>
  <c r="V480" i="20"/>
  <c r="V484" i="20"/>
  <c r="G485" i="20"/>
  <c r="M485" i="20" s="1"/>
  <c r="M484" i="20" s="1"/>
  <c r="I485" i="20"/>
  <c r="I484" i="20" s="1"/>
  <c r="K485" i="20"/>
  <c r="O485" i="20"/>
  <c r="O484" i="20" s="1"/>
  <c r="Q485" i="20"/>
  <c r="V485" i="20"/>
  <c r="G495" i="20"/>
  <c r="M495" i="20" s="1"/>
  <c r="I495" i="20"/>
  <c r="K495" i="20"/>
  <c r="K484" i="20" s="1"/>
  <c r="O495" i="20"/>
  <c r="Q495" i="20"/>
  <c r="V495" i="20"/>
  <c r="G498" i="20"/>
  <c r="M498" i="20" s="1"/>
  <c r="I498" i="20"/>
  <c r="K498" i="20"/>
  <c r="O498" i="20"/>
  <c r="Q498" i="20"/>
  <c r="V498" i="20"/>
  <c r="G500" i="20"/>
  <c r="I500" i="20"/>
  <c r="K500" i="20"/>
  <c r="M500" i="20"/>
  <c r="O500" i="20"/>
  <c r="Q500" i="20"/>
  <c r="V500" i="20"/>
  <c r="G503" i="20"/>
  <c r="I503" i="20"/>
  <c r="K503" i="20"/>
  <c r="M503" i="20"/>
  <c r="O503" i="20"/>
  <c r="Q503" i="20"/>
  <c r="V503" i="20"/>
  <c r="G511" i="20"/>
  <c r="I511" i="20"/>
  <c r="K511" i="20"/>
  <c r="M511" i="20"/>
  <c r="O511" i="20"/>
  <c r="Q511" i="20"/>
  <c r="Q484" i="20" s="1"/>
  <c r="V511" i="20"/>
  <c r="G525" i="20"/>
  <c r="I525" i="20"/>
  <c r="K525" i="20"/>
  <c r="M525" i="20"/>
  <c r="O525" i="20"/>
  <c r="Q525" i="20"/>
  <c r="V525" i="20"/>
  <c r="V524" i="20" s="1"/>
  <c r="G528" i="20"/>
  <c r="G524" i="20" s="1"/>
  <c r="I528" i="20"/>
  <c r="I524" i="20" s="1"/>
  <c r="K528" i="20"/>
  <c r="K524" i="20" s="1"/>
  <c r="O528" i="20"/>
  <c r="Q528" i="20"/>
  <c r="V528" i="20"/>
  <c r="G531" i="20"/>
  <c r="M531" i="20" s="1"/>
  <c r="I531" i="20"/>
  <c r="K531" i="20"/>
  <c r="O531" i="20"/>
  <c r="Q531" i="20"/>
  <c r="V531" i="20"/>
  <c r="G534" i="20"/>
  <c r="I534" i="20"/>
  <c r="K534" i="20"/>
  <c r="M534" i="20"/>
  <c r="O534" i="20"/>
  <c r="Q534" i="20"/>
  <c r="V534" i="20"/>
  <c r="G537" i="20"/>
  <c r="I537" i="20"/>
  <c r="K537" i="20"/>
  <c r="M537" i="20"/>
  <c r="O537" i="20"/>
  <c r="Q537" i="20"/>
  <c r="V537" i="20"/>
  <c r="G540" i="20"/>
  <c r="I540" i="20"/>
  <c r="K540" i="20"/>
  <c r="M540" i="20"/>
  <c r="O540" i="20"/>
  <c r="O524" i="20" s="1"/>
  <c r="Q540" i="20"/>
  <c r="V540" i="20"/>
  <c r="G543" i="20"/>
  <c r="I543" i="20"/>
  <c r="K543" i="20"/>
  <c r="M543" i="20"/>
  <c r="O543" i="20"/>
  <c r="Q543" i="20"/>
  <c r="Q524" i="20" s="1"/>
  <c r="V543" i="20"/>
  <c r="G546" i="20"/>
  <c r="I546" i="20"/>
  <c r="K546" i="20"/>
  <c r="M546" i="20"/>
  <c r="O546" i="20"/>
  <c r="Q546" i="20"/>
  <c r="V546" i="20"/>
  <c r="G549" i="20"/>
  <c r="M549" i="20" s="1"/>
  <c r="I549" i="20"/>
  <c r="K549" i="20"/>
  <c r="O549" i="20"/>
  <c r="Q549" i="20"/>
  <c r="V549" i="20"/>
  <c r="G552" i="20"/>
  <c r="M552" i="20" s="1"/>
  <c r="I552" i="20"/>
  <c r="K552" i="20"/>
  <c r="O552" i="20"/>
  <c r="Q552" i="20"/>
  <c r="V552" i="20"/>
  <c r="G555" i="20"/>
  <c r="M555" i="20" s="1"/>
  <c r="I555" i="20"/>
  <c r="K555" i="20"/>
  <c r="O555" i="20"/>
  <c r="Q555" i="20"/>
  <c r="V555" i="20"/>
  <c r="G559" i="20"/>
  <c r="M559" i="20" s="1"/>
  <c r="I559" i="20"/>
  <c r="K559" i="20"/>
  <c r="O559" i="20"/>
  <c r="Q559" i="20"/>
  <c r="V559" i="20"/>
  <c r="G562" i="20"/>
  <c r="I562" i="20"/>
  <c r="K562" i="20"/>
  <c r="M562" i="20"/>
  <c r="O562" i="20"/>
  <c r="Q562" i="20"/>
  <c r="V562" i="20"/>
  <c r="G567" i="20"/>
  <c r="I567" i="20"/>
  <c r="K567" i="20"/>
  <c r="M567" i="20"/>
  <c r="O567" i="20"/>
  <c r="Q567" i="20"/>
  <c r="V567" i="20"/>
  <c r="G572" i="20"/>
  <c r="I572" i="20"/>
  <c r="K572" i="20"/>
  <c r="M572" i="20"/>
  <c r="O572" i="20"/>
  <c r="Q572" i="20"/>
  <c r="V572" i="20"/>
  <c r="O574" i="20"/>
  <c r="Q574" i="20"/>
  <c r="G575" i="20"/>
  <c r="I575" i="20"/>
  <c r="K575" i="20"/>
  <c r="M575" i="20"/>
  <c r="O575" i="20"/>
  <c r="Q575" i="20"/>
  <c r="V575" i="20"/>
  <c r="V574" i="20" s="1"/>
  <c r="G581" i="20"/>
  <c r="G574" i="20" s="1"/>
  <c r="I581" i="20"/>
  <c r="I574" i="20" s="1"/>
  <c r="K581" i="20"/>
  <c r="K574" i="20" s="1"/>
  <c r="O581" i="20"/>
  <c r="Q581" i="20"/>
  <c r="V581" i="20"/>
  <c r="G583" i="20"/>
  <c r="G584" i="20"/>
  <c r="I584" i="20"/>
  <c r="I583" i="20" s="1"/>
  <c r="K584" i="20"/>
  <c r="K583" i="20" s="1"/>
  <c r="M584" i="20"/>
  <c r="M583" i="20" s="1"/>
  <c r="O584" i="20"/>
  <c r="O583" i="20" s="1"/>
  <c r="Q584" i="20"/>
  <c r="Q583" i="20" s="1"/>
  <c r="V584" i="20"/>
  <c r="V583" i="20" s="1"/>
  <c r="K589" i="20"/>
  <c r="G590" i="20"/>
  <c r="I590" i="20"/>
  <c r="K590" i="20"/>
  <c r="M590" i="20"/>
  <c r="O590" i="20"/>
  <c r="O589" i="20" s="1"/>
  <c r="Q590" i="20"/>
  <c r="Q589" i="20" s="1"/>
  <c r="V590" i="20"/>
  <c r="V589" i="20" s="1"/>
  <c r="G607" i="20"/>
  <c r="I607" i="20"/>
  <c r="K607" i="20"/>
  <c r="M607" i="20"/>
  <c r="O607" i="20"/>
  <c r="Q607" i="20"/>
  <c r="V607" i="20"/>
  <c r="G641" i="20"/>
  <c r="I641" i="20"/>
  <c r="K641" i="20"/>
  <c r="M641" i="20"/>
  <c r="O641" i="20"/>
  <c r="Q641" i="20"/>
  <c r="V641" i="20"/>
  <c r="G648" i="20"/>
  <c r="M648" i="20" s="1"/>
  <c r="I648" i="20"/>
  <c r="K648" i="20"/>
  <c r="O648" i="20"/>
  <c r="Q648" i="20"/>
  <c r="V648" i="20"/>
  <c r="G655" i="20"/>
  <c r="G589" i="20" s="1"/>
  <c r="I655" i="20"/>
  <c r="K655" i="20"/>
  <c r="O655" i="20"/>
  <c r="Q655" i="20"/>
  <c r="V655" i="20"/>
  <c r="G662" i="20"/>
  <c r="M662" i="20" s="1"/>
  <c r="I662" i="20"/>
  <c r="I589" i="20" s="1"/>
  <c r="K662" i="20"/>
  <c r="O662" i="20"/>
  <c r="Q662" i="20"/>
  <c r="V662" i="20"/>
  <c r="G664" i="20"/>
  <c r="M664" i="20" s="1"/>
  <c r="I664" i="20"/>
  <c r="K664" i="20"/>
  <c r="O664" i="20"/>
  <c r="Q664" i="20"/>
  <c r="V664" i="20"/>
  <c r="G668" i="20"/>
  <c r="I668" i="20"/>
  <c r="K668" i="20"/>
  <c r="M668" i="20"/>
  <c r="O668" i="20"/>
  <c r="Q668" i="20"/>
  <c r="V668" i="20"/>
  <c r="G702" i="20"/>
  <c r="I702" i="20"/>
  <c r="K702" i="20"/>
  <c r="M702" i="20"/>
  <c r="G703" i="20"/>
  <c r="I703" i="20"/>
  <c r="K703" i="20"/>
  <c r="M703" i="20"/>
  <c r="O703" i="20"/>
  <c r="O702" i="20" s="1"/>
  <c r="Q703" i="20"/>
  <c r="Q702" i="20" s="1"/>
  <c r="V703" i="20"/>
  <c r="V702" i="20" s="1"/>
  <c r="G709" i="20"/>
  <c r="I709" i="20"/>
  <c r="K709" i="20"/>
  <c r="M709" i="20"/>
  <c r="O709" i="20"/>
  <c r="Q709" i="20"/>
  <c r="V709" i="20"/>
  <c r="V714" i="20"/>
  <c r="G715" i="20"/>
  <c r="M715" i="20" s="1"/>
  <c r="I715" i="20"/>
  <c r="I714" i="20" s="1"/>
  <c r="K715" i="20"/>
  <c r="K714" i="20" s="1"/>
  <c r="O715" i="20"/>
  <c r="O714" i="20" s="1"/>
  <c r="Q715" i="20"/>
  <c r="Q714" i="20" s="1"/>
  <c r="V715" i="20"/>
  <c r="G721" i="20"/>
  <c r="M721" i="20" s="1"/>
  <c r="I721" i="20"/>
  <c r="K721" i="20"/>
  <c r="O721" i="20"/>
  <c r="Q721" i="20"/>
  <c r="V721" i="20"/>
  <c r="G727" i="20"/>
  <c r="I727" i="20"/>
  <c r="K727" i="20"/>
  <c r="M727" i="20"/>
  <c r="O727" i="20"/>
  <c r="Q727" i="20"/>
  <c r="V727" i="20"/>
  <c r="G731" i="20"/>
  <c r="I731" i="20"/>
  <c r="K731" i="20"/>
  <c r="G732" i="20"/>
  <c r="I732" i="20"/>
  <c r="K732" i="20"/>
  <c r="M732" i="20"/>
  <c r="M731" i="20" s="1"/>
  <c r="O732" i="20"/>
  <c r="O731" i="20" s="1"/>
  <c r="Q732" i="20"/>
  <c r="Q731" i="20" s="1"/>
  <c r="V732" i="20"/>
  <c r="V731" i="20" s="1"/>
  <c r="G735" i="20"/>
  <c r="I735" i="20"/>
  <c r="K735" i="20"/>
  <c r="M735" i="20"/>
  <c r="O735" i="20"/>
  <c r="G736" i="20"/>
  <c r="I736" i="20"/>
  <c r="K736" i="20"/>
  <c r="M736" i="20"/>
  <c r="O736" i="20"/>
  <c r="Q736" i="20"/>
  <c r="Q735" i="20" s="1"/>
  <c r="V736" i="20"/>
  <c r="V735" i="20" s="1"/>
  <c r="G740" i="20"/>
  <c r="I740" i="20"/>
  <c r="K740" i="20"/>
  <c r="M740" i="20"/>
  <c r="O740" i="20"/>
  <c r="Q740" i="20"/>
  <c r="V740" i="20"/>
  <c r="AE745" i="20"/>
  <c r="AF745" i="20"/>
  <c r="G745" i="19"/>
  <c r="BA586" i="19"/>
  <c r="BA585" i="19"/>
  <c r="BA553" i="19"/>
  <c r="BA411" i="19"/>
  <c r="BA365" i="19"/>
  <c r="BA205" i="19"/>
  <c r="BA181" i="19"/>
  <c r="BA156" i="19"/>
  <c r="BA153" i="19"/>
  <c r="BA150" i="19"/>
  <c r="BA143" i="19"/>
  <c r="BA136" i="19"/>
  <c r="BA129" i="19"/>
  <c r="BA122" i="19"/>
  <c r="BA115" i="19"/>
  <c r="BA108" i="19"/>
  <c r="BA101" i="19"/>
  <c r="BA94" i="19"/>
  <c r="BA87" i="19"/>
  <c r="BA80" i="19"/>
  <c r="BA77" i="19"/>
  <c r="BA74" i="19"/>
  <c r="BA68" i="19"/>
  <c r="BA65" i="19"/>
  <c r="BA62" i="19"/>
  <c r="BA59" i="19"/>
  <c r="BA56" i="19"/>
  <c r="BA53" i="19"/>
  <c r="BA50" i="19"/>
  <c r="BA47" i="19"/>
  <c r="BA44" i="19"/>
  <c r="BA40" i="19"/>
  <c r="BA30" i="19"/>
  <c r="BA16" i="19"/>
  <c r="G9" i="19"/>
  <c r="I9" i="19"/>
  <c r="I8" i="19" s="1"/>
  <c r="K9" i="19"/>
  <c r="K8" i="19" s="1"/>
  <c r="M9" i="19"/>
  <c r="O9" i="19"/>
  <c r="O8" i="19" s="1"/>
  <c r="Q9" i="19"/>
  <c r="Q8" i="19" s="1"/>
  <c r="V9" i="19"/>
  <c r="G12" i="19"/>
  <c r="G8" i="19" s="1"/>
  <c r="I12" i="19"/>
  <c r="K12" i="19"/>
  <c r="O12" i="19"/>
  <c r="Q12" i="19"/>
  <c r="V12" i="19"/>
  <c r="V8" i="19" s="1"/>
  <c r="G15" i="19"/>
  <c r="I15" i="19"/>
  <c r="K15" i="19"/>
  <c r="M15" i="19"/>
  <c r="O15" i="19"/>
  <c r="Q15" i="19"/>
  <c r="V15" i="19"/>
  <c r="G19" i="19"/>
  <c r="M19" i="19" s="1"/>
  <c r="I19" i="19"/>
  <c r="K19" i="19"/>
  <c r="O19" i="19"/>
  <c r="Q19" i="19"/>
  <c r="V19" i="19"/>
  <c r="G29" i="19"/>
  <c r="M29" i="19" s="1"/>
  <c r="I29" i="19"/>
  <c r="K29" i="19"/>
  <c r="O29" i="19"/>
  <c r="Q29" i="19"/>
  <c r="V29" i="19"/>
  <c r="G39" i="19"/>
  <c r="M39" i="19" s="1"/>
  <c r="I39" i="19"/>
  <c r="K39" i="19"/>
  <c r="O39" i="19"/>
  <c r="Q39" i="19"/>
  <c r="V39" i="19"/>
  <c r="G43" i="19"/>
  <c r="I43" i="19"/>
  <c r="K43" i="19"/>
  <c r="M43" i="19"/>
  <c r="O43" i="19"/>
  <c r="Q43" i="19"/>
  <c r="V43" i="19"/>
  <c r="G46" i="19"/>
  <c r="I46" i="19"/>
  <c r="K46" i="19"/>
  <c r="M46" i="19"/>
  <c r="O46" i="19"/>
  <c r="Q46" i="19"/>
  <c r="V46" i="19"/>
  <c r="G49" i="19"/>
  <c r="I49" i="19"/>
  <c r="K49" i="19"/>
  <c r="M49" i="19"/>
  <c r="O49" i="19"/>
  <c r="Q49" i="19"/>
  <c r="V49" i="19"/>
  <c r="G52" i="19"/>
  <c r="M52" i="19" s="1"/>
  <c r="I52" i="19"/>
  <c r="K52" i="19"/>
  <c r="O52" i="19"/>
  <c r="Q52" i="19"/>
  <c r="V52" i="19"/>
  <c r="G55" i="19"/>
  <c r="I55" i="19"/>
  <c r="K55" i="19"/>
  <c r="M55" i="19"/>
  <c r="O55" i="19"/>
  <c r="Q55" i="19"/>
  <c r="V55" i="19"/>
  <c r="G58" i="19"/>
  <c r="M58" i="19" s="1"/>
  <c r="I58" i="19"/>
  <c r="K58" i="19"/>
  <c r="O58" i="19"/>
  <c r="Q58" i="19"/>
  <c r="V58" i="19"/>
  <c r="G61" i="19"/>
  <c r="M61" i="19" s="1"/>
  <c r="I61" i="19"/>
  <c r="K61" i="19"/>
  <c r="O61" i="19"/>
  <c r="Q61" i="19"/>
  <c r="V61" i="19"/>
  <c r="G64" i="19"/>
  <c r="M64" i="19" s="1"/>
  <c r="I64" i="19"/>
  <c r="K64" i="19"/>
  <c r="O64" i="19"/>
  <c r="Q64" i="19"/>
  <c r="V64" i="19"/>
  <c r="G67" i="19"/>
  <c r="I67" i="19"/>
  <c r="K67" i="19"/>
  <c r="M67" i="19"/>
  <c r="O67" i="19"/>
  <c r="Q67" i="19"/>
  <c r="V67" i="19"/>
  <c r="G73" i="19"/>
  <c r="I73" i="19"/>
  <c r="K73" i="19"/>
  <c r="M73" i="19"/>
  <c r="O73" i="19"/>
  <c r="Q73" i="19"/>
  <c r="V73" i="19"/>
  <c r="G76" i="19"/>
  <c r="I76" i="19"/>
  <c r="K76" i="19"/>
  <c r="M76" i="19"/>
  <c r="O76" i="19"/>
  <c r="Q76" i="19"/>
  <c r="V76" i="19"/>
  <c r="G79" i="19"/>
  <c r="M79" i="19" s="1"/>
  <c r="I79" i="19"/>
  <c r="K79" i="19"/>
  <c r="O79" i="19"/>
  <c r="Q79" i="19"/>
  <c r="V79" i="19"/>
  <c r="G86" i="19"/>
  <c r="I86" i="19"/>
  <c r="K86" i="19"/>
  <c r="M86" i="19"/>
  <c r="O86" i="19"/>
  <c r="Q86" i="19"/>
  <c r="V86" i="19"/>
  <c r="G93" i="19"/>
  <c r="M93" i="19" s="1"/>
  <c r="I93" i="19"/>
  <c r="K93" i="19"/>
  <c r="O93" i="19"/>
  <c r="Q93" i="19"/>
  <c r="V93" i="19"/>
  <c r="G100" i="19"/>
  <c r="M100" i="19" s="1"/>
  <c r="I100" i="19"/>
  <c r="K100" i="19"/>
  <c r="O100" i="19"/>
  <c r="Q100" i="19"/>
  <c r="V100" i="19"/>
  <c r="G107" i="19"/>
  <c r="I107" i="19"/>
  <c r="K107" i="19"/>
  <c r="M107" i="19"/>
  <c r="O107" i="19"/>
  <c r="Q107" i="19"/>
  <c r="V107" i="19"/>
  <c r="G114" i="19"/>
  <c r="I114" i="19"/>
  <c r="K114" i="19"/>
  <c r="M114" i="19"/>
  <c r="O114" i="19"/>
  <c r="Q114" i="19"/>
  <c r="V114" i="19"/>
  <c r="G121" i="19"/>
  <c r="I121" i="19"/>
  <c r="K121" i="19"/>
  <c r="M121" i="19"/>
  <c r="O121" i="19"/>
  <c r="Q121" i="19"/>
  <c r="V121" i="19"/>
  <c r="G128" i="19"/>
  <c r="I128" i="19"/>
  <c r="K128" i="19"/>
  <c r="M128" i="19"/>
  <c r="O128" i="19"/>
  <c r="Q128" i="19"/>
  <c r="V128" i="19"/>
  <c r="G135" i="19"/>
  <c r="M135" i="19" s="1"/>
  <c r="I135" i="19"/>
  <c r="K135" i="19"/>
  <c r="O135" i="19"/>
  <c r="Q135" i="19"/>
  <c r="V135" i="19"/>
  <c r="G142" i="19"/>
  <c r="I142" i="19"/>
  <c r="K142" i="19"/>
  <c r="M142" i="19"/>
  <c r="O142" i="19"/>
  <c r="Q142" i="19"/>
  <c r="V142" i="19"/>
  <c r="G149" i="19"/>
  <c r="M149" i="19" s="1"/>
  <c r="I149" i="19"/>
  <c r="K149" i="19"/>
  <c r="O149" i="19"/>
  <c r="Q149" i="19"/>
  <c r="V149" i="19"/>
  <c r="G152" i="19"/>
  <c r="M152" i="19" s="1"/>
  <c r="I152" i="19"/>
  <c r="K152" i="19"/>
  <c r="O152" i="19"/>
  <c r="Q152" i="19"/>
  <c r="V152" i="19"/>
  <c r="G155" i="19"/>
  <c r="M155" i="19" s="1"/>
  <c r="I155" i="19"/>
  <c r="K155" i="19"/>
  <c r="O155" i="19"/>
  <c r="Q155" i="19"/>
  <c r="V155" i="19"/>
  <c r="G158" i="19"/>
  <c r="I158" i="19"/>
  <c r="K158" i="19"/>
  <c r="M158" i="19"/>
  <c r="O158" i="19"/>
  <c r="Q158" i="19"/>
  <c r="V158" i="19"/>
  <c r="G163" i="19"/>
  <c r="I163" i="19"/>
  <c r="K163" i="19"/>
  <c r="M163" i="19"/>
  <c r="O163" i="19"/>
  <c r="Q163" i="19"/>
  <c r="V163" i="19"/>
  <c r="G168" i="19"/>
  <c r="I168" i="19"/>
  <c r="K168" i="19"/>
  <c r="M168" i="19"/>
  <c r="O168" i="19"/>
  <c r="Q168" i="19"/>
  <c r="V168" i="19"/>
  <c r="G171" i="19"/>
  <c r="M171" i="19" s="1"/>
  <c r="I171" i="19"/>
  <c r="K171" i="19"/>
  <c r="O171" i="19"/>
  <c r="Q171" i="19"/>
  <c r="V171" i="19"/>
  <c r="G174" i="19"/>
  <c r="I174" i="19"/>
  <c r="K174" i="19"/>
  <c r="M174" i="19"/>
  <c r="O174" i="19"/>
  <c r="Q174" i="19"/>
  <c r="V174" i="19"/>
  <c r="G177" i="19"/>
  <c r="M177" i="19" s="1"/>
  <c r="I177" i="19"/>
  <c r="K177" i="19"/>
  <c r="O177" i="19"/>
  <c r="Q177" i="19"/>
  <c r="V177" i="19"/>
  <c r="G180" i="19"/>
  <c r="M180" i="19" s="1"/>
  <c r="I180" i="19"/>
  <c r="K180" i="19"/>
  <c r="O180" i="19"/>
  <c r="Q180" i="19"/>
  <c r="V180" i="19"/>
  <c r="G204" i="19"/>
  <c r="I204" i="19"/>
  <c r="K204" i="19"/>
  <c r="M204" i="19"/>
  <c r="O204" i="19"/>
  <c r="Q204" i="19"/>
  <c r="V204" i="19"/>
  <c r="G246" i="19"/>
  <c r="I246" i="19"/>
  <c r="K246" i="19"/>
  <c r="M246" i="19"/>
  <c r="O246" i="19"/>
  <c r="Q246" i="19"/>
  <c r="V246" i="19"/>
  <c r="G254" i="19"/>
  <c r="I254" i="19"/>
  <c r="K254" i="19"/>
  <c r="M254" i="19"/>
  <c r="O254" i="19"/>
  <c r="Q254" i="19"/>
  <c r="V254" i="19"/>
  <c r="G269" i="19"/>
  <c r="I269" i="19"/>
  <c r="K269" i="19"/>
  <c r="M269" i="19"/>
  <c r="O269" i="19"/>
  <c r="Q269" i="19"/>
  <c r="V269" i="19"/>
  <c r="G279" i="19"/>
  <c r="M279" i="19" s="1"/>
  <c r="I279" i="19"/>
  <c r="K279" i="19"/>
  <c r="O279" i="19"/>
  <c r="Q279" i="19"/>
  <c r="V279" i="19"/>
  <c r="G294" i="19"/>
  <c r="I294" i="19"/>
  <c r="K294" i="19"/>
  <c r="M294" i="19"/>
  <c r="O294" i="19"/>
  <c r="Q294" i="19"/>
  <c r="V294" i="19"/>
  <c r="G314" i="19"/>
  <c r="M314" i="19" s="1"/>
  <c r="I314" i="19"/>
  <c r="K314" i="19"/>
  <c r="O314" i="19"/>
  <c r="Q314" i="19"/>
  <c r="V314" i="19"/>
  <c r="G364" i="19"/>
  <c r="M364" i="19" s="1"/>
  <c r="I364" i="19"/>
  <c r="K364" i="19"/>
  <c r="O364" i="19"/>
  <c r="Q364" i="19"/>
  <c r="V364" i="19"/>
  <c r="G368" i="19"/>
  <c r="M368" i="19" s="1"/>
  <c r="I368" i="19"/>
  <c r="K368" i="19"/>
  <c r="O368" i="19"/>
  <c r="Q368" i="19"/>
  <c r="V368" i="19"/>
  <c r="G377" i="19"/>
  <c r="I377" i="19"/>
  <c r="K377" i="19"/>
  <c r="M377" i="19"/>
  <c r="O377" i="19"/>
  <c r="Q377" i="19"/>
  <c r="V377" i="19"/>
  <c r="G393" i="19"/>
  <c r="I393" i="19"/>
  <c r="K393" i="19"/>
  <c r="M393" i="19"/>
  <c r="O393" i="19"/>
  <c r="Q393" i="19"/>
  <c r="V393" i="19"/>
  <c r="G395" i="19"/>
  <c r="I395" i="19"/>
  <c r="K395" i="19"/>
  <c r="M395" i="19"/>
  <c r="O395" i="19"/>
  <c r="Q395" i="19"/>
  <c r="V395" i="19"/>
  <c r="G397" i="19"/>
  <c r="M397" i="19" s="1"/>
  <c r="I397" i="19"/>
  <c r="K397" i="19"/>
  <c r="O397" i="19"/>
  <c r="Q397" i="19"/>
  <c r="V397" i="19"/>
  <c r="G402" i="19"/>
  <c r="I402" i="19"/>
  <c r="K402" i="19"/>
  <c r="M402" i="19"/>
  <c r="O402" i="19"/>
  <c r="Q402" i="19"/>
  <c r="V402" i="19"/>
  <c r="G409" i="19"/>
  <c r="G410" i="19"/>
  <c r="M410" i="19" s="1"/>
  <c r="M409" i="19" s="1"/>
  <c r="I410" i="19"/>
  <c r="I409" i="19" s="1"/>
  <c r="K410" i="19"/>
  <c r="O410" i="19"/>
  <c r="Q410" i="19"/>
  <c r="Q409" i="19" s="1"/>
  <c r="V410" i="19"/>
  <c r="V409" i="19" s="1"/>
  <c r="G413" i="19"/>
  <c r="I413" i="19"/>
  <c r="K413" i="19"/>
  <c r="K409" i="19" s="1"/>
  <c r="M413" i="19"/>
  <c r="O413" i="19"/>
  <c r="O409" i="19" s="1"/>
  <c r="Q413" i="19"/>
  <c r="V413" i="19"/>
  <c r="G416" i="19"/>
  <c r="I416" i="19"/>
  <c r="K416" i="19"/>
  <c r="M416" i="19"/>
  <c r="O416" i="19"/>
  <c r="Q416" i="19"/>
  <c r="V416" i="19"/>
  <c r="G418" i="19"/>
  <c r="I418" i="19"/>
  <c r="K418" i="19"/>
  <c r="M418" i="19"/>
  <c r="O418" i="19"/>
  <c r="Q418" i="19"/>
  <c r="V418" i="19"/>
  <c r="I420" i="19"/>
  <c r="O420" i="19"/>
  <c r="Q420" i="19"/>
  <c r="G421" i="19"/>
  <c r="G420" i="19" s="1"/>
  <c r="I421" i="19"/>
  <c r="K421" i="19"/>
  <c r="K420" i="19" s="1"/>
  <c r="O421" i="19"/>
  <c r="Q421" i="19"/>
  <c r="V421" i="19"/>
  <c r="V420" i="19" s="1"/>
  <c r="V424" i="19"/>
  <c r="G425" i="19"/>
  <c r="M425" i="19" s="1"/>
  <c r="M424" i="19" s="1"/>
  <c r="I425" i="19"/>
  <c r="K425" i="19"/>
  <c r="K424" i="19" s="1"/>
  <c r="O425" i="19"/>
  <c r="O424" i="19" s="1"/>
  <c r="Q425" i="19"/>
  <c r="Q424" i="19" s="1"/>
  <c r="V425" i="19"/>
  <c r="G429" i="19"/>
  <c r="M429" i="19" s="1"/>
  <c r="I429" i="19"/>
  <c r="I424" i="19" s="1"/>
  <c r="K429" i="19"/>
  <c r="O429" i="19"/>
  <c r="Q429" i="19"/>
  <c r="V429" i="19"/>
  <c r="G432" i="19"/>
  <c r="I432" i="19"/>
  <c r="K432" i="19"/>
  <c r="M432" i="19"/>
  <c r="M431" i="19" s="1"/>
  <c r="O432" i="19"/>
  <c r="Q432" i="19"/>
  <c r="Q431" i="19" s="1"/>
  <c r="V432" i="19"/>
  <c r="V431" i="19" s="1"/>
  <c r="G436" i="19"/>
  <c r="G431" i="19" s="1"/>
  <c r="I436" i="19"/>
  <c r="K436" i="19"/>
  <c r="M436" i="19"/>
  <c r="O436" i="19"/>
  <c r="O431" i="19" s="1"/>
  <c r="Q436" i="19"/>
  <c r="V436" i="19"/>
  <c r="G438" i="19"/>
  <c r="I438" i="19"/>
  <c r="K438" i="19"/>
  <c r="M438" i="19"/>
  <c r="O438" i="19"/>
  <c r="Q438" i="19"/>
  <c r="V438" i="19"/>
  <c r="G449" i="19"/>
  <c r="M449" i="19" s="1"/>
  <c r="I449" i="19"/>
  <c r="K449" i="19"/>
  <c r="O449" i="19"/>
  <c r="Q449" i="19"/>
  <c r="V449" i="19"/>
  <c r="G454" i="19"/>
  <c r="I454" i="19"/>
  <c r="K454" i="19"/>
  <c r="M454" i="19"/>
  <c r="O454" i="19"/>
  <c r="Q454" i="19"/>
  <c r="V454" i="19"/>
  <c r="G458" i="19"/>
  <c r="M458" i="19" s="1"/>
  <c r="I458" i="19"/>
  <c r="K458" i="19"/>
  <c r="O458" i="19"/>
  <c r="Q458" i="19"/>
  <c r="V458" i="19"/>
  <c r="G461" i="19"/>
  <c r="M461" i="19" s="1"/>
  <c r="I461" i="19"/>
  <c r="I431" i="19" s="1"/>
  <c r="K461" i="19"/>
  <c r="O461" i="19"/>
  <c r="Q461" i="19"/>
  <c r="V461" i="19"/>
  <c r="G466" i="19"/>
  <c r="I466" i="19"/>
  <c r="K466" i="19"/>
  <c r="K431" i="19" s="1"/>
  <c r="M466" i="19"/>
  <c r="O466" i="19"/>
  <c r="Q466" i="19"/>
  <c r="V466" i="19"/>
  <c r="G469" i="19"/>
  <c r="I469" i="19"/>
  <c r="K469" i="19"/>
  <c r="M469" i="19"/>
  <c r="O469" i="19"/>
  <c r="Q469" i="19"/>
  <c r="V469" i="19"/>
  <c r="G474" i="19"/>
  <c r="I474" i="19"/>
  <c r="K474" i="19"/>
  <c r="M474" i="19"/>
  <c r="O474" i="19"/>
  <c r="Q474" i="19"/>
  <c r="V474" i="19"/>
  <c r="G478" i="19"/>
  <c r="I478" i="19"/>
  <c r="K478" i="19"/>
  <c r="M478" i="19"/>
  <c r="O478" i="19"/>
  <c r="Q478" i="19"/>
  <c r="V478" i="19"/>
  <c r="G480" i="19"/>
  <c r="M480" i="19" s="1"/>
  <c r="I480" i="19"/>
  <c r="K480" i="19"/>
  <c r="O480" i="19"/>
  <c r="Q480" i="19"/>
  <c r="V480" i="19"/>
  <c r="V484" i="19"/>
  <c r="G485" i="19"/>
  <c r="M485" i="19" s="1"/>
  <c r="I485" i="19"/>
  <c r="K485" i="19"/>
  <c r="K484" i="19" s="1"/>
  <c r="O485" i="19"/>
  <c r="O484" i="19" s="1"/>
  <c r="Q485" i="19"/>
  <c r="V485" i="19"/>
  <c r="G495" i="19"/>
  <c r="M495" i="19" s="1"/>
  <c r="I495" i="19"/>
  <c r="I484" i="19" s="1"/>
  <c r="K495" i="19"/>
  <c r="O495" i="19"/>
  <c r="Q495" i="19"/>
  <c r="V495" i="19"/>
  <c r="G498" i="19"/>
  <c r="M498" i="19" s="1"/>
  <c r="I498" i="19"/>
  <c r="K498" i="19"/>
  <c r="O498" i="19"/>
  <c r="Q498" i="19"/>
  <c r="V498" i="19"/>
  <c r="G500" i="19"/>
  <c r="I500" i="19"/>
  <c r="K500" i="19"/>
  <c r="M500" i="19"/>
  <c r="O500" i="19"/>
  <c r="Q500" i="19"/>
  <c r="Q484" i="19" s="1"/>
  <c r="V500" i="19"/>
  <c r="G503" i="19"/>
  <c r="I503" i="19"/>
  <c r="K503" i="19"/>
  <c r="M503" i="19"/>
  <c r="O503" i="19"/>
  <c r="Q503" i="19"/>
  <c r="V503" i="19"/>
  <c r="G511" i="19"/>
  <c r="I511" i="19"/>
  <c r="K511" i="19"/>
  <c r="M511" i="19"/>
  <c r="O511" i="19"/>
  <c r="Q511" i="19"/>
  <c r="V511" i="19"/>
  <c r="G525" i="19"/>
  <c r="I525" i="19"/>
  <c r="I524" i="19" s="1"/>
  <c r="K525" i="19"/>
  <c r="M525" i="19"/>
  <c r="O525" i="19"/>
  <c r="Q525" i="19"/>
  <c r="V525" i="19"/>
  <c r="G528" i="19"/>
  <c r="G524" i="19" s="1"/>
  <c r="I528" i="19"/>
  <c r="K528" i="19"/>
  <c r="K524" i="19" s="1"/>
  <c r="O528" i="19"/>
  <c r="Q528" i="19"/>
  <c r="V528" i="19"/>
  <c r="G531" i="19"/>
  <c r="M531" i="19" s="1"/>
  <c r="I531" i="19"/>
  <c r="K531" i="19"/>
  <c r="O531" i="19"/>
  <c r="Q531" i="19"/>
  <c r="V531" i="19"/>
  <c r="G534" i="19"/>
  <c r="I534" i="19"/>
  <c r="K534" i="19"/>
  <c r="M534" i="19"/>
  <c r="O534" i="19"/>
  <c r="O524" i="19" s="1"/>
  <c r="Q534" i="19"/>
  <c r="V534" i="19"/>
  <c r="G537" i="19"/>
  <c r="I537" i="19"/>
  <c r="K537" i="19"/>
  <c r="M537" i="19"/>
  <c r="O537" i="19"/>
  <c r="Q537" i="19"/>
  <c r="V537" i="19"/>
  <c r="G540" i="19"/>
  <c r="I540" i="19"/>
  <c r="K540" i="19"/>
  <c r="M540" i="19"/>
  <c r="O540" i="19"/>
  <c r="Q540" i="19"/>
  <c r="V540" i="19"/>
  <c r="G543" i="19"/>
  <c r="I543" i="19"/>
  <c r="K543" i="19"/>
  <c r="M543" i="19"/>
  <c r="O543" i="19"/>
  <c r="Q543" i="19"/>
  <c r="Q524" i="19" s="1"/>
  <c r="V543" i="19"/>
  <c r="G546" i="19"/>
  <c r="M546" i="19" s="1"/>
  <c r="I546" i="19"/>
  <c r="K546" i="19"/>
  <c r="O546" i="19"/>
  <c r="Q546" i="19"/>
  <c r="V546" i="19"/>
  <c r="V524" i="19" s="1"/>
  <c r="G549" i="19"/>
  <c r="M549" i="19" s="1"/>
  <c r="I549" i="19"/>
  <c r="K549" i="19"/>
  <c r="O549" i="19"/>
  <c r="Q549" i="19"/>
  <c r="V549" i="19"/>
  <c r="G552" i="19"/>
  <c r="M552" i="19" s="1"/>
  <c r="I552" i="19"/>
  <c r="K552" i="19"/>
  <c r="O552" i="19"/>
  <c r="Q552" i="19"/>
  <c r="V552" i="19"/>
  <c r="G555" i="19"/>
  <c r="M555" i="19" s="1"/>
  <c r="I555" i="19"/>
  <c r="K555" i="19"/>
  <c r="O555" i="19"/>
  <c r="Q555" i="19"/>
  <c r="V555" i="19"/>
  <c r="G559" i="19"/>
  <c r="M559" i="19" s="1"/>
  <c r="I559" i="19"/>
  <c r="K559" i="19"/>
  <c r="O559" i="19"/>
  <c r="Q559" i="19"/>
  <c r="V559" i="19"/>
  <c r="G562" i="19"/>
  <c r="I562" i="19"/>
  <c r="K562" i="19"/>
  <c r="M562" i="19"/>
  <c r="O562" i="19"/>
  <c r="Q562" i="19"/>
  <c r="V562" i="19"/>
  <c r="G567" i="19"/>
  <c r="I567" i="19"/>
  <c r="K567" i="19"/>
  <c r="M567" i="19"/>
  <c r="O567" i="19"/>
  <c r="Q567" i="19"/>
  <c r="V567" i="19"/>
  <c r="G572" i="19"/>
  <c r="I572" i="19"/>
  <c r="K572" i="19"/>
  <c r="M572" i="19"/>
  <c r="O572" i="19"/>
  <c r="Q572" i="19"/>
  <c r="V572" i="19"/>
  <c r="O574" i="19"/>
  <c r="Q574" i="19"/>
  <c r="V574" i="19"/>
  <c r="G575" i="19"/>
  <c r="I575" i="19"/>
  <c r="I574" i="19" s="1"/>
  <c r="K575" i="19"/>
  <c r="M575" i="19"/>
  <c r="O575" i="19"/>
  <c r="Q575" i="19"/>
  <c r="V575" i="19"/>
  <c r="G581" i="19"/>
  <c r="G574" i="19" s="1"/>
  <c r="I581" i="19"/>
  <c r="K581" i="19"/>
  <c r="K574" i="19" s="1"/>
  <c r="O581" i="19"/>
  <c r="Q581" i="19"/>
  <c r="V581" i="19"/>
  <c r="G583" i="19"/>
  <c r="I583" i="19"/>
  <c r="M583" i="19"/>
  <c r="G584" i="19"/>
  <c r="I584" i="19"/>
  <c r="K584" i="19"/>
  <c r="K583" i="19" s="1"/>
  <c r="M584" i="19"/>
  <c r="O584" i="19"/>
  <c r="O583" i="19" s="1"/>
  <c r="Q584" i="19"/>
  <c r="Q583" i="19" s="1"/>
  <c r="V584" i="19"/>
  <c r="V583" i="19" s="1"/>
  <c r="K589" i="19"/>
  <c r="G590" i="19"/>
  <c r="I590" i="19"/>
  <c r="K590" i="19"/>
  <c r="M590" i="19"/>
  <c r="O590" i="19"/>
  <c r="O589" i="19" s="1"/>
  <c r="Q590" i="19"/>
  <c r="V590" i="19"/>
  <c r="V589" i="19" s="1"/>
  <c r="G607" i="19"/>
  <c r="I607" i="19"/>
  <c r="K607" i="19"/>
  <c r="M607" i="19"/>
  <c r="O607" i="19"/>
  <c r="Q607" i="19"/>
  <c r="Q589" i="19" s="1"/>
  <c r="V607" i="19"/>
  <c r="G641" i="19"/>
  <c r="M641" i="19" s="1"/>
  <c r="I641" i="19"/>
  <c r="K641" i="19"/>
  <c r="O641" i="19"/>
  <c r="Q641" i="19"/>
  <c r="V641" i="19"/>
  <c r="G648" i="19"/>
  <c r="M648" i="19" s="1"/>
  <c r="I648" i="19"/>
  <c r="I589" i="19" s="1"/>
  <c r="K648" i="19"/>
  <c r="O648" i="19"/>
  <c r="Q648" i="19"/>
  <c r="V648" i="19"/>
  <c r="G655" i="19"/>
  <c r="G589" i="19" s="1"/>
  <c r="I655" i="19"/>
  <c r="K655" i="19"/>
  <c r="O655" i="19"/>
  <c r="Q655" i="19"/>
  <c r="V655" i="19"/>
  <c r="G662" i="19"/>
  <c r="M662" i="19" s="1"/>
  <c r="I662" i="19"/>
  <c r="K662" i="19"/>
  <c r="O662" i="19"/>
  <c r="Q662" i="19"/>
  <c r="V662" i="19"/>
  <c r="G664" i="19"/>
  <c r="M664" i="19" s="1"/>
  <c r="I664" i="19"/>
  <c r="K664" i="19"/>
  <c r="O664" i="19"/>
  <c r="Q664" i="19"/>
  <c r="V664" i="19"/>
  <c r="G668" i="19"/>
  <c r="I668" i="19"/>
  <c r="K668" i="19"/>
  <c r="M668" i="19"/>
  <c r="O668" i="19"/>
  <c r="Q668" i="19"/>
  <c r="V668" i="19"/>
  <c r="I702" i="19"/>
  <c r="O702" i="19"/>
  <c r="G703" i="19"/>
  <c r="I703" i="19"/>
  <c r="K703" i="19"/>
  <c r="M703" i="19"/>
  <c r="O703" i="19"/>
  <c r="Q703" i="19"/>
  <c r="Q702" i="19" s="1"/>
  <c r="V703" i="19"/>
  <c r="G709" i="19"/>
  <c r="G702" i="19" s="1"/>
  <c r="I709" i="19"/>
  <c r="K709" i="19"/>
  <c r="K702" i="19" s="1"/>
  <c r="O709" i="19"/>
  <c r="Q709" i="19"/>
  <c r="V709" i="19"/>
  <c r="V702" i="19" s="1"/>
  <c r="V714" i="19"/>
  <c r="G715" i="19"/>
  <c r="M715" i="19" s="1"/>
  <c r="I715" i="19"/>
  <c r="K715" i="19"/>
  <c r="K714" i="19" s="1"/>
  <c r="O715" i="19"/>
  <c r="O714" i="19" s="1"/>
  <c r="Q715" i="19"/>
  <c r="Q714" i="19" s="1"/>
  <c r="V715" i="19"/>
  <c r="G721" i="19"/>
  <c r="M721" i="19" s="1"/>
  <c r="I721" i="19"/>
  <c r="I714" i="19" s="1"/>
  <c r="K721" i="19"/>
  <c r="O721" i="19"/>
  <c r="Q721" i="19"/>
  <c r="V721" i="19"/>
  <c r="G727" i="19"/>
  <c r="I727" i="19"/>
  <c r="K727" i="19"/>
  <c r="M727" i="19"/>
  <c r="O727" i="19"/>
  <c r="Q727" i="19"/>
  <c r="V727" i="19"/>
  <c r="G731" i="19"/>
  <c r="I731" i="19"/>
  <c r="K731" i="19"/>
  <c r="M731" i="19"/>
  <c r="Q731" i="19"/>
  <c r="G732" i="19"/>
  <c r="I732" i="19"/>
  <c r="K732" i="19"/>
  <c r="M732" i="19"/>
  <c r="O732" i="19"/>
  <c r="O731" i="19" s="1"/>
  <c r="Q732" i="19"/>
  <c r="V732" i="19"/>
  <c r="V731" i="19" s="1"/>
  <c r="K735" i="19"/>
  <c r="O735" i="19"/>
  <c r="Q735" i="19"/>
  <c r="G736" i="19"/>
  <c r="G735" i="19" s="1"/>
  <c r="I736" i="19"/>
  <c r="K736" i="19"/>
  <c r="O736" i="19"/>
  <c r="Q736" i="19"/>
  <c r="V736" i="19"/>
  <c r="V735" i="19" s="1"/>
  <c r="G740" i="19"/>
  <c r="I740" i="19"/>
  <c r="I735" i="19" s="1"/>
  <c r="K740" i="19"/>
  <c r="M740" i="19"/>
  <c r="O740" i="19"/>
  <c r="Q740" i="19"/>
  <c r="V740" i="19"/>
  <c r="AE745" i="19"/>
  <c r="AF745" i="19"/>
  <c r="G745" i="18"/>
  <c r="BA586" i="18"/>
  <c r="BA585" i="18"/>
  <c r="BA553" i="18"/>
  <c r="BA411" i="18"/>
  <c r="BA365" i="18"/>
  <c r="BA205" i="18"/>
  <c r="BA181" i="18"/>
  <c r="BA156" i="18"/>
  <c r="BA153" i="18"/>
  <c r="BA150" i="18"/>
  <c r="BA143" i="18"/>
  <c r="BA136" i="18"/>
  <c r="BA129" i="18"/>
  <c r="BA122" i="18"/>
  <c r="BA115" i="18"/>
  <c r="BA108" i="18"/>
  <c r="BA101" i="18"/>
  <c r="BA94" i="18"/>
  <c r="BA87" i="18"/>
  <c r="BA80" i="18"/>
  <c r="BA77" i="18"/>
  <c r="BA74" i="18"/>
  <c r="BA68" i="18"/>
  <c r="BA65" i="18"/>
  <c r="BA62" i="18"/>
  <c r="BA59" i="18"/>
  <c r="BA56" i="18"/>
  <c r="BA53" i="18"/>
  <c r="BA50" i="18"/>
  <c r="BA47" i="18"/>
  <c r="BA44" i="18"/>
  <c r="BA40" i="18"/>
  <c r="BA30" i="18"/>
  <c r="BA16" i="18"/>
  <c r="G9" i="18"/>
  <c r="G8" i="18" s="1"/>
  <c r="I9" i="18"/>
  <c r="I8" i="18" s="1"/>
  <c r="K9" i="18"/>
  <c r="K8" i="18" s="1"/>
  <c r="M9" i="18"/>
  <c r="O9" i="18"/>
  <c r="O8" i="18" s="1"/>
  <c r="Q9" i="18"/>
  <c r="Q8" i="18" s="1"/>
  <c r="V9" i="18"/>
  <c r="V8" i="18" s="1"/>
  <c r="G12" i="18"/>
  <c r="M12" i="18" s="1"/>
  <c r="I12" i="18"/>
  <c r="K12" i="18"/>
  <c r="O12" i="18"/>
  <c r="Q12" i="18"/>
  <c r="V12" i="18"/>
  <c r="G15" i="18"/>
  <c r="M15" i="18" s="1"/>
  <c r="I15" i="18"/>
  <c r="K15" i="18"/>
  <c r="O15" i="18"/>
  <c r="Q15" i="18"/>
  <c r="V15" i="18"/>
  <c r="G19" i="18"/>
  <c r="M19" i="18" s="1"/>
  <c r="I19" i="18"/>
  <c r="K19" i="18"/>
  <c r="O19" i="18"/>
  <c r="Q19" i="18"/>
  <c r="V19" i="18"/>
  <c r="G29" i="18"/>
  <c r="I29" i="18"/>
  <c r="K29" i="18"/>
  <c r="M29" i="18"/>
  <c r="O29" i="18"/>
  <c r="Q29" i="18"/>
  <c r="V29" i="18"/>
  <c r="G39" i="18"/>
  <c r="I39" i="18"/>
  <c r="K39" i="18"/>
  <c r="M39" i="18"/>
  <c r="O39" i="18"/>
  <c r="Q39" i="18"/>
  <c r="V39" i="18"/>
  <c r="G43" i="18"/>
  <c r="M43" i="18" s="1"/>
  <c r="I43" i="18"/>
  <c r="K43" i="18"/>
  <c r="O43" i="18"/>
  <c r="Q43" i="18"/>
  <c r="V43" i="18"/>
  <c r="G46" i="18"/>
  <c r="I46" i="18"/>
  <c r="K46" i="18"/>
  <c r="M46" i="18"/>
  <c r="O46" i="18"/>
  <c r="Q46" i="18"/>
  <c r="V46" i="18"/>
  <c r="G49" i="18"/>
  <c r="I49" i="18"/>
  <c r="K49" i="18"/>
  <c r="M49" i="18"/>
  <c r="O49" i="18"/>
  <c r="Q49" i="18"/>
  <c r="V49" i="18"/>
  <c r="G52" i="18"/>
  <c r="I52" i="18"/>
  <c r="K52" i="18"/>
  <c r="M52" i="18"/>
  <c r="O52" i="18"/>
  <c r="Q52" i="18"/>
  <c r="V52" i="18"/>
  <c r="G55" i="18"/>
  <c r="M55" i="18" s="1"/>
  <c r="I55" i="18"/>
  <c r="K55" i="18"/>
  <c r="O55" i="18"/>
  <c r="Q55" i="18"/>
  <c r="V55" i="18"/>
  <c r="G58" i="18"/>
  <c r="I58" i="18"/>
  <c r="K58" i="18"/>
  <c r="M58" i="18"/>
  <c r="O58" i="18"/>
  <c r="Q58" i="18"/>
  <c r="V58" i="18"/>
  <c r="G61" i="18"/>
  <c r="M61" i="18" s="1"/>
  <c r="I61" i="18"/>
  <c r="K61" i="18"/>
  <c r="O61" i="18"/>
  <c r="Q61" i="18"/>
  <c r="V61" i="18"/>
  <c r="G64" i="18"/>
  <c r="I64" i="18"/>
  <c r="K64" i="18"/>
  <c r="M64" i="18"/>
  <c r="O64" i="18"/>
  <c r="Q64" i="18"/>
  <c r="V64" i="18"/>
  <c r="G67" i="18"/>
  <c r="I67" i="18"/>
  <c r="K67" i="18"/>
  <c r="M67" i="18"/>
  <c r="O67" i="18"/>
  <c r="Q67" i="18"/>
  <c r="V67" i="18"/>
  <c r="G73" i="18"/>
  <c r="M73" i="18" s="1"/>
  <c r="I73" i="18"/>
  <c r="K73" i="18"/>
  <c r="O73" i="18"/>
  <c r="Q73" i="18"/>
  <c r="V73" i="18"/>
  <c r="G76" i="18"/>
  <c r="I76" i="18"/>
  <c r="K76" i="18"/>
  <c r="M76" i="18"/>
  <c r="O76" i="18"/>
  <c r="Q76" i="18"/>
  <c r="V76" i="18"/>
  <c r="G79" i="18"/>
  <c r="I79" i="18"/>
  <c r="K79" i="18"/>
  <c r="M79" i="18"/>
  <c r="O79" i="18"/>
  <c r="Q79" i="18"/>
  <c r="V79" i="18"/>
  <c r="G86" i="18"/>
  <c r="I86" i="18"/>
  <c r="K86" i="18"/>
  <c r="M86" i="18"/>
  <c r="O86" i="18"/>
  <c r="Q86" i="18"/>
  <c r="V86" i="18"/>
  <c r="G93" i="18"/>
  <c r="M93" i="18" s="1"/>
  <c r="I93" i="18"/>
  <c r="K93" i="18"/>
  <c r="O93" i="18"/>
  <c r="Q93" i="18"/>
  <c r="V93" i="18"/>
  <c r="G100" i="18"/>
  <c r="I100" i="18"/>
  <c r="K100" i="18"/>
  <c r="M100" i="18"/>
  <c r="O100" i="18"/>
  <c r="Q100" i="18"/>
  <c r="V100" i="18"/>
  <c r="G107" i="18"/>
  <c r="I107" i="18"/>
  <c r="K107" i="18"/>
  <c r="M107" i="18"/>
  <c r="O107" i="18"/>
  <c r="Q107" i="18"/>
  <c r="V107" i="18"/>
  <c r="G114" i="18"/>
  <c r="M114" i="18" s="1"/>
  <c r="I114" i="18"/>
  <c r="K114" i="18"/>
  <c r="O114" i="18"/>
  <c r="Q114" i="18"/>
  <c r="V114" i="18"/>
  <c r="G121" i="18"/>
  <c r="I121" i="18"/>
  <c r="K121" i="18"/>
  <c r="M121" i="18"/>
  <c r="O121" i="18"/>
  <c r="Q121" i="18"/>
  <c r="V121" i="18"/>
  <c r="G128" i="18"/>
  <c r="M128" i="18" s="1"/>
  <c r="I128" i="18"/>
  <c r="K128" i="18"/>
  <c r="O128" i="18"/>
  <c r="Q128" i="18"/>
  <c r="V128" i="18"/>
  <c r="G135" i="18"/>
  <c r="I135" i="18"/>
  <c r="K135" i="18"/>
  <c r="M135" i="18"/>
  <c r="O135" i="18"/>
  <c r="Q135" i="18"/>
  <c r="V135" i="18"/>
  <c r="G142" i="18"/>
  <c r="M142" i="18" s="1"/>
  <c r="I142" i="18"/>
  <c r="K142" i="18"/>
  <c r="O142" i="18"/>
  <c r="Q142" i="18"/>
  <c r="V142" i="18"/>
  <c r="G149" i="18"/>
  <c r="I149" i="18"/>
  <c r="K149" i="18"/>
  <c r="M149" i="18"/>
  <c r="O149" i="18"/>
  <c r="Q149" i="18"/>
  <c r="V149" i="18"/>
  <c r="G152" i="18"/>
  <c r="M152" i="18" s="1"/>
  <c r="I152" i="18"/>
  <c r="K152" i="18"/>
  <c r="O152" i="18"/>
  <c r="Q152" i="18"/>
  <c r="V152" i="18"/>
  <c r="G155" i="18"/>
  <c r="I155" i="18"/>
  <c r="K155" i="18"/>
  <c r="M155" i="18"/>
  <c r="O155" i="18"/>
  <c r="Q155" i="18"/>
  <c r="V155" i="18"/>
  <c r="G158" i="18"/>
  <c r="I158" i="18"/>
  <c r="K158" i="18"/>
  <c r="M158" i="18"/>
  <c r="O158" i="18"/>
  <c r="Q158" i="18"/>
  <c r="V158" i="18"/>
  <c r="G163" i="18"/>
  <c r="M163" i="18" s="1"/>
  <c r="I163" i="18"/>
  <c r="K163" i="18"/>
  <c r="O163" i="18"/>
  <c r="Q163" i="18"/>
  <c r="V163" i="18"/>
  <c r="G168" i="18"/>
  <c r="I168" i="18"/>
  <c r="K168" i="18"/>
  <c r="M168" i="18"/>
  <c r="O168" i="18"/>
  <c r="Q168" i="18"/>
  <c r="V168" i="18"/>
  <c r="G171" i="18"/>
  <c r="I171" i="18"/>
  <c r="K171" i="18"/>
  <c r="M171" i="18"/>
  <c r="O171" i="18"/>
  <c r="Q171" i="18"/>
  <c r="V171" i="18"/>
  <c r="G174" i="18"/>
  <c r="I174" i="18"/>
  <c r="K174" i="18"/>
  <c r="M174" i="18"/>
  <c r="O174" i="18"/>
  <c r="Q174" i="18"/>
  <c r="V174" i="18"/>
  <c r="G177" i="18"/>
  <c r="M177" i="18" s="1"/>
  <c r="I177" i="18"/>
  <c r="K177" i="18"/>
  <c r="O177" i="18"/>
  <c r="Q177" i="18"/>
  <c r="V177" i="18"/>
  <c r="G180" i="18"/>
  <c r="I180" i="18"/>
  <c r="K180" i="18"/>
  <c r="M180" i="18"/>
  <c r="O180" i="18"/>
  <c r="Q180" i="18"/>
  <c r="V180" i="18"/>
  <c r="G204" i="18"/>
  <c r="I204" i="18"/>
  <c r="K204" i="18"/>
  <c r="M204" i="18"/>
  <c r="O204" i="18"/>
  <c r="Q204" i="18"/>
  <c r="V204" i="18"/>
  <c r="G246" i="18"/>
  <c r="M246" i="18" s="1"/>
  <c r="I246" i="18"/>
  <c r="K246" i="18"/>
  <c r="O246" i="18"/>
  <c r="Q246" i="18"/>
  <c r="V246" i="18"/>
  <c r="G254" i="18"/>
  <c r="I254" i="18"/>
  <c r="K254" i="18"/>
  <c r="M254" i="18"/>
  <c r="O254" i="18"/>
  <c r="Q254" i="18"/>
  <c r="V254" i="18"/>
  <c r="G269" i="18"/>
  <c r="I269" i="18"/>
  <c r="K269" i="18"/>
  <c r="M269" i="18"/>
  <c r="O269" i="18"/>
  <c r="Q269" i="18"/>
  <c r="V269" i="18"/>
  <c r="G279" i="18"/>
  <c r="I279" i="18"/>
  <c r="K279" i="18"/>
  <c r="M279" i="18"/>
  <c r="O279" i="18"/>
  <c r="Q279" i="18"/>
  <c r="V279" i="18"/>
  <c r="G294" i="18"/>
  <c r="M294" i="18" s="1"/>
  <c r="I294" i="18"/>
  <c r="K294" i="18"/>
  <c r="O294" i="18"/>
  <c r="Q294" i="18"/>
  <c r="V294" i="18"/>
  <c r="G314" i="18"/>
  <c r="I314" i="18"/>
  <c r="K314" i="18"/>
  <c r="M314" i="18"/>
  <c r="O314" i="18"/>
  <c r="Q314" i="18"/>
  <c r="V314" i="18"/>
  <c r="G364" i="18"/>
  <c r="M364" i="18" s="1"/>
  <c r="I364" i="18"/>
  <c r="K364" i="18"/>
  <c r="O364" i="18"/>
  <c r="Q364" i="18"/>
  <c r="V364" i="18"/>
  <c r="G368" i="18"/>
  <c r="I368" i="18"/>
  <c r="K368" i="18"/>
  <c r="M368" i="18"/>
  <c r="O368" i="18"/>
  <c r="Q368" i="18"/>
  <c r="V368" i="18"/>
  <c r="G377" i="18"/>
  <c r="I377" i="18"/>
  <c r="K377" i="18"/>
  <c r="M377" i="18"/>
  <c r="O377" i="18"/>
  <c r="Q377" i="18"/>
  <c r="V377" i="18"/>
  <c r="G393" i="18"/>
  <c r="M393" i="18" s="1"/>
  <c r="I393" i="18"/>
  <c r="K393" i="18"/>
  <c r="O393" i="18"/>
  <c r="Q393" i="18"/>
  <c r="V393" i="18"/>
  <c r="G395" i="18"/>
  <c r="I395" i="18"/>
  <c r="K395" i="18"/>
  <c r="M395" i="18"/>
  <c r="O395" i="18"/>
  <c r="Q395" i="18"/>
  <c r="V395" i="18"/>
  <c r="G397" i="18"/>
  <c r="I397" i="18"/>
  <c r="K397" i="18"/>
  <c r="M397" i="18"/>
  <c r="O397" i="18"/>
  <c r="Q397" i="18"/>
  <c r="V397" i="18"/>
  <c r="G402" i="18"/>
  <c r="I402" i="18"/>
  <c r="K402" i="18"/>
  <c r="M402" i="18"/>
  <c r="O402" i="18"/>
  <c r="Q402" i="18"/>
  <c r="V402" i="18"/>
  <c r="G409" i="18"/>
  <c r="I409" i="18"/>
  <c r="G410" i="18"/>
  <c r="I410" i="18"/>
  <c r="K410" i="18"/>
  <c r="K409" i="18" s="1"/>
  <c r="M410" i="18"/>
  <c r="M409" i="18" s="1"/>
  <c r="O410" i="18"/>
  <c r="O409" i="18" s="1"/>
  <c r="Q410" i="18"/>
  <c r="Q409" i="18" s="1"/>
  <c r="V410" i="18"/>
  <c r="V409" i="18" s="1"/>
  <c r="G413" i="18"/>
  <c r="I413" i="18"/>
  <c r="K413" i="18"/>
  <c r="M413" i="18"/>
  <c r="O413" i="18"/>
  <c r="Q413" i="18"/>
  <c r="V413" i="18"/>
  <c r="G416" i="18"/>
  <c r="M416" i="18" s="1"/>
  <c r="I416" i="18"/>
  <c r="K416" i="18"/>
  <c r="O416" i="18"/>
  <c r="Q416" i="18"/>
  <c r="V416" i="18"/>
  <c r="G418" i="18"/>
  <c r="I418" i="18"/>
  <c r="K418" i="18"/>
  <c r="M418" i="18"/>
  <c r="O418" i="18"/>
  <c r="Q418" i="18"/>
  <c r="V418" i="18"/>
  <c r="G420" i="18"/>
  <c r="G421" i="18"/>
  <c r="I421" i="18"/>
  <c r="I420" i="18" s="1"/>
  <c r="K421" i="18"/>
  <c r="K420" i="18" s="1"/>
  <c r="M421" i="18"/>
  <c r="M420" i="18" s="1"/>
  <c r="O421" i="18"/>
  <c r="O420" i="18" s="1"/>
  <c r="Q421" i="18"/>
  <c r="Q420" i="18" s="1"/>
  <c r="V421" i="18"/>
  <c r="V420" i="18" s="1"/>
  <c r="G424" i="18"/>
  <c r="G425" i="18"/>
  <c r="I425" i="18"/>
  <c r="I424" i="18" s="1"/>
  <c r="K425" i="18"/>
  <c r="M425" i="18"/>
  <c r="O425" i="18"/>
  <c r="O424" i="18" s="1"/>
  <c r="Q425" i="18"/>
  <c r="Q424" i="18" s="1"/>
  <c r="V425" i="18"/>
  <c r="V424" i="18" s="1"/>
  <c r="G429" i="18"/>
  <c r="M429" i="18" s="1"/>
  <c r="I429" i="18"/>
  <c r="K429" i="18"/>
  <c r="K424" i="18" s="1"/>
  <c r="O429" i="18"/>
  <c r="Q429" i="18"/>
  <c r="V429" i="18"/>
  <c r="G432" i="18"/>
  <c r="I432" i="18"/>
  <c r="I431" i="18" s="1"/>
  <c r="K432" i="18"/>
  <c r="K431" i="18" s="1"/>
  <c r="M432" i="18"/>
  <c r="O432" i="18"/>
  <c r="O431" i="18" s="1"/>
  <c r="Q432" i="18"/>
  <c r="V432" i="18"/>
  <c r="V431" i="18" s="1"/>
  <c r="G436" i="18"/>
  <c r="M436" i="18" s="1"/>
  <c r="I436" i="18"/>
  <c r="K436" i="18"/>
  <c r="O436" i="18"/>
  <c r="Q436" i="18"/>
  <c r="V436" i="18"/>
  <c r="G438" i="18"/>
  <c r="G431" i="18" s="1"/>
  <c r="I438" i="18"/>
  <c r="K438" i="18"/>
  <c r="M438" i="18"/>
  <c r="O438" i="18"/>
  <c r="Q438" i="18"/>
  <c r="Q431" i="18" s="1"/>
  <c r="V438" i="18"/>
  <c r="G449" i="18"/>
  <c r="I449" i="18"/>
  <c r="K449" i="18"/>
  <c r="M449" i="18"/>
  <c r="O449" i="18"/>
  <c r="Q449" i="18"/>
  <c r="V449" i="18"/>
  <c r="G454" i="18"/>
  <c r="I454" i="18"/>
  <c r="K454" i="18"/>
  <c r="M454" i="18"/>
  <c r="O454" i="18"/>
  <c r="Q454" i="18"/>
  <c r="V454" i="18"/>
  <c r="G458" i="18"/>
  <c r="M458" i="18" s="1"/>
  <c r="I458" i="18"/>
  <c r="K458" i="18"/>
  <c r="O458" i="18"/>
  <c r="Q458" i="18"/>
  <c r="V458" i="18"/>
  <c r="G461" i="18"/>
  <c r="I461" i="18"/>
  <c r="K461" i="18"/>
  <c r="M461" i="18"/>
  <c r="O461" i="18"/>
  <c r="Q461" i="18"/>
  <c r="V461" i="18"/>
  <c r="G466" i="18"/>
  <c r="I466" i="18"/>
  <c r="K466" i="18"/>
  <c r="M466" i="18"/>
  <c r="O466" i="18"/>
  <c r="Q466" i="18"/>
  <c r="V466" i="18"/>
  <c r="G469" i="18"/>
  <c r="I469" i="18"/>
  <c r="K469" i="18"/>
  <c r="M469" i="18"/>
  <c r="O469" i="18"/>
  <c r="Q469" i="18"/>
  <c r="V469" i="18"/>
  <c r="G474" i="18"/>
  <c r="I474" i="18"/>
  <c r="K474" i="18"/>
  <c r="M474" i="18"/>
  <c r="O474" i="18"/>
  <c r="Q474" i="18"/>
  <c r="V474" i="18"/>
  <c r="G478" i="18"/>
  <c r="M478" i="18" s="1"/>
  <c r="I478" i="18"/>
  <c r="K478" i="18"/>
  <c r="O478" i="18"/>
  <c r="Q478" i="18"/>
  <c r="V478" i="18"/>
  <c r="G480" i="18"/>
  <c r="I480" i="18"/>
  <c r="K480" i="18"/>
  <c r="M480" i="18"/>
  <c r="O480" i="18"/>
  <c r="Q480" i="18"/>
  <c r="V480" i="18"/>
  <c r="G484" i="18"/>
  <c r="G485" i="18"/>
  <c r="I485" i="18"/>
  <c r="I484" i="18" s="1"/>
  <c r="K485" i="18"/>
  <c r="M485" i="18"/>
  <c r="M484" i="18" s="1"/>
  <c r="O485" i="18"/>
  <c r="O484" i="18" s="1"/>
  <c r="Q485" i="18"/>
  <c r="V485" i="18"/>
  <c r="V484" i="18" s="1"/>
  <c r="G495" i="18"/>
  <c r="M495" i="18" s="1"/>
  <c r="I495" i="18"/>
  <c r="K495" i="18"/>
  <c r="K484" i="18" s="1"/>
  <c r="O495" i="18"/>
  <c r="Q495" i="18"/>
  <c r="V495" i="18"/>
  <c r="G498" i="18"/>
  <c r="M498" i="18" s="1"/>
  <c r="I498" i="18"/>
  <c r="K498" i="18"/>
  <c r="O498" i="18"/>
  <c r="Q498" i="18"/>
  <c r="Q484" i="18" s="1"/>
  <c r="V498" i="18"/>
  <c r="G500" i="18"/>
  <c r="I500" i="18"/>
  <c r="K500" i="18"/>
  <c r="M500" i="18"/>
  <c r="O500" i="18"/>
  <c r="Q500" i="18"/>
  <c r="V500" i="18"/>
  <c r="G503" i="18"/>
  <c r="M503" i="18" s="1"/>
  <c r="I503" i="18"/>
  <c r="K503" i="18"/>
  <c r="O503" i="18"/>
  <c r="Q503" i="18"/>
  <c r="V503" i="18"/>
  <c r="G511" i="18"/>
  <c r="I511" i="18"/>
  <c r="K511" i="18"/>
  <c r="M511" i="18"/>
  <c r="O511" i="18"/>
  <c r="Q511" i="18"/>
  <c r="V511" i="18"/>
  <c r="G525" i="18"/>
  <c r="I525" i="18"/>
  <c r="K525" i="18"/>
  <c r="K524" i="18" s="1"/>
  <c r="M525" i="18"/>
  <c r="O525" i="18"/>
  <c r="Q525" i="18"/>
  <c r="Q524" i="18" s="1"/>
  <c r="V525" i="18"/>
  <c r="V524" i="18" s="1"/>
  <c r="G528" i="18"/>
  <c r="G524" i="18" s="1"/>
  <c r="I528" i="18"/>
  <c r="I524" i="18" s="1"/>
  <c r="K528" i="18"/>
  <c r="O528" i="18"/>
  <c r="Q528" i="18"/>
  <c r="V528" i="18"/>
  <c r="G531" i="18"/>
  <c r="I531" i="18"/>
  <c r="K531" i="18"/>
  <c r="M531" i="18"/>
  <c r="O531" i="18"/>
  <c r="O524" i="18" s="1"/>
  <c r="Q531" i="18"/>
  <c r="V531" i="18"/>
  <c r="G534" i="18"/>
  <c r="I534" i="18"/>
  <c r="K534" i="18"/>
  <c r="M534" i="18"/>
  <c r="O534" i="18"/>
  <c r="Q534" i="18"/>
  <c r="V534" i="18"/>
  <c r="G537" i="18"/>
  <c r="I537" i="18"/>
  <c r="K537" i="18"/>
  <c r="M537" i="18"/>
  <c r="O537" i="18"/>
  <c r="Q537" i="18"/>
  <c r="V537" i="18"/>
  <c r="G540" i="18"/>
  <c r="I540" i="18"/>
  <c r="K540" i="18"/>
  <c r="M540" i="18"/>
  <c r="O540" i="18"/>
  <c r="Q540" i="18"/>
  <c r="V540" i="18"/>
  <c r="G543" i="18"/>
  <c r="I543" i="18"/>
  <c r="K543" i="18"/>
  <c r="M543" i="18"/>
  <c r="O543" i="18"/>
  <c r="Q543" i="18"/>
  <c r="V543" i="18"/>
  <c r="G546" i="18"/>
  <c r="I546" i="18"/>
  <c r="K546" i="18"/>
  <c r="M546" i="18"/>
  <c r="O546" i="18"/>
  <c r="Q546" i="18"/>
  <c r="V546" i="18"/>
  <c r="G549" i="18"/>
  <c r="M549" i="18" s="1"/>
  <c r="I549" i="18"/>
  <c r="K549" i="18"/>
  <c r="O549" i="18"/>
  <c r="Q549" i="18"/>
  <c r="V549" i="18"/>
  <c r="G552" i="18"/>
  <c r="I552" i="18"/>
  <c r="K552" i="18"/>
  <c r="M552" i="18"/>
  <c r="O552" i="18"/>
  <c r="Q552" i="18"/>
  <c r="V552" i="18"/>
  <c r="G555" i="18"/>
  <c r="M555" i="18" s="1"/>
  <c r="I555" i="18"/>
  <c r="K555" i="18"/>
  <c r="O555" i="18"/>
  <c r="Q555" i="18"/>
  <c r="V555" i="18"/>
  <c r="G559" i="18"/>
  <c r="M559" i="18" s="1"/>
  <c r="I559" i="18"/>
  <c r="K559" i="18"/>
  <c r="O559" i="18"/>
  <c r="Q559" i="18"/>
  <c r="V559" i="18"/>
  <c r="G562" i="18"/>
  <c r="I562" i="18"/>
  <c r="K562" i="18"/>
  <c r="M562" i="18"/>
  <c r="O562" i="18"/>
  <c r="Q562" i="18"/>
  <c r="V562" i="18"/>
  <c r="G567" i="18"/>
  <c r="M567" i="18" s="1"/>
  <c r="I567" i="18"/>
  <c r="K567" i="18"/>
  <c r="O567" i="18"/>
  <c r="Q567" i="18"/>
  <c r="V567" i="18"/>
  <c r="G572" i="18"/>
  <c r="I572" i="18"/>
  <c r="K572" i="18"/>
  <c r="M572" i="18"/>
  <c r="O572" i="18"/>
  <c r="Q572" i="18"/>
  <c r="V572" i="18"/>
  <c r="O574" i="18"/>
  <c r="G575" i="18"/>
  <c r="I575" i="18"/>
  <c r="K575" i="18"/>
  <c r="K574" i="18" s="1"/>
  <c r="M575" i="18"/>
  <c r="O575" i="18"/>
  <c r="Q575" i="18"/>
  <c r="Q574" i="18" s="1"/>
  <c r="V575" i="18"/>
  <c r="V574" i="18" s="1"/>
  <c r="G581" i="18"/>
  <c r="G574" i="18" s="1"/>
  <c r="I581" i="18"/>
  <c r="I574" i="18" s="1"/>
  <c r="K581" i="18"/>
  <c r="O581" i="18"/>
  <c r="Q581" i="18"/>
  <c r="V581" i="18"/>
  <c r="V583" i="18"/>
  <c r="G584" i="18"/>
  <c r="G583" i="18" s="1"/>
  <c r="I584" i="18"/>
  <c r="I583" i="18" s="1"/>
  <c r="K584" i="18"/>
  <c r="K583" i="18" s="1"/>
  <c r="M584" i="18"/>
  <c r="M583" i="18" s="1"/>
  <c r="O584" i="18"/>
  <c r="O583" i="18" s="1"/>
  <c r="Q584" i="18"/>
  <c r="Q583" i="18" s="1"/>
  <c r="V584" i="18"/>
  <c r="G590" i="18"/>
  <c r="I590" i="18"/>
  <c r="K590" i="18"/>
  <c r="K589" i="18" s="1"/>
  <c r="M590" i="18"/>
  <c r="M589" i="18" s="1"/>
  <c r="O590" i="18"/>
  <c r="O589" i="18" s="1"/>
  <c r="Q590" i="18"/>
  <c r="Q589" i="18" s="1"/>
  <c r="V590" i="18"/>
  <c r="V589" i="18" s="1"/>
  <c r="G607" i="18"/>
  <c r="G589" i="18" s="1"/>
  <c r="I607" i="18"/>
  <c r="K607" i="18"/>
  <c r="M607" i="18"/>
  <c r="O607" i="18"/>
  <c r="Q607" i="18"/>
  <c r="V607" i="18"/>
  <c r="G641" i="18"/>
  <c r="I641" i="18"/>
  <c r="K641" i="18"/>
  <c r="M641" i="18"/>
  <c r="O641" i="18"/>
  <c r="Q641" i="18"/>
  <c r="V641" i="18"/>
  <c r="G648" i="18"/>
  <c r="M648" i="18" s="1"/>
  <c r="I648" i="18"/>
  <c r="I589" i="18" s="1"/>
  <c r="K648" i="18"/>
  <c r="O648" i="18"/>
  <c r="Q648" i="18"/>
  <c r="V648" i="18"/>
  <c r="G655" i="18"/>
  <c r="I655" i="18"/>
  <c r="K655" i="18"/>
  <c r="M655" i="18"/>
  <c r="O655" i="18"/>
  <c r="Q655" i="18"/>
  <c r="V655" i="18"/>
  <c r="G662" i="18"/>
  <c r="I662" i="18"/>
  <c r="K662" i="18"/>
  <c r="M662" i="18"/>
  <c r="O662" i="18"/>
  <c r="Q662" i="18"/>
  <c r="V662" i="18"/>
  <c r="G664" i="18"/>
  <c r="M664" i="18" s="1"/>
  <c r="I664" i="18"/>
  <c r="K664" i="18"/>
  <c r="O664" i="18"/>
  <c r="Q664" i="18"/>
  <c r="V664" i="18"/>
  <c r="G668" i="18"/>
  <c r="I668" i="18"/>
  <c r="K668" i="18"/>
  <c r="M668" i="18"/>
  <c r="O668" i="18"/>
  <c r="Q668" i="18"/>
  <c r="V668" i="18"/>
  <c r="K702" i="18"/>
  <c r="G703" i="18"/>
  <c r="G702" i="18" s="1"/>
  <c r="I703" i="18"/>
  <c r="K703" i="18"/>
  <c r="M703" i="18"/>
  <c r="M702" i="18" s="1"/>
  <c r="O703" i="18"/>
  <c r="O702" i="18" s="1"/>
  <c r="Q703" i="18"/>
  <c r="Q702" i="18" s="1"/>
  <c r="V703" i="18"/>
  <c r="V702" i="18" s="1"/>
  <c r="G709" i="18"/>
  <c r="M709" i="18" s="1"/>
  <c r="I709" i="18"/>
  <c r="I702" i="18" s="1"/>
  <c r="K709" i="18"/>
  <c r="O709" i="18"/>
  <c r="Q709" i="18"/>
  <c r="V709" i="18"/>
  <c r="Q714" i="18"/>
  <c r="G715" i="18"/>
  <c r="M715" i="18" s="1"/>
  <c r="I715" i="18"/>
  <c r="I714" i="18" s="1"/>
  <c r="K715" i="18"/>
  <c r="K714" i="18" s="1"/>
  <c r="O715" i="18"/>
  <c r="O714" i="18" s="1"/>
  <c r="Q715" i="18"/>
  <c r="V715" i="18"/>
  <c r="V714" i="18" s="1"/>
  <c r="G721" i="18"/>
  <c r="M721" i="18" s="1"/>
  <c r="I721" i="18"/>
  <c r="K721" i="18"/>
  <c r="O721" i="18"/>
  <c r="Q721" i="18"/>
  <c r="V721" i="18"/>
  <c r="G727" i="18"/>
  <c r="I727" i="18"/>
  <c r="K727" i="18"/>
  <c r="M727" i="18"/>
  <c r="O727" i="18"/>
  <c r="Q727" i="18"/>
  <c r="V727" i="18"/>
  <c r="G731" i="18"/>
  <c r="I731" i="18"/>
  <c r="G732" i="18"/>
  <c r="I732" i="18"/>
  <c r="K732" i="18"/>
  <c r="K731" i="18" s="1"/>
  <c r="M732" i="18"/>
  <c r="M731" i="18" s="1"/>
  <c r="O732" i="18"/>
  <c r="O731" i="18" s="1"/>
  <c r="Q732" i="18"/>
  <c r="Q731" i="18" s="1"/>
  <c r="V732" i="18"/>
  <c r="V731" i="18" s="1"/>
  <c r="G736" i="18"/>
  <c r="I736" i="18"/>
  <c r="I735" i="18" s="1"/>
  <c r="K736" i="18"/>
  <c r="M736" i="18"/>
  <c r="O736" i="18"/>
  <c r="O735" i="18" s="1"/>
  <c r="Q736" i="18"/>
  <c r="Q735" i="18" s="1"/>
  <c r="V736" i="18"/>
  <c r="V735" i="18" s="1"/>
  <c r="G740" i="18"/>
  <c r="G735" i="18" s="1"/>
  <c r="I740" i="18"/>
  <c r="K740" i="18"/>
  <c r="K735" i="18" s="1"/>
  <c r="O740" i="18"/>
  <c r="Q740" i="18"/>
  <c r="V740" i="18"/>
  <c r="AE745" i="18"/>
  <c r="AF745" i="18"/>
  <c r="G745" i="17"/>
  <c r="BA586" i="17"/>
  <c r="BA585" i="17"/>
  <c r="BA553" i="17"/>
  <c r="BA411" i="17"/>
  <c r="BA365" i="17"/>
  <c r="BA205" i="17"/>
  <c r="BA181" i="17"/>
  <c r="BA156" i="17"/>
  <c r="BA153" i="17"/>
  <c r="BA150" i="17"/>
  <c r="BA143" i="17"/>
  <c r="BA136" i="17"/>
  <c r="BA129" i="17"/>
  <c r="BA122" i="17"/>
  <c r="BA115" i="17"/>
  <c r="BA108" i="17"/>
  <c r="BA101" i="17"/>
  <c r="BA94" i="17"/>
  <c r="BA87" i="17"/>
  <c r="BA80" i="17"/>
  <c r="BA77" i="17"/>
  <c r="BA74" i="17"/>
  <c r="BA68" i="17"/>
  <c r="BA65" i="17"/>
  <c r="BA62" i="17"/>
  <c r="BA59" i="17"/>
  <c r="BA56" i="17"/>
  <c r="BA53" i="17"/>
  <c r="BA50" i="17"/>
  <c r="BA47" i="17"/>
  <c r="BA44" i="17"/>
  <c r="BA40" i="17"/>
  <c r="BA30" i="17"/>
  <c r="BA16" i="17"/>
  <c r="G9" i="17"/>
  <c r="I9" i="17"/>
  <c r="I8" i="17" s="1"/>
  <c r="K9" i="17"/>
  <c r="K8" i="17" s="1"/>
  <c r="M9" i="17"/>
  <c r="O9" i="17"/>
  <c r="O8" i="17" s="1"/>
  <c r="Q9" i="17"/>
  <c r="Q8" i="17" s="1"/>
  <c r="V9" i="17"/>
  <c r="V8" i="17" s="1"/>
  <c r="G12" i="17"/>
  <c r="M12" i="17" s="1"/>
  <c r="I12" i="17"/>
  <c r="K12" i="17"/>
  <c r="O12" i="17"/>
  <c r="Q12" i="17"/>
  <c r="V12" i="17"/>
  <c r="G15" i="17"/>
  <c r="I15" i="17"/>
  <c r="K15" i="17"/>
  <c r="M15" i="17"/>
  <c r="O15" i="17"/>
  <c r="Q15" i="17"/>
  <c r="V15" i="17"/>
  <c r="G19" i="17"/>
  <c r="M19" i="17" s="1"/>
  <c r="I19" i="17"/>
  <c r="K19" i="17"/>
  <c r="O19" i="17"/>
  <c r="Q19" i="17"/>
  <c r="V19" i="17"/>
  <c r="G29" i="17"/>
  <c r="M29" i="17" s="1"/>
  <c r="I29" i="17"/>
  <c r="K29" i="17"/>
  <c r="O29" i="17"/>
  <c r="Q29" i="17"/>
  <c r="V29" i="17"/>
  <c r="G39" i="17"/>
  <c r="I39" i="17"/>
  <c r="K39" i="17"/>
  <c r="M39" i="17"/>
  <c r="O39" i="17"/>
  <c r="Q39" i="17"/>
  <c r="V39" i="17"/>
  <c r="G43" i="17"/>
  <c r="I43" i="17"/>
  <c r="K43" i="17"/>
  <c r="M43" i="17"/>
  <c r="O43" i="17"/>
  <c r="Q43" i="17"/>
  <c r="V43" i="17"/>
  <c r="G46" i="17"/>
  <c r="I46" i="17"/>
  <c r="K46" i="17"/>
  <c r="M46" i="17"/>
  <c r="O46" i="17"/>
  <c r="Q46" i="17"/>
  <c r="V46" i="17"/>
  <c r="G49" i="17"/>
  <c r="I49" i="17"/>
  <c r="K49" i="17"/>
  <c r="M49" i="17"/>
  <c r="O49" i="17"/>
  <c r="Q49" i="17"/>
  <c r="V49" i="17"/>
  <c r="G52" i="17"/>
  <c r="I52" i="17"/>
  <c r="K52" i="17"/>
  <c r="M52" i="17"/>
  <c r="O52" i="17"/>
  <c r="Q52" i="17"/>
  <c r="V52" i="17"/>
  <c r="G55" i="17"/>
  <c r="I55" i="17"/>
  <c r="K55" i="17"/>
  <c r="M55" i="17"/>
  <c r="O55" i="17"/>
  <c r="Q55" i="17"/>
  <c r="V55" i="17"/>
  <c r="G58" i="17"/>
  <c r="M58" i="17" s="1"/>
  <c r="I58" i="17"/>
  <c r="K58" i="17"/>
  <c r="O58" i="17"/>
  <c r="Q58" i="17"/>
  <c r="V58" i="17"/>
  <c r="G61" i="17"/>
  <c r="M61" i="17" s="1"/>
  <c r="I61" i="17"/>
  <c r="K61" i="17"/>
  <c r="O61" i="17"/>
  <c r="Q61" i="17"/>
  <c r="V61" i="17"/>
  <c r="G64" i="17"/>
  <c r="I64" i="17"/>
  <c r="K64" i="17"/>
  <c r="M64" i="17"/>
  <c r="O64" i="17"/>
  <c r="Q64" i="17"/>
  <c r="V64" i="17"/>
  <c r="G67" i="17"/>
  <c r="I67" i="17"/>
  <c r="K67" i="17"/>
  <c r="M67" i="17"/>
  <c r="O67" i="17"/>
  <c r="Q67" i="17"/>
  <c r="V67" i="17"/>
  <c r="G73" i="17"/>
  <c r="I73" i="17"/>
  <c r="K73" i="17"/>
  <c r="M73" i="17"/>
  <c r="O73" i="17"/>
  <c r="Q73" i="17"/>
  <c r="V73" i="17"/>
  <c r="G76" i="17"/>
  <c r="I76" i="17"/>
  <c r="K76" i="17"/>
  <c r="M76" i="17"/>
  <c r="O76" i="17"/>
  <c r="Q76" i="17"/>
  <c r="V76" i="17"/>
  <c r="G79" i="17"/>
  <c r="I79" i="17"/>
  <c r="K79" i="17"/>
  <c r="M79" i="17"/>
  <c r="O79" i="17"/>
  <c r="Q79" i="17"/>
  <c r="V79" i="17"/>
  <c r="G86" i="17"/>
  <c r="I86" i="17"/>
  <c r="K86" i="17"/>
  <c r="M86" i="17"/>
  <c r="O86" i="17"/>
  <c r="Q86" i="17"/>
  <c r="V86" i="17"/>
  <c r="G93" i="17"/>
  <c r="M93" i="17" s="1"/>
  <c r="I93" i="17"/>
  <c r="K93" i="17"/>
  <c r="O93" i="17"/>
  <c r="Q93" i="17"/>
  <c r="V93" i="17"/>
  <c r="G100" i="17"/>
  <c r="M100" i="17" s="1"/>
  <c r="I100" i="17"/>
  <c r="K100" i="17"/>
  <c r="O100" i="17"/>
  <c r="Q100" i="17"/>
  <c r="V100" i="17"/>
  <c r="G107" i="17"/>
  <c r="I107" i="17"/>
  <c r="K107" i="17"/>
  <c r="M107" i="17"/>
  <c r="O107" i="17"/>
  <c r="Q107" i="17"/>
  <c r="V107" i="17"/>
  <c r="G114" i="17"/>
  <c r="I114" i="17"/>
  <c r="K114" i="17"/>
  <c r="M114" i="17"/>
  <c r="O114" i="17"/>
  <c r="Q114" i="17"/>
  <c r="V114" i="17"/>
  <c r="G121" i="17"/>
  <c r="I121" i="17"/>
  <c r="K121" i="17"/>
  <c r="M121" i="17"/>
  <c r="O121" i="17"/>
  <c r="Q121" i="17"/>
  <c r="V121" i="17"/>
  <c r="G128" i="17"/>
  <c r="I128" i="17"/>
  <c r="K128" i="17"/>
  <c r="M128" i="17"/>
  <c r="O128" i="17"/>
  <c r="Q128" i="17"/>
  <c r="V128" i="17"/>
  <c r="G135" i="17"/>
  <c r="I135" i="17"/>
  <c r="K135" i="17"/>
  <c r="M135" i="17"/>
  <c r="O135" i="17"/>
  <c r="Q135" i="17"/>
  <c r="V135" i="17"/>
  <c r="G142" i="17"/>
  <c r="I142" i="17"/>
  <c r="K142" i="17"/>
  <c r="M142" i="17"/>
  <c r="O142" i="17"/>
  <c r="Q142" i="17"/>
  <c r="V142" i="17"/>
  <c r="G149" i="17"/>
  <c r="M149" i="17" s="1"/>
  <c r="I149" i="17"/>
  <c r="K149" i="17"/>
  <c r="O149" i="17"/>
  <c r="Q149" i="17"/>
  <c r="V149" i="17"/>
  <c r="G152" i="17"/>
  <c r="M152" i="17" s="1"/>
  <c r="I152" i="17"/>
  <c r="K152" i="17"/>
  <c r="O152" i="17"/>
  <c r="Q152" i="17"/>
  <c r="V152" i="17"/>
  <c r="G155" i="17"/>
  <c r="M155" i="17" s="1"/>
  <c r="I155" i="17"/>
  <c r="K155" i="17"/>
  <c r="O155" i="17"/>
  <c r="Q155" i="17"/>
  <c r="V155" i="17"/>
  <c r="G158" i="17"/>
  <c r="I158" i="17"/>
  <c r="K158" i="17"/>
  <c r="M158" i="17"/>
  <c r="O158" i="17"/>
  <c r="Q158" i="17"/>
  <c r="V158" i="17"/>
  <c r="G163" i="17"/>
  <c r="I163" i="17"/>
  <c r="K163" i="17"/>
  <c r="M163" i="17"/>
  <c r="O163" i="17"/>
  <c r="Q163" i="17"/>
  <c r="V163" i="17"/>
  <c r="G168" i="17"/>
  <c r="I168" i="17"/>
  <c r="K168" i="17"/>
  <c r="M168" i="17"/>
  <c r="O168" i="17"/>
  <c r="Q168" i="17"/>
  <c r="V168" i="17"/>
  <c r="G171" i="17"/>
  <c r="I171" i="17"/>
  <c r="K171" i="17"/>
  <c r="M171" i="17"/>
  <c r="O171" i="17"/>
  <c r="Q171" i="17"/>
  <c r="V171" i="17"/>
  <c r="G174" i="17"/>
  <c r="I174" i="17"/>
  <c r="K174" i="17"/>
  <c r="M174" i="17"/>
  <c r="O174" i="17"/>
  <c r="Q174" i="17"/>
  <c r="V174" i="17"/>
  <c r="G177" i="17"/>
  <c r="M177" i="17" s="1"/>
  <c r="I177" i="17"/>
  <c r="K177" i="17"/>
  <c r="O177" i="17"/>
  <c r="Q177" i="17"/>
  <c r="V177" i="17"/>
  <c r="G180" i="17"/>
  <c r="M180" i="17" s="1"/>
  <c r="I180" i="17"/>
  <c r="K180" i="17"/>
  <c r="O180" i="17"/>
  <c r="Q180" i="17"/>
  <c r="V180" i="17"/>
  <c r="G204" i="17"/>
  <c r="I204" i="17"/>
  <c r="K204" i="17"/>
  <c r="M204" i="17"/>
  <c r="O204" i="17"/>
  <c r="Q204" i="17"/>
  <c r="V204" i="17"/>
  <c r="G246" i="17"/>
  <c r="I246" i="17"/>
  <c r="K246" i="17"/>
  <c r="M246" i="17"/>
  <c r="O246" i="17"/>
  <c r="Q246" i="17"/>
  <c r="V246" i="17"/>
  <c r="G254" i="17"/>
  <c r="I254" i="17"/>
  <c r="K254" i="17"/>
  <c r="M254" i="17"/>
  <c r="O254" i="17"/>
  <c r="Q254" i="17"/>
  <c r="V254" i="17"/>
  <c r="G269" i="17"/>
  <c r="I269" i="17"/>
  <c r="K269" i="17"/>
  <c r="M269" i="17"/>
  <c r="O269" i="17"/>
  <c r="Q269" i="17"/>
  <c r="V269" i="17"/>
  <c r="G279" i="17"/>
  <c r="I279" i="17"/>
  <c r="K279" i="17"/>
  <c r="M279" i="17"/>
  <c r="O279" i="17"/>
  <c r="Q279" i="17"/>
  <c r="V279" i="17"/>
  <c r="G294" i="17"/>
  <c r="I294" i="17"/>
  <c r="K294" i="17"/>
  <c r="M294" i="17"/>
  <c r="O294" i="17"/>
  <c r="Q294" i="17"/>
  <c r="V294" i="17"/>
  <c r="G314" i="17"/>
  <c r="M314" i="17" s="1"/>
  <c r="I314" i="17"/>
  <c r="K314" i="17"/>
  <c r="O314" i="17"/>
  <c r="Q314" i="17"/>
  <c r="V314" i="17"/>
  <c r="G364" i="17"/>
  <c r="M364" i="17" s="1"/>
  <c r="I364" i="17"/>
  <c r="K364" i="17"/>
  <c r="O364" i="17"/>
  <c r="Q364" i="17"/>
  <c r="V364" i="17"/>
  <c r="G368" i="17"/>
  <c r="I368" i="17"/>
  <c r="K368" i="17"/>
  <c r="M368" i="17"/>
  <c r="O368" i="17"/>
  <c r="Q368" i="17"/>
  <c r="V368" i="17"/>
  <c r="G377" i="17"/>
  <c r="I377" i="17"/>
  <c r="K377" i="17"/>
  <c r="M377" i="17"/>
  <c r="O377" i="17"/>
  <c r="Q377" i="17"/>
  <c r="V377" i="17"/>
  <c r="G393" i="17"/>
  <c r="I393" i="17"/>
  <c r="K393" i="17"/>
  <c r="M393" i="17"/>
  <c r="O393" i="17"/>
  <c r="Q393" i="17"/>
  <c r="V393" i="17"/>
  <c r="G395" i="17"/>
  <c r="I395" i="17"/>
  <c r="K395" i="17"/>
  <c r="M395" i="17"/>
  <c r="O395" i="17"/>
  <c r="Q395" i="17"/>
  <c r="V395" i="17"/>
  <c r="G397" i="17"/>
  <c r="I397" i="17"/>
  <c r="K397" i="17"/>
  <c r="M397" i="17"/>
  <c r="O397" i="17"/>
  <c r="Q397" i="17"/>
  <c r="V397" i="17"/>
  <c r="G402" i="17"/>
  <c r="M402" i="17" s="1"/>
  <c r="I402" i="17"/>
  <c r="K402" i="17"/>
  <c r="O402" i="17"/>
  <c r="Q402" i="17"/>
  <c r="V402" i="17"/>
  <c r="G409" i="17"/>
  <c r="G410" i="17"/>
  <c r="M410" i="17" s="1"/>
  <c r="M409" i="17" s="1"/>
  <c r="I410" i="17"/>
  <c r="I409" i="17" s="1"/>
  <c r="K410" i="17"/>
  <c r="K409" i="17" s="1"/>
  <c r="O410" i="17"/>
  <c r="Q410" i="17"/>
  <c r="Q409" i="17" s="1"/>
  <c r="V410" i="17"/>
  <c r="V409" i="17" s="1"/>
  <c r="G413" i="17"/>
  <c r="I413" i="17"/>
  <c r="K413" i="17"/>
  <c r="M413" i="17"/>
  <c r="O413" i="17"/>
  <c r="Q413" i="17"/>
  <c r="V413" i="17"/>
  <c r="G416" i="17"/>
  <c r="I416" i="17"/>
  <c r="K416" i="17"/>
  <c r="M416" i="17"/>
  <c r="O416" i="17"/>
  <c r="Q416" i="17"/>
  <c r="V416" i="17"/>
  <c r="G418" i="17"/>
  <c r="I418" i="17"/>
  <c r="K418" i="17"/>
  <c r="M418" i="17"/>
  <c r="O418" i="17"/>
  <c r="O409" i="17" s="1"/>
  <c r="Q418" i="17"/>
  <c r="V418" i="17"/>
  <c r="G420" i="17"/>
  <c r="I420" i="17"/>
  <c r="O420" i="17"/>
  <c r="G421" i="17"/>
  <c r="I421" i="17"/>
  <c r="K421" i="17"/>
  <c r="K420" i="17" s="1"/>
  <c r="M421" i="17"/>
  <c r="M420" i="17" s="1"/>
  <c r="O421" i="17"/>
  <c r="Q421" i="17"/>
  <c r="Q420" i="17" s="1"/>
  <c r="V421" i="17"/>
  <c r="V420" i="17" s="1"/>
  <c r="V424" i="17"/>
  <c r="G425" i="17"/>
  <c r="M425" i="17" s="1"/>
  <c r="I425" i="17"/>
  <c r="I424" i="17" s="1"/>
  <c r="K425" i="17"/>
  <c r="O425" i="17"/>
  <c r="O424" i="17" s="1"/>
  <c r="Q425" i="17"/>
  <c r="Q424" i="17" s="1"/>
  <c r="V425" i="17"/>
  <c r="G429" i="17"/>
  <c r="M429" i="17" s="1"/>
  <c r="I429" i="17"/>
  <c r="K429" i="17"/>
  <c r="K424" i="17" s="1"/>
  <c r="O429" i="17"/>
  <c r="Q429" i="17"/>
  <c r="V429" i="17"/>
  <c r="G432" i="17"/>
  <c r="I432" i="17"/>
  <c r="K432" i="17"/>
  <c r="K431" i="17" s="1"/>
  <c r="M432" i="17"/>
  <c r="O432" i="17"/>
  <c r="O431" i="17" s="1"/>
  <c r="Q432" i="17"/>
  <c r="V432" i="17"/>
  <c r="V431" i="17" s="1"/>
  <c r="G436" i="17"/>
  <c r="I436" i="17"/>
  <c r="K436" i="17"/>
  <c r="M436" i="17"/>
  <c r="O436" i="17"/>
  <c r="Q436" i="17"/>
  <c r="Q431" i="17" s="1"/>
  <c r="V436" i="17"/>
  <c r="G438" i="17"/>
  <c r="M438" i="17" s="1"/>
  <c r="I438" i="17"/>
  <c r="K438" i="17"/>
  <c r="O438" i="17"/>
  <c r="Q438" i="17"/>
  <c r="V438" i="17"/>
  <c r="G449" i="17"/>
  <c r="I449" i="17"/>
  <c r="K449" i="17"/>
  <c r="M449" i="17"/>
  <c r="O449" i="17"/>
  <c r="Q449" i="17"/>
  <c r="V449" i="17"/>
  <c r="G454" i="17"/>
  <c r="I454" i="17"/>
  <c r="K454" i="17"/>
  <c r="M454" i="17"/>
  <c r="O454" i="17"/>
  <c r="Q454" i="17"/>
  <c r="V454" i="17"/>
  <c r="G458" i="17"/>
  <c r="M458" i="17" s="1"/>
  <c r="I458" i="17"/>
  <c r="K458" i="17"/>
  <c r="O458" i="17"/>
  <c r="Q458" i="17"/>
  <c r="V458" i="17"/>
  <c r="G461" i="17"/>
  <c r="M461" i="17" s="1"/>
  <c r="I461" i="17"/>
  <c r="I431" i="17" s="1"/>
  <c r="K461" i="17"/>
  <c r="O461" i="17"/>
  <c r="Q461" i="17"/>
  <c r="V461" i="17"/>
  <c r="G466" i="17"/>
  <c r="I466" i="17"/>
  <c r="K466" i="17"/>
  <c r="M466" i="17"/>
  <c r="O466" i="17"/>
  <c r="Q466" i="17"/>
  <c r="V466" i="17"/>
  <c r="G469" i="17"/>
  <c r="I469" i="17"/>
  <c r="K469" i="17"/>
  <c r="M469" i="17"/>
  <c r="O469" i="17"/>
  <c r="Q469" i="17"/>
  <c r="V469" i="17"/>
  <c r="G474" i="17"/>
  <c r="I474" i="17"/>
  <c r="K474" i="17"/>
  <c r="M474" i="17"/>
  <c r="O474" i="17"/>
  <c r="Q474" i="17"/>
  <c r="V474" i="17"/>
  <c r="G478" i="17"/>
  <c r="I478" i="17"/>
  <c r="K478" i="17"/>
  <c r="M478" i="17"/>
  <c r="O478" i="17"/>
  <c r="Q478" i="17"/>
  <c r="V478" i="17"/>
  <c r="G480" i="17"/>
  <c r="I480" i="17"/>
  <c r="K480" i="17"/>
  <c r="M480" i="17"/>
  <c r="O480" i="17"/>
  <c r="Q480" i="17"/>
  <c r="V480" i="17"/>
  <c r="V484" i="17"/>
  <c r="G485" i="17"/>
  <c r="M485" i="17" s="1"/>
  <c r="M484" i="17" s="1"/>
  <c r="I485" i="17"/>
  <c r="I484" i="17" s="1"/>
  <c r="K485" i="17"/>
  <c r="O485" i="17"/>
  <c r="O484" i="17" s="1"/>
  <c r="Q485" i="17"/>
  <c r="V485" i="17"/>
  <c r="G495" i="17"/>
  <c r="M495" i="17" s="1"/>
  <c r="I495" i="17"/>
  <c r="K495" i="17"/>
  <c r="K484" i="17" s="1"/>
  <c r="O495" i="17"/>
  <c r="Q495" i="17"/>
  <c r="V495" i="17"/>
  <c r="G498" i="17"/>
  <c r="M498" i="17" s="1"/>
  <c r="I498" i="17"/>
  <c r="K498" i="17"/>
  <c r="O498" i="17"/>
  <c r="Q498" i="17"/>
  <c r="V498" i="17"/>
  <c r="G500" i="17"/>
  <c r="I500" i="17"/>
  <c r="K500" i="17"/>
  <c r="M500" i="17"/>
  <c r="O500" i="17"/>
  <c r="Q500" i="17"/>
  <c r="V500" i="17"/>
  <c r="G503" i="17"/>
  <c r="I503" i="17"/>
  <c r="K503" i="17"/>
  <c r="M503" i="17"/>
  <c r="O503" i="17"/>
  <c r="Q503" i="17"/>
  <c r="V503" i="17"/>
  <c r="G511" i="17"/>
  <c r="M511" i="17" s="1"/>
  <c r="I511" i="17"/>
  <c r="K511" i="17"/>
  <c r="O511" i="17"/>
  <c r="Q511" i="17"/>
  <c r="Q484" i="17" s="1"/>
  <c r="V511" i="17"/>
  <c r="G525" i="17"/>
  <c r="I525" i="17"/>
  <c r="K525" i="17"/>
  <c r="M525" i="17"/>
  <c r="O525" i="17"/>
  <c r="Q525" i="17"/>
  <c r="V525" i="17"/>
  <c r="V524" i="17" s="1"/>
  <c r="G528" i="17"/>
  <c r="G524" i="17" s="1"/>
  <c r="I528" i="17"/>
  <c r="I524" i="17" s="1"/>
  <c r="K528" i="17"/>
  <c r="K524" i="17" s="1"/>
  <c r="O528" i="17"/>
  <c r="Q528" i="17"/>
  <c r="V528" i="17"/>
  <c r="G531" i="17"/>
  <c r="M531" i="17" s="1"/>
  <c r="I531" i="17"/>
  <c r="K531" i="17"/>
  <c r="O531" i="17"/>
  <c r="Q531" i="17"/>
  <c r="V531" i="17"/>
  <c r="G534" i="17"/>
  <c r="I534" i="17"/>
  <c r="K534" i="17"/>
  <c r="M534" i="17"/>
  <c r="O534" i="17"/>
  <c r="Q534" i="17"/>
  <c r="V534" i="17"/>
  <c r="G537" i="17"/>
  <c r="I537" i="17"/>
  <c r="K537" i="17"/>
  <c r="M537" i="17"/>
  <c r="O537" i="17"/>
  <c r="Q537" i="17"/>
  <c r="V537" i="17"/>
  <c r="G540" i="17"/>
  <c r="I540" i="17"/>
  <c r="K540" i="17"/>
  <c r="M540" i="17"/>
  <c r="O540" i="17"/>
  <c r="O524" i="17" s="1"/>
  <c r="Q540" i="17"/>
  <c r="V540" i="17"/>
  <c r="G543" i="17"/>
  <c r="I543" i="17"/>
  <c r="K543" i="17"/>
  <c r="M543" i="17"/>
  <c r="O543" i="17"/>
  <c r="Q543" i="17"/>
  <c r="Q524" i="17" s="1"/>
  <c r="V543" i="17"/>
  <c r="G546" i="17"/>
  <c r="I546" i="17"/>
  <c r="K546" i="17"/>
  <c r="M546" i="17"/>
  <c r="O546" i="17"/>
  <c r="Q546" i="17"/>
  <c r="V546" i="17"/>
  <c r="G549" i="17"/>
  <c r="M549" i="17" s="1"/>
  <c r="I549" i="17"/>
  <c r="K549" i="17"/>
  <c r="O549" i="17"/>
  <c r="Q549" i="17"/>
  <c r="V549" i="17"/>
  <c r="G552" i="17"/>
  <c r="M552" i="17" s="1"/>
  <c r="I552" i="17"/>
  <c r="K552" i="17"/>
  <c r="O552" i="17"/>
  <c r="Q552" i="17"/>
  <c r="V552" i="17"/>
  <c r="G555" i="17"/>
  <c r="M555" i="17" s="1"/>
  <c r="I555" i="17"/>
  <c r="K555" i="17"/>
  <c r="O555" i="17"/>
  <c r="Q555" i="17"/>
  <c r="V555" i="17"/>
  <c r="G559" i="17"/>
  <c r="M559" i="17" s="1"/>
  <c r="I559" i="17"/>
  <c r="K559" i="17"/>
  <c r="O559" i="17"/>
  <c r="Q559" i="17"/>
  <c r="V559" i="17"/>
  <c r="G562" i="17"/>
  <c r="I562" i="17"/>
  <c r="K562" i="17"/>
  <c r="M562" i="17"/>
  <c r="O562" i="17"/>
  <c r="Q562" i="17"/>
  <c r="V562" i="17"/>
  <c r="G567" i="17"/>
  <c r="I567" i="17"/>
  <c r="K567" i="17"/>
  <c r="M567" i="17"/>
  <c r="O567" i="17"/>
  <c r="Q567" i="17"/>
  <c r="V567" i="17"/>
  <c r="G572" i="17"/>
  <c r="M572" i="17" s="1"/>
  <c r="I572" i="17"/>
  <c r="K572" i="17"/>
  <c r="O572" i="17"/>
  <c r="Q572" i="17"/>
  <c r="V572" i="17"/>
  <c r="O574" i="17"/>
  <c r="Q574" i="17"/>
  <c r="G575" i="17"/>
  <c r="I575" i="17"/>
  <c r="K575" i="17"/>
  <c r="M575" i="17"/>
  <c r="O575" i="17"/>
  <c r="Q575" i="17"/>
  <c r="V575" i="17"/>
  <c r="V574" i="17" s="1"/>
  <c r="G581" i="17"/>
  <c r="G574" i="17" s="1"/>
  <c r="I581" i="17"/>
  <c r="I574" i="17" s="1"/>
  <c r="K581" i="17"/>
  <c r="K574" i="17" s="1"/>
  <c r="O581" i="17"/>
  <c r="Q581" i="17"/>
  <c r="V581" i="17"/>
  <c r="G583" i="17"/>
  <c r="G584" i="17"/>
  <c r="I584" i="17"/>
  <c r="I583" i="17" s="1"/>
  <c r="K584" i="17"/>
  <c r="K583" i="17" s="1"/>
  <c r="M584" i="17"/>
  <c r="M583" i="17" s="1"/>
  <c r="O584" i="17"/>
  <c r="O583" i="17" s="1"/>
  <c r="Q584" i="17"/>
  <c r="Q583" i="17" s="1"/>
  <c r="V584" i="17"/>
  <c r="V583" i="17" s="1"/>
  <c r="K589" i="17"/>
  <c r="G590" i="17"/>
  <c r="I590" i="17"/>
  <c r="K590" i="17"/>
  <c r="M590" i="17"/>
  <c r="O590" i="17"/>
  <c r="O589" i="17" s="1"/>
  <c r="Q590" i="17"/>
  <c r="Q589" i="17" s="1"/>
  <c r="V590" i="17"/>
  <c r="V589" i="17" s="1"/>
  <c r="G607" i="17"/>
  <c r="I607" i="17"/>
  <c r="K607" i="17"/>
  <c r="M607" i="17"/>
  <c r="O607" i="17"/>
  <c r="Q607" i="17"/>
  <c r="V607" i="17"/>
  <c r="G641" i="17"/>
  <c r="I641" i="17"/>
  <c r="K641" i="17"/>
  <c r="M641" i="17"/>
  <c r="O641" i="17"/>
  <c r="Q641" i="17"/>
  <c r="V641" i="17"/>
  <c r="G648" i="17"/>
  <c r="M648" i="17" s="1"/>
  <c r="I648" i="17"/>
  <c r="K648" i="17"/>
  <c r="O648" i="17"/>
  <c r="Q648" i="17"/>
  <c r="V648" i="17"/>
  <c r="G655" i="17"/>
  <c r="G589" i="17" s="1"/>
  <c r="I655" i="17"/>
  <c r="K655" i="17"/>
  <c r="O655" i="17"/>
  <c r="Q655" i="17"/>
  <c r="V655" i="17"/>
  <c r="G662" i="17"/>
  <c r="M662" i="17" s="1"/>
  <c r="I662" i="17"/>
  <c r="I589" i="17" s="1"/>
  <c r="K662" i="17"/>
  <c r="O662" i="17"/>
  <c r="Q662" i="17"/>
  <c r="V662" i="17"/>
  <c r="G664" i="17"/>
  <c r="M664" i="17" s="1"/>
  <c r="I664" i="17"/>
  <c r="K664" i="17"/>
  <c r="O664" i="17"/>
  <c r="Q664" i="17"/>
  <c r="V664" i="17"/>
  <c r="G668" i="17"/>
  <c r="I668" i="17"/>
  <c r="K668" i="17"/>
  <c r="M668" i="17"/>
  <c r="O668" i="17"/>
  <c r="Q668" i="17"/>
  <c r="V668" i="17"/>
  <c r="I702" i="17"/>
  <c r="K702" i="17"/>
  <c r="M702" i="17"/>
  <c r="O702" i="17"/>
  <c r="G703" i="17"/>
  <c r="I703" i="17"/>
  <c r="K703" i="17"/>
  <c r="M703" i="17"/>
  <c r="O703" i="17"/>
  <c r="Q703" i="17"/>
  <c r="Q702" i="17" s="1"/>
  <c r="V703" i="17"/>
  <c r="V702" i="17" s="1"/>
  <c r="G709" i="17"/>
  <c r="G702" i="17" s="1"/>
  <c r="I709" i="17"/>
  <c r="K709" i="17"/>
  <c r="M709" i="17"/>
  <c r="O709" i="17"/>
  <c r="Q709" i="17"/>
  <c r="V709" i="17"/>
  <c r="V714" i="17"/>
  <c r="G715" i="17"/>
  <c r="M715" i="17" s="1"/>
  <c r="I715" i="17"/>
  <c r="I714" i="17" s="1"/>
  <c r="K715" i="17"/>
  <c r="K714" i="17" s="1"/>
  <c r="O715" i="17"/>
  <c r="O714" i="17" s="1"/>
  <c r="Q715" i="17"/>
  <c r="Q714" i="17" s="1"/>
  <c r="V715" i="17"/>
  <c r="G721" i="17"/>
  <c r="M721" i="17" s="1"/>
  <c r="I721" i="17"/>
  <c r="K721" i="17"/>
  <c r="O721" i="17"/>
  <c r="Q721" i="17"/>
  <c r="V721" i="17"/>
  <c r="G727" i="17"/>
  <c r="I727" i="17"/>
  <c r="K727" i="17"/>
  <c r="M727" i="17"/>
  <c r="O727" i="17"/>
  <c r="Q727" i="17"/>
  <c r="V727" i="17"/>
  <c r="G731" i="17"/>
  <c r="I731" i="17"/>
  <c r="K731" i="17"/>
  <c r="M731" i="17"/>
  <c r="G732" i="17"/>
  <c r="I732" i="17"/>
  <c r="K732" i="17"/>
  <c r="M732" i="17"/>
  <c r="O732" i="17"/>
  <c r="O731" i="17" s="1"/>
  <c r="Q732" i="17"/>
  <c r="Q731" i="17" s="1"/>
  <c r="V732" i="17"/>
  <c r="V731" i="17" s="1"/>
  <c r="G735" i="17"/>
  <c r="K735" i="17"/>
  <c r="M735" i="17"/>
  <c r="O735" i="17"/>
  <c r="Q735" i="17"/>
  <c r="G736" i="17"/>
  <c r="I736" i="17"/>
  <c r="K736" i="17"/>
  <c r="M736" i="17"/>
  <c r="O736" i="17"/>
  <c r="Q736" i="17"/>
  <c r="V736" i="17"/>
  <c r="V735" i="17" s="1"/>
  <c r="G740" i="17"/>
  <c r="I740" i="17"/>
  <c r="I735" i="17" s="1"/>
  <c r="K740" i="17"/>
  <c r="M740" i="17"/>
  <c r="O740" i="17"/>
  <c r="Q740" i="17"/>
  <c r="V740" i="17"/>
  <c r="AE745" i="17"/>
  <c r="AF745" i="17"/>
  <c r="G745" i="16"/>
  <c r="BA586" i="16"/>
  <c r="BA585" i="16"/>
  <c r="BA553" i="16"/>
  <c r="BA411" i="16"/>
  <c r="BA365" i="16"/>
  <c r="BA205" i="16"/>
  <c r="BA181" i="16"/>
  <c r="BA156" i="16"/>
  <c r="BA153" i="16"/>
  <c r="BA150" i="16"/>
  <c r="BA143" i="16"/>
  <c r="BA136" i="16"/>
  <c r="BA129" i="16"/>
  <c r="BA122" i="16"/>
  <c r="BA115" i="16"/>
  <c r="BA108" i="16"/>
  <c r="BA101" i="16"/>
  <c r="BA94" i="16"/>
  <c r="BA87" i="16"/>
  <c r="BA80" i="16"/>
  <c r="BA77" i="16"/>
  <c r="BA74" i="16"/>
  <c r="BA68" i="16"/>
  <c r="BA65" i="16"/>
  <c r="BA62" i="16"/>
  <c r="BA59" i="16"/>
  <c r="BA56" i="16"/>
  <c r="BA53" i="16"/>
  <c r="BA50" i="16"/>
  <c r="BA47" i="16"/>
  <c r="BA44" i="16"/>
  <c r="BA40" i="16"/>
  <c r="BA30" i="16"/>
  <c r="BA16" i="16"/>
  <c r="G9" i="16"/>
  <c r="I9" i="16"/>
  <c r="I8" i="16" s="1"/>
  <c r="K9" i="16"/>
  <c r="M9" i="16"/>
  <c r="O9" i="16"/>
  <c r="O8" i="16" s="1"/>
  <c r="Q9" i="16"/>
  <c r="Q8" i="16" s="1"/>
  <c r="V9" i="16"/>
  <c r="V8" i="16" s="1"/>
  <c r="G12" i="16"/>
  <c r="M12" i="16" s="1"/>
  <c r="I12" i="16"/>
  <c r="K12" i="16"/>
  <c r="O12" i="16"/>
  <c r="Q12" i="16"/>
  <c r="V12" i="16"/>
  <c r="G15" i="16"/>
  <c r="M15" i="16" s="1"/>
  <c r="I15" i="16"/>
  <c r="K15" i="16"/>
  <c r="O15" i="16"/>
  <c r="Q15" i="16"/>
  <c r="V15" i="16"/>
  <c r="G19" i="16"/>
  <c r="M19" i="16" s="1"/>
  <c r="I19" i="16"/>
  <c r="K19" i="16"/>
  <c r="O19" i="16"/>
  <c r="Q19" i="16"/>
  <c r="V19" i="16"/>
  <c r="G29" i="16"/>
  <c r="M29" i="16" s="1"/>
  <c r="I29" i="16"/>
  <c r="K29" i="16"/>
  <c r="O29" i="16"/>
  <c r="Q29" i="16"/>
  <c r="V29" i="16"/>
  <c r="G39" i="16"/>
  <c r="G8" i="16" s="1"/>
  <c r="I39" i="16"/>
  <c r="K39" i="16"/>
  <c r="M39" i="16"/>
  <c r="O39" i="16"/>
  <c r="Q39" i="16"/>
  <c r="V39" i="16"/>
  <c r="G43" i="16"/>
  <c r="I43" i="16"/>
  <c r="K43" i="16"/>
  <c r="M43" i="16"/>
  <c r="O43" i="16"/>
  <c r="Q43" i="16"/>
  <c r="V43" i="16"/>
  <c r="G46" i="16"/>
  <c r="M46" i="16" s="1"/>
  <c r="I46" i="16"/>
  <c r="K46" i="16"/>
  <c r="K8" i="16" s="1"/>
  <c r="O46" i="16"/>
  <c r="Q46" i="16"/>
  <c r="V46" i="16"/>
  <c r="G49" i="16"/>
  <c r="I49" i="16"/>
  <c r="K49" i="16"/>
  <c r="M49" i="16"/>
  <c r="O49" i="16"/>
  <c r="Q49" i="16"/>
  <c r="V49" i="16"/>
  <c r="G52" i="16"/>
  <c r="I52" i="16"/>
  <c r="K52" i="16"/>
  <c r="M52" i="16"/>
  <c r="O52" i="16"/>
  <c r="Q52" i="16"/>
  <c r="V52" i="16"/>
  <c r="G55" i="16"/>
  <c r="M55" i="16" s="1"/>
  <c r="I55" i="16"/>
  <c r="K55" i="16"/>
  <c r="O55" i="16"/>
  <c r="Q55" i="16"/>
  <c r="V55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I67" i="16"/>
  <c r="K67" i="16"/>
  <c r="M67" i="16"/>
  <c r="O67" i="16"/>
  <c r="Q67" i="16"/>
  <c r="V67" i="16"/>
  <c r="G73" i="16"/>
  <c r="M73" i="16" s="1"/>
  <c r="I73" i="16"/>
  <c r="K73" i="16"/>
  <c r="O73" i="16"/>
  <c r="Q73" i="16"/>
  <c r="V73" i="16"/>
  <c r="G76" i="16"/>
  <c r="I76" i="16"/>
  <c r="K76" i="16"/>
  <c r="M76" i="16"/>
  <c r="O76" i="16"/>
  <c r="Q76" i="16"/>
  <c r="V76" i="16"/>
  <c r="G79" i="16"/>
  <c r="M79" i="16" s="1"/>
  <c r="I79" i="16"/>
  <c r="K79" i="16"/>
  <c r="O79" i="16"/>
  <c r="Q79" i="16"/>
  <c r="V79" i="16"/>
  <c r="G86" i="16"/>
  <c r="M86" i="16" s="1"/>
  <c r="I86" i="16"/>
  <c r="K86" i="16"/>
  <c r="O86" i="16"/>
  <c r="Q86" i="16"/>
  <c r="V86" i="16"/>
  <c r="G93" i="16"/>
  <c r="M93" i="16" s="1"/>
  <c r="I93" i="16"/>
  <c r="K93" i="16"/>
  <c r="O93" i="16"/>
  <c r="Q93" i="16"/>
  <c r="V93" i="16"/>
  <c r="G100" i="16"/>
  <c r="M100" i="16" s="1"/>
  <c r="I100" i="16"/>
  <c r="K100" i="16"/>
  <c r="O100" i="16"/>
  <c r="Q100" i="16"/>
  <c r="V100" i="16"/>
  <c r="G107" i="16"/>
  <c r="I107" i="16"/>
  <c r="K107" i="16"/>
  <c r="M107" i="16"/>
  <c r="O107" i="16"/>
  <c r="Q107" i="16"/>
  <c r="V107" i="16"/>
  <c r="G114" i="16"/>
  <c r="I114" i="16"/>
  <c r="K114" i="16"/>
  <c r="M114" i="16"/>
  <c r="O114" i="16"/>
  <c r="Q114" i="16"/>
  <c r="V114" i="16"/>
  <c r="G121" i="16"/>
  <c r="M121" i="16" s="1"/>
  <c r="I121" i="16"/>
  <c r="K121" i="16"/>
  <c r="O121" i="16"/>
  <c r="Q121" i="16"/>
  <c r="V121" i="16"/>
  <c r="G128" i="16"/>
  <c r="I128" i="16"/>
  <c r="K128" i="16"/>
  <c r="M128" i="16"/>
  <c r="O128" i="16"/>
  <c r="Q128" i="16"/>
  <c r="V128" i="16"/>
  <c r="G135" i="16"/>
  <c r="I135" i="16"/>
  <c r="K135" i="16"/>
  <c r="M135" i="16"/>
  <c r="O135" i="16"/>
  <c r="Q135" i="16"/>
  <c r="V135" i="16"/>
  <c r="G142" i="16"/>
  <c r="M142" i="16" s="1"/>
  <c r="I142" i="16"/>
  <c r="K142" i="16"/>
  <c r="O142" i="16"/>
  <c r="Q142" i="16"/>
  <c r="V142" i="16"/>
  <c r="G149" i="16"/>
  <c r="I149" i="16"/>
  <c r="K149" i="16"/>
  <c r="M149" i="16"/>
  <c r="O149" i="16"/>
  <c r="Q149" i="16"/>
  <c r="V149" i="16"/>
  <c r="G152" i="16"/>
  <c r="M152" i="16" s="1"/>
  <c r="I152" i="16"/>
  <c r="K152" i="16"/>
  <c r="O152" i="16"/>
  <c r="Q152" i="16"/>
  <c r="V152" i="16"/>
  <c r="G155" i="16"/>
  <c r="M155" i="16" s="1"/>
  <c r="I155" i="16"/>
  <c r="K155" i="16"/>
  <c r="O155" i="16"/>
  <c r="Q155" i="16"/>
  <c r="V155" i="16"/>
  <c r="G158" i="16"/>
  <c r="I158" i="16"/>
  <c r="K158" i="16"/>
  <c r="M158" i="16"/>
  <c r="O158" i="16"/>
  <c r="Q158" i="16"/>
  <c r="V158" i="16"/>
  <c r="G163" i="16"/>
  <c r="M163" i="16" s="1"/>
  <c r="I163" i="16"/>
  <c r="K163" i="16"/>
  <c r="O163" i="16"/>
  <c r="Q163" i="16"/>
  <c r="V163" i="16"/>
  <c r="G168" i="16"/>
  <c r="I168" i="16"/>
  <c r="K168" i="16"/>
  <c r="M168" i="16"/>
  <c r="O168" i="16"/>
  <c r="Q168" i="16"/>
  <c r="V168" i="16"/>
  <c r="G171" i="16"/>
  <c r="M171" i="16" s="1"/>
  <c r="I171" i="16"/>
  <c r="K171" i="16"/>
  <c r="O171" i="16"/>
  <c r="Q171" i="16"/>
  <c r="V171" i="16"/>
  <c r="G174" i="16"/>
  <c r="M174" i="16" s="1"/>
  <c r="I174" i="16"/>
  <c r="K174" i="16"/>
  <c r="O174" i="16"/>
  <c r="Q174" i="16"/>
  <c r="V174" i="16"/>
  <c r="G177" i="16"/>
  <c r="M177" i="16" s="1"/>
  <c r="I177" i="16"/>
  <c r="K177" i="16"/>
  <c r="O177" i="16"/>
  <c r="Q177" i="16"/>
  <c r="V177" i="16"/>
  <c r="G180" i="16"/>
  <c r="M180" i="16" s="1"/>
  <c r="I180" i="16"/>
  <c r="K180" i="16"/>
  <c r="O180" i="16"/>
  <c r="Q180" i="16"/>
  <c r="V180" i="16"/>
  <c r="G204" i="16"/>
  <c r="I204" i="16"/>
  <c r="K204" i="16"/>
  <c r="M204" i="16"/>
  <c r="O204" i="16"/>
  <c r="Q204" i="16"/>
  <c r="V204" i="16"/>
  <c r="G246" i="16"/>
  <c r="I246" i="16"/>
  <c r="K246" i="16"/>
  <c r="M246" i="16"/>
  <c r="O246" i="16"/>
  <c r="Q246" i="16"/>
  <c r="V246" i="16"/>
  <c r="G254" i="16"/>
  <c r="M254" i="16" s="1"/>
  <c r="I254" i="16"/>
  <c r="K254" i="16"/>
  <c r="O254" i="16"/>
  <c r="Q254" i="16"/>
  <c r="V254" i="16"/>
  <c r="G269" i="16"/>
  <c r="I269" i="16"/>
  <c r="K269" i="16"/>
  <c r="M269" i="16"/>
  <c r="O269" i="16"/>
  <c r="Q269" i="16"/>
  <c r="V269" i="16"/>
  <c r="G279" i="16"/>
  <c r="I279" i="16"/>
  <c r="K279" i="16"/>
  <c r="M279" i="16"/>
  <c r="O279" i="16"/>
  <c r="Q279" i="16"/>
  <c r="V279" i="16"/>
  <c r="G294" i="16"/>
  <c r="M294" i="16" s="1"/>
  <c r="I294" i="16"/>
  <c r="K294" i="16"/>
  <c r="O294" i="16"/>
  <c r="Q294" i="16"/>
  <c r="V294" i="16"/>
  <c r="G314" i="16"/>
  <c r="I314" i="16"/>
  <c r="K314" i="16"/>
  <c r="M314" i="16"/>
  <c r="O314" i="16"/>
  <c r="Q314" i="16"/>
  <c r="V314" i="16"/>
  <c r="G364" i="16"/>
  <c r="M364" i="16" s="1"/>
  <c r="I364" i="16"/>
  <c r="K364" i="16"/>
  <c r="O364" i="16"/>
  <c r="Q364" i="16"/>
  <c r="V364" i="16"/>
  <c r="G368" i="16"/>
  <c r="M368" i="16" s="1"/>
  <c r="I368" i="16"/>
  <c r="K368" i="16"/>
  <c r="O368" i="16"/>
  <c r="Q368" i="16"/>
  <c r="V368" i="16"/>
  <c r="G377" i="16"/>
  <c r="I377" i="16"/>
  <c r="K377" i="16"/>
  <c r="M377" i="16"/>
  <c r="O377" i="16"/>
  <c r="Q377" i="16"/>
  <c r="V377" i="16"/>
  <c r="G393" i="16"/>
  <c r="M393" i="16" s="1"/>
  <c r="I393" i="16"/>
  <c r="K393" i="16"/>
  <c r="O393" i="16"/>
  <c r="Q393" i="16"/>
  <c r="V393" i="16"/>
  <c r="G395" i="16"/>
  <c r="I395" i="16"/>
  <c r="K395" i="16"/>
  <c r="M395" i="16"/>
  <c r="O395" i="16"/>
  <c r="Q395" i="16"/>
  <c r="V395" i="16"/>
  <c r="G397" i="16"/>
  <c r="M397" i="16" s="1"/>
  <c r="I397" i="16"/>
  <c r="K397" i="16"/>
  <c r="O397" i="16"/>
  <c r="Q397" i="16"/>
  <c r="V397" i="16"/>
  <c r="G402" i="16"/>
  <c r="M402" i="16" s="1"/>
  <c r="I402" i="16"/>
  <c r="K402" i="16"/>
  <c r="O402" i="16"/>
  <c r="Q402" i="16"/>
  <c r="V402" i="16"/>
  <c r="I409" i="16"/>
  <c r="V409" i="16"/>
  <c r="G410" i="16"/>
  <c r="M410" i="16" s="1"/>
  <c r="M409" i="16" s="1"/>
  <c r="I410" i="16"/>
  <c r="K410" i="16"/>
  <c r="K409" i="16" s="1"/>
  <c r="O410" i="16"/>
  <c r="Q410" i="16"/>
  <c r="Q409" i="16" s="1"/>
  <c r="V410" i="16"/>
  <c r="G413" i="16"/>
  <c r="G409" i="16" s="1"/>
  <c r="I413" i="16"/>
  <c r="K413" i="16"/>
  <c r="M413" i="16"/>
  <c r="O413" i="16"/>
  <c r="Q413" i="16"/>
  <c r="V413" i="16"/>
  <c r="G416" i="16"/>
  <c r="I416" i="16"/>
  <c r="K416" i="16"/>
  <c r="M416" i="16"/>
  <c r="O416" i="16"/>
  <c r="Q416" i="16"/>
  <c r="V416" i="16"/>
  <c r="G418" i="16"/>
  <c r="M418" i="16" s="1"/>
  <c r="I418" i="16"/>
  <c r="K418" i="16"/>
  <c r="O418" i="16"/>
  <c r="O409" i="16" s="1"/>
  <c r="Q418" i="16"/>
  <c r="V418" i="16"/>
  <c r="G420" i="16"/>
  <c r="I420" i="16"/>
  <c r="M420" i="16"/>
  <c r="G421" i="16"/>
  <c r="I421" i="16"/>
  <c r="K421" i="16"/>
  <c r="K420" i="16" s="1"/>
  <c r="M421" i="16"/>
  <c r="O421" i="16"/>
  <c r="O420" i="16" s="1"/>
  <c r="Q421" i="16"/>
  <c r="Q420" i="16" s="1"/>
  <c r="V421" i="16"/>
  <c r="V420" i="16" s="1"/>
  <c r="G424" i="16"/>
  <c r="Q424" i="16"/>
  <c r="G425" i="16"/>
  <c r="I425" i="16"/>
  <c r="I424" i="16" s="1"/>
  <c r="K425" i="16"/>
  <c r="M425" i="16"/>
  <c r="O425" i="16"/>
  <c r="O424" i="16" s="1"/>
  <c r="Q425" i="16"/>
  <c r="V425" i="16"/>
  <c r="V424" i="16" s="1"/>
  <c r="G429" i="16"/>
  <c r="M429" i="16" s="1"/>
  <c r="M424" i="16" s="1"/>
  <c r="I429" i="16"/>
  <c r="K429" i="16"/>
  <c r="K424" i="16" s="1"/>
  <c r="O429" i="16"/>
  <c r="Q429" i="16"/>
  <c r="V429" i="16"/>
  <c r="G431" i="16"/>
  <c r="G432" i="16"/>
  <c r="I432" i="16"/>
  <c r="I431" i="16" s="1"/>
  <c r="K432" i="16"/>
  <c r="K431" i="16" s="1"/>
  <c r="M432" i="16"/>
  <c r="O432" i="16"/>
  <c r="O431" i="16" s="1"/>
  <c r="Q432" i="16"/>
  <c r="V432" i="16"/>
  <c r="V431" i="16" s="1"/>
  <c r="G436" i="16"/>
  <c r="M436" i="16" s="1"/>
  <c r="I436" i="16"/>
  <c r="K436" i="16"/>
  <c r="O436" i="16"/>
  <c r="Q436" i="16"/>
  <c r="Q431" i="16" s="1"/>
  <c r="V436" i="16"/>
  <c r="G438" i="16"/>
  <c r="I438" i="16"/>
  <c r="K438" i="16"/>
  <c r="M438" i="16"/>
  <c r="O438" i="16"/>
  <c r="Q438" i="16"/>
  <c r="V438" i="16"/>
  <c r="G449" i="16"/>
  <c r="M449" i="16" s="1"/>
  <c r="I449" i="16"/>
  <c r="K449" i="16"/>
  <c r="O449" i="16"/>
  <c r="Q449" i="16"/>
  <c r="V449" i="16"/>
  <c r="G454" i="16"/>
  <c r="M454" i="16" s="1"/>
  <c r="I454" i="16"/>
  <c r="K454" i="16"/>
  <c r="O454" i="16"/>
  <c r="Q454" i="16"/>
  <c r="V454" i="16"/>
  <c r="G458" i="16"/>
  <c r="M458" i="16" s="1"/>
  <c r="I458" i="16"/>
  <c r="K458" i="16"/>
  <c r="O458" i="16"/>
  <c r="Q458" i="16"/>
  <c r="V458" i="16"/>
  <c r="G461" i="16"/>
  <c r="I461" i="16"/>
  <c r="K461" i="16"/>
  <c r="M461" i="16"/>
  <c r="O461" i="16"/>
  <c r="Q461" i="16"/>
  <c r="V461" i="16"/>
  <c r="G466" i="16"/>
  <c r="I466" i="16"/>
  <c r="K466" i="16"/>
  <c r="M466" i="16"/>
  <c r="O466" i="16"/>
  <c r="Q466" i="16"/>
  <c r="V466" i="16"/>
  <c r="G469" i="16"/>
  <c r="I469" i="16"/>
  <c r="K469" i="16"/>
  <c r="M469" i="16"/>
  <c r="O469" i="16"/>
  <c r="Q469" i="16"/>
  <c r="V469" i="16"/>
  <c r="G474" i="16"/>
  <c r="M474" i="16" s="1"/>
  <c r="I474" i="16"/>
  <c r="K474" i="16"/>
  <c r="O474" i="16"/>
  <c r="Q474" i="16"/>
  <c r="V474" i="16"/>
  <c r="G478" i="16"/>
  <c r="I478" i="16"/>
  <c r="K478" i="16"/>
  <c r="M478" i="16"/>
  <c r="O478" i="16"/>
  <c r="Q478" i="16"/>
  <c r="V478" i="16"/>
  <c r="G480" i="16"/>
  <c r="I480" i="16"/>
  <c r="K480" i="16"/>
  <c r="M480" i="16"/>
  <c r="O480" i="16"/>
  <c r="Q480" i="16"/>
  <c r="V480" i="16"/>
  <c r="G484" i="16"/>
  <c r="Q484" i="16"/>
  <c r="G485" i="16"/>
  <c r="I485" i="16"/>
  <c r="I484" i="16" s="1"/>
  <c r="K485" i="16"/>
  <c r="M485" i="16"/>
  <c r="O485" i="16"/>
  <c r="O484" i="16" s="1"/>
  <c r="Q485" i="16"/>
  <c r="V485" i="16"/>
  <c r="V484" i="16" s="1"/>
  <c r="G495" i="16"/>
  <c r="M495" i="16" s="1"/>
  <c r="M484" i="16" s="1"/>
  <c r="I495" i="16"/>
  <c r="K495" i="16"/>
  <c r="K484" i="16" s="1"/>
  <c r="O495" i="16"/>
  <c r="Q495" i="16"/>
  <c r="V495" i="16"/>
  <c r="G498" i="16"/>
  <c r="M498" i="16" s="1"/>
  <c r="I498" i="16"/>
  <c r="K498" i="16"/>
  <c r="O498" i="16"/>
  <c r="Q498" i="16"/>
  <c r="V498" i="16"/>
  <c r="G500" i="16"/>
  <c r="I500" i="16"/>
  <c r="K500" i="16"/>
  <c r="M500" i="16"/>
  <c r="O500" i="16"/>
  <c r="Q500" i="16"/>
  <c r="V500" i="16"/>
  <c r="G503" i="16"/>
  <c r="M503" i="16" s="1"/>
  <c r="I503" i="16"/>
  <c r="K503" i="16"/>
  <c r="O503" i="16"/>
  <c r="Q503" i="16"/>
  <c r="V503" i="16"/>
  <c r="G511" i="16"/>
  <c r="I511" i="16"/>
  <c r="K511" i="16"/>
  <c r="M511" i="16"/>
  <c r="O511" i="16"/>
  <c r="Q511" i="16"/>
  <c r="V511" i="16"/>
  <c r="G525" i="16"/>
  <c r="I525" i="16"/>
  <c r="K525" i="16"/>
  <c r="M525" i="16"/>
  <c r="O525" i="16"/>
  <c r="Q525" i="16"/>
  <c r="Q524" i="16" s="1"/>
  <c r="V525" i="16"/>
  <c r="V524" i="16" s="1"/>
  <c r="G528" i="16"/>
  <c r="G524" i="16" s="1"/>
  <c r="I528" i="16"/>
  <c r="I524" i="16" s="1"/>
  <c r="K528" i="16"/>
  <c r="O528" i="16"/>
  <c r="Q528" i="16"/>
  <c r="V528" i="16"/>
  <c r="G531" i="16"/>
  <c r="M531" i="16" s="1"/>
  <c r="I531" i="16"/>
  <c r="K531" i="16"/>
  <c r="O531" i="16"/>
  <c r="Q531" i="16"/>
  <c r="V531" i="16"/>
  <c r="G534" i="16"/>
  <c r="I534" i="16"/>
  <c r="K534" i="16"/>
  <c r="K524" i="16" s="1"/>
  <c r="M534" i="16"/>
  <c r="O534" i="16"/>
  <c r="Q534" i="16"/>
  <c r="V534" i="16"/>
  <c r="G537" i="16"/>
  <c r="M537" i="16" s="1"/>
  <c r="I537" i="16"/>
  <c r="K537" i="16"/>
  <c r="O537" i="16"/>
  <c r="Q537" i="16"/>
  <c r="V537" i="16"/>
  <c r="G540" i="16"/>
  <c r="M540" i="16" s="1"/>
  <c r="I540" i="16"/>
  <c r="K540" i="16"/>
  <c r="O540" i="16"/>
  <c r="Q540" i="16"/>
  <c r="V540" i="16"/>
  <c r="G543" i="16"/>
  <c r="I543" i="16"/>
  <c r="K543" i="16"/>
  <c r="M543" i="16"/>
  <c r="O543" i="16"/>
  <c r="Q543" i="16"/>
  <c r="V543" i="16"/>
  <c r="G546" i="16"/>
  <c r="I546" i="16"/>
  <c r="K546" i="16"/>
  <c r="M546" i="16"/>
  <c r="O546" i="16"/>
  <c r="Q546" i="16"/>
  <c r="V546" i="16"/>
  <c r="G549" i="16"/>
  <c r="M549" i="16" s="1"/>
  <c r="I549" i="16"/>
  <c r="K549" i="16"/>
  <c r="O549" i="16"/>
  <c r="Q549" i="16"/>
  <c r="V549" i="16"/>
  <c r="G552" i="16"/>
  <c r="I552" i="16"/>
  <c r="K552" i="16"/>
  <c r="M552" i="16"/>
  <c r="O552" i="16"/>
  <c r="Q552" i="16"/>
  <c r="V552" i="16"/>
  <c r="G555" i="16"/>
  <c r="I555" i="16"/>
  <c r="K555" i="16"/>
  <c r="M555" i="16"/>
  <c r="O555" i="16"/>
  <c r="Q555" i="16"/>
  <c r="V555" i="16"/>
  <c r="G559" i="16"/>
  <c r="M559" i="16" s="1"/>
  <c r="I559" i="16"/>
  <c r="K559" i="16"/>
  <c r="O559" i="16"/>
  <c r="Q559" i="16"/>
  <c r="V559" i="16"/>
  <c r="G562" i="16"/>
  <c r="M562" i="16" s="1"/>
  <c r="I562" i="16"/>
  <c r="K562" i="16"/>
  <c r="O562" i="16"/>
  <c r="O524" i="16" s="1"/>
  <c r="Q562" i="16"/>
  <c r="V562" i="16"/>
  <c r="G567" i="16"/>
  <c r="M567" i="16" s="1"/>
  <c r="I567" i="16"/>
  <c r="K567" i="16"/>
  <c r="O567" i="16"/>
  <c r="Q567" i="16"/>
  <c r="V567" i="16"/>
  <c r="G572" i="16"/>
  <c r="I572" i="16"/>
  <c r="K572" i="16"/>
  <c r="M572" i="16"/>
  <c r="O572" i="16"/>
  <c r="Q572" i="16"/>
  <c r="V572" i="16"/>
  <c r="O574" i="16"/>
  <c r="G575" i="16"/>
  <c r="I575" i="16"/>
  <c r="K575" i="16"/>
  <c r="M575" i="16"/>
  <c r="O575" i="16"/>
  <c r="Q575" i="16"/>
  <c r="Q574" i="16" s="1"/>
  <c r="V575" i="16"/>
  <c r="V574" i="16" s="1"/>
  <c r="G581" i="16"/>
  <c r="G574" i="16" s="1"/>
  <c r="I581" i="16"/>
  <c r="I574" i="16" s="1"/>
  <c r="K581" i="16"/>
  <c r="K574" i="16" s="1"/>
  <c r="O581" i="16"/>
  <c r="Q581" i="16"/>
  <c r="V581" i="16"/>
  <c r="V583" i="16"/>
  <c r="G584" i="16"/>
  <c r="G583" i="16" s="1"/>
  <c r="I584" i="16"/>
  <c r="I583" i="16" s="1"/>
  <c r="K584" i="16"/>
  <c r="K583" i="16" s="1"/>
  <c r="M584" i="16"/>
  <c r="M583" i="16" s="1"/>
  <c r="O584" i="16"/>
  <c r="O583" i="16" s="1"/>
  <c r="Q584" i="16"/>
  <c r="Q583" i="16" s="1"/>
  <c r="V584" i="16"/>
  <c r="I589" i="16"/>
  <c r="G590" i="16"/>
  <c r="M590" i="16" s="1"/>
  <c r="I590" i="16"/>
  <c r="K590" i="16"/>
  <c r="K589" i="16" s="1"/>
  <c r="O590" i="16"/>
  <c r="O589" i="16" s="1"/>
  <c r="Q590" i="16"/>
  <c r="Q589" i="16" s="1"/>
  <c r="V590" i="16"/>
  <c r="V589" i="16" s="1"/>
  <c r="G607" i="16"/>
  <c r="I607" i="16"/>
  <c r="K607" i="16"/>
  <c r="M607" i="16"/>
  <c r="O607" i="16"/>
  <c r="Q607" i="16"/>
  <c r="V607" i="16"/>
  <c r="G641" i="16"/>
  <c r="I641" i="16"/>
  <c r="K641" i="16"/>
  <c r="M641" i="16"/>
  <c r="O641" i="16"/>
  <c r="Q641" i="16"/>
  <c r="V641" i="16"/>
  <c r="G648" i="16"/>
  <c r="M648" i="16" s="1"/>
  <c r="I648" i="16"/>
  <c r="K648" i="16"/>
  <c r="O648" i="16"/>
  <c r="Q648" i="16"/>
  <c r="V648" i="16"/>
  <c r="G655" i="16"/>
  <c r="I655" i="16"/>
  <c r="K655" i="16"/>
  <c r="M655" i="16"/>
  <c r="O655" i="16"/>
  <c r="Q655" i="16"/>
  <c r="V655" i="16"/>
  <c r="G662" i="16"/>
  <c r="I662" i="16"/>
  <c r="K662" i="16"/>
  <c r="M662" i="16"/>
  <c r="O662" i="16"/>
  <c r="Q662" i="16"/>
  <c r="V662" i="16"/>
  <c r="G664" i="16"/>
  <c r="M664" i="16" s="1"/>
  <c r="I664" i="16"/>
  <c r="K664" i="16"/>
  <c r="O664" i="16"/>
  <c r="Q664" i="16"/>
  <c r="V664" i="16"/>
  <c r="G668" i="16"/>
  <c r="M668" i="16" s="1"/>
  <c r="I668" i="16"/>
  <c r="K668" i="16"/>
  <c r="O668" i="16"/>
  <c r="Q668" i="16"/>
  <c r="V668" i="16"/>
  <c r="G702" i="16"/>
  <c r="I702" i="16"/>
  <c r="K702" i="16"/>
  <c r="G703" i="16"/>
  <c r="I703" i="16"/>
  <c r="K703" i="16"/>
  <c r="M703" i="16"/>
  <c r="M702" i="16" s="1"/>
  <c r="O703" i="16"/>
  <c r="O702" i="16" s="1"/>
  <c r="Q703" i="16"/>
  <c r="Q702" i="16" s="1"/>
  <c r="V703" i="16"/>
  <c r="V702" i="16" s="1"/>
  <c r="G709" i="16"/>
  <c r="I709" i="16"/>
  <c r="K709" i="16"/>
  <c r="M709" i="16"/>
  <c r="O709" i="16"/>
  <c r="Q709" i="16"/>
  <c r="V709" i="16"/>
  <c r="Q714" i="16"/>
  <c r="G715" i="16"/>
  <c r="M715" i="16" s="1"/>
  <c r="M714" i="16" s="1"/>
  <c r="I715" i="16"/>
  <c r="I714" i="16" s="1"/>
  <c r="K715" i="16"/>
  <c r="K714" i="16" s="1"/>
  <c r="O715" i="16"/>
  <c r="O714" i="16" s="1"/>
  <c r="Q715" i="16"/>
  <c r="V715" i="16"/>
  <c r="V714" i="16" s="1"/>
  <c r="G721" i="16"/>
  <c r="M721" i="16" s="1"/>
  <c r="I721" i="16"/>
  <c r="K721" i="16"/>
  <c r="O721" i="16"/>
  <c r="Q721" i="16"/>
  <c r="V721" i="16"/>
  <c r="G727" i="16"/>
  <c r="I727" i="16"/>
  <c r="K727" i="16"/>
  <c r="M727" i="16"/>
  <c r="O727" i="16"/>
  <c r="Q727" i="16"/>
  <c r="V727" i="16"/>
  <c r="G731" i="16"/>
  <c r="I731" i="16"/>
  <c r="G732" i="16"/>
  <c r="M732" i="16" s="1"/>
  <c r="M731" i="16" s="1"/>
  <c r="I732" i="16"/>
  <c r="K732" i="16"/>
  <c r="K731" i="16" s="1"/>
  <c r="O732" i="16"/>
  <c r="O731" i="16" s="1"/>
  <c r="Q732" i="16"/>
  <c r="Q731" i="16" s="1"/>
  <c r="V732" i="16"/>
  <c r="V731" i="16" s="1"/>
  <c r="I735" i="16"/>
  <c r="K735" i="16"/>
  <c r="G736" i="16"/>
  <c r="I736" i="16"/>
  <c r="K736" i="16"/>
  <c r="M736" i="16"/>
  <c r="O736" i="16"/>
  <c r="O735" i="16" s="1"/>
  <c r="Q736" i="16"/>
  <c r="Q735" i="16" s="1"/>
  <c r="V736" i="16"/>
  <c r="V735" i="16" s="1"/>
  <c r="G740" i="16"/>
  <c r="G735" i="16" s="1"/>
  <c r="I740" i="16"/>
  <c r="K740" i="16"/>
  <c r="O740" i="16"/>
  <c r="Q740" i="16"/>
  <c r="V740" i="16"/>
  <c r="AE745" i="16"/>
  <c r="G745" i="15"/>
  <c r="BA586" i="15"/>
  <c r="BA585" i="15"/>
  <c r="BA553" i="15"/>
  <c r="BA411" i="15"/>
  <c r="BA365" i="15"/>
  <c r="BA205" i="15"/>
  <c r="BA181" i="15"/>
  <c r="BA156" i="15"/>
  <c r="BA153" i="15"/>
  <c r="BA150" i="15"/>
  <c r="BA143" i="15"/>
  <c r="BA136" i="15"/>
  <c r="BA129" i="15"/>
  <c r="BA122" i="15"/>
  <c r="BA115" i="15"/>
  <c r="BA108" i="15"/>
  <c r="BA101" i="15"/>
  <c r="BA94" i="15"/>
  <c r="BA87" i="15"/>
  <c r="BA80" i="15"/>
  <c r="BA77" i="15"/>
  <c r="BA74" i="15"/>
  <c r="BA68" i="15"/>
  <c r="BA65" i="15"/>
  <c r="BA62" i="15"/>
  <c r="BA59" i="15"/>
  <c r="BA56" i="15"/>
  <c r="BA53" i="15"/>
  <c r="BA50" i="15"/>
  <c r="BA47" i="15"/>
  <c r="BA44" i="15"/>
  <c r="BA40" i="15"/>
  <c r="BA30" i="15"/>
  <c r="BA16" i="15"/>
  <c r="G9" i="15"/>
  <c r="I9" i="15"/>
  <c r="I8" i="15" s="1"/>
  <c r="K9" i="15"/>
  <c r="K8" i="15" s="1"/>
  <c r="M9" i="15"/>
  <c r="O9" i="15"/>
  <c r="O8" i="15" s="1"/>
  <c r="Q9" i="15"/>
  <c r="Q8" i="15" s="1"/>
  <c r="V9" i="15"/>
  <c r="V8" i="15" s="1"/>
  <c r="G12" i="15"/>
  <c r="I12" i="15"/>
  <c r="K12" i="15"/>
  <c r="M12" i="15"/>
  <c r="O12" i="15"/>
  <c r="Q12" i="15"/>
  <c r="V12" i="15"/>
  <c r="G15" i="15"/>
  <c r="G8" i="15" s="1"/>
  <c r="I15" i="15"/>
  <c r="K15" i="15"/>
  <c r="O15" i="15"/>
  <c r="Q15" i="15"/>
  <c r="V15" i="15"/>
  <c r="G19" i="15"/>
  <c r="M19" i="15" s="1"/>
  <c r="I19" i="15"/>
  <c r="K19" i="15"/>
  <c r="O19" i="15"/>
  <c r="Q19" i="15"/>
  <c r="V19" i="15"/>
  <c r="G29" i="15"/>
  <c r="M29" i="15" s="1"/>
  <c r="I29" i="15"/>
  <c r="K29" i="15"/>
  <c r="O29" i="15"/>
  <c r="Q29" i="15"/>
  <c r="V29" i="15"/>
  <c r="G39" i="15"/>
  <c r="M39" i="15" s="1"/>
  <c r="I39" i="15"/>
  <c r="K39" i="15"/>
  <c r="O39" i="15"/>
  <c r="Q39" i="15"/>
  <c r="V39" i="15"/>
  <c r="G43" i="15"/>
  <c r="I43" i="15"/>
  <c r="K43" i="15"/>
  <c r="M43" i="15"/>
  <c r="O43" i="15"/>
  <c r="Q43" i="15"/>
  <c r="V43" i="15"/>
  <c r="G46" i="15"/>
  <c r="I46" i="15"/>
  <c r="K46" i="15"/>
  <c r="M46" i="15"/>
  <c r="O46" i="15"/>
  <c r="Q46" i="15"/>
  <c r="V46" i="15"/>
  <c r="G49" i="15"/>
  <c r="M49" i="15" s="1"/>
  <c r="I49" i="15"/>
  <c r="K49" i="15"/>
  <c r="O49" i="15"/>
  <c r="Q49" i="15"/>
  <c r="V49" i="15"/>
  <c r="G52" i="15"/>
  <c r="I52" i="15"/>
  <c r="K52" i="15"/>
  <c r="M52" i="15"/>
  <c r="O52" i="15"/>
  <c r="Q52" i="15"/>
  <c r="V52" i="15"/>
  <c r="G55" i="15"/>
  <c r="I55" i="15"/>
  <c r="K55" i="15"/>
  <c r="M55" i="15"/>
  <c r="O55" i="15"/>
  <c r="Q55" i="15"/>
  <c r="V55" i="15"/>
  <c r="G58" i="15"/>
  <c r="M58" i="15" s="1"/>
  <c r="I58" i="15"/>
  <c r="K58" i="15"/>
  <c r="O58" i="15"/>
  <c r="Q58" i="15"/>
  <c r="V58" i="15"/>
  <c r="G61" i="15"/>
  <c r="M61" i="15" s="1"/>
  <c r="I61" i="15"/>
  <c r="K61" i="15"/>
  <c r="O61" i="15"/>
  <c r="Q61" i="15"/>
  <c r="V61" i="15"/>
  <c r="G64" i="15"/>
  <c r="I64" i="15"/>
  <c r="K64" i="15"/>
  <c r="M64" i="15"/>
  <c r="O64" i="15"/>
  <c r="Q64" i="15"/>
  <c r="V64" i="15"/>
  <c r="G67" i="15"/>
  <c r="I67" i="15"/>
  <c r="K67" i="15"/>
  <c r="M67" i="15"/>
  <c r="O67" i="15"/>
  <c r="Q67" i="15"/>
  <c r="V67" i="15"/>
  <c r="G73" i="15"/>
  <c r="I73" i="15"/>
  <c r="K73" i="15"/>
  <c r="M73" i="15"/>
  <c r="O73" i="15"/>
  <c r="Q73" i="15"/>
  <c r="V73" i="15"/>
  <c r="G76" i="15"/>
  <c r="I76" i="15"/>
  <c r="K76" i="15"/>
  <c r="M76" i="15"/>
  <c r="O76" i="15"/>
  <c r="Q76" i="15"/>
  <c r="V76" i="15"/>
  <c r="G79" i="15"/>
  <c r="I79" i="15"/>
  <c r="K79" i="15"/>
  <c r="M79" i="15"/>
  <c r="O79" i="15"/>
  <c r="Q79" i="15"/>
  <c r="V79" i="15"/>
  <c r="G86" i="15"/>
  <c r="M86" i="15" s="1"/>
  <c r="I86" i="15"/>
  <c r="K86" i="15"/>
  <c r="O86" i="15"/>
  <c r="Q86" i="15"/>
  <c r="V86" i="15"/>
  <c r="G93" i="15"/>
  <c r="M93" i="15" s="1"/>
  <c r="I93" i="15"/>
  <c r="K93" i="15"/>
  <c r="O93" i="15"/>
  <c r="Q93" i="15"/>
  <c r="V93" i="15"/>
  <c r="G100" i="15"/>
  <c r="M100" i="15" s="1"/>
  <c r="I100" i="15"/>
  <c r="K100" i="15"/>
  <c r="O100" i="15"/>
  <c r="Q100" i="15"/>
  <c r="V100" i="15"/>
  <c r="G107" i="15"/>
  <c r="M107" i="15" s="1"/>
  <c r="I107" i="15"/>
  <c r="K107" i="15"/>
  <c r="O107" i="15"/>
  <c r="Q107" i="15"/>
  <c r="V107" i="15"/>
  <c r="G114" i="15"/>
  <c r="I114" i="15"/>
  <c r="K114" i="15"/>
  <c r="M114" i="15"/>
  <c r="O114" i="15"/>
  <c r="Q114" i="15"/>
  <c r="V114" i="15"/>
  <c r="G121" i="15"/>
  <c r="I121" i="15"/>
  <c r="K121" i="15"/>
  <c r="M121" i="15"/>
  <c r="O121" i="15"/>
  <c r="Q121" i="15"/>
  <c r="V121" i="15"/>
  <c r="G128" i="15"/>
  <c r="M128" i="15" s="1"/>
  <c r="I128" i="15"/>
  <c r="K128" i="15"/>
  <c r="O128" i="15"/>
  <c r="Q128" i="15"/>
  <c r="V128" i="15"/>
  <c r="G135" i="15"/>
  <c r="I135" i="15"/>
  <c r="K135" i="15"/>
  <c r="M135" i="15"/>
  <c r="O135" i="15"/>
  <c r="Q135" i="15"/>
  <c r="V135" i="15"/>
  <c r="G142" i="15"/>
  <c r="I142" i="15"/>
  <c r="K142" i="15"/>
  <c r="M142" i="15"/>
  <c r="O142" i="15"/>
  <c r="Q142" i="15"/>
  <c r="V142" i="15"/>
  <c r="G149" i="15"/>
  <c r="M149" i="15" s="1"/>
  <c r="I149" i="15"/>
  <c r="K149" i="15"/>
  <c r="O149" i="15"/>
  <c r="Q149" i="15"/>
  <c r="V149" i="15"/>
  <c r="G152" i="15"/>
  <c r="M152" i="15" s="1"/>
  <c r="I152" i="15"/>
  <c r="K152" i="15"/>
  <c r="O152" i="15"/>
  <c r="Q152" i="15"/>
  <c r="V152" i="15"/>
  <c r="G155" i="15"/>
  <c r="I155" i="15"/>
  <c r="K155" i="15"/>
  <c r="M155" i="15"/>
  <c r="O155" i="15"/>
  <c r="Q155" i="15"/>
  <c r="V155" i="15"/>
  <c r="G158" i="15"/>
  <c r="I158" i="15"/>
  <c r="K158" i="15"/>
  <c r="M158" i="15"/>
  <c r="O158" i="15"/>
  <c r="Q158" i="15"/>
  <c r="V158" i="15"/>
  <c r="G163" i="15"/>
  <c r="I163" i="15"/>
  <c r="K163" i="15"/>
  <c r="M163" i="15"/>
  <c r="O163" i="15"/>
  <c r="Q163" i="15"/>
  <c r="V163" i="15"/>
  <c r="G168" i="15"/>
  <c r="I168" i="15"/>
  <c r="K168" i="15"/>
  <c r="M168" i="15"/>
  <c r="O168" i="15"/>
  <c r="Q168" i="15"/>
  <c r="V168" i="15"/>
  <c r="G171" i="15"/>
  <c r="I171" i="15"/>
  <c r="K171" i="15"/>
  <c r="M171" i="15"/>
  <c r="O171" i="15"/>
  <c r="Q171" i="15"/>
  <c r="V171" i="15"/>
  <c r="G174" i="15"/>
  <c r="M174" i="15" s="1"/>
  <c r="I174" i="15"/>
  <c r="K174" i="15"/>
  <c r="O174" i="15"/>
  <c r="Q174" i="15"/>
  <c r="V174" i="15"/>
  <c r="G177" i="15"/>
  <c r="M177" i="15" s="1"/>
  <c r="I177" i="15"/>
  <c r="K177" i="15"/>
  <c r="O177" i="15"/>
  <c r="Q177" i="15"/>
  <c r="V177" i="15"/>
  <c r="G180" i="15"/>
  <c r="M180" i="15" s="1"/>
  <c r="I180" i="15"/>
  <c r="K180" i="15"/>
  <c r="O180" i="15"/>
  <c r="Q180" i="15"/>
  <c r="V180" i="15"/>
  <c r="G204" i="15"/>
  <c r="M204" i="15" s="1"/>
  <c r="I204" i="15"/>
  <c r="K204" i="15"/>
  <c r="O204" i="15"/>
  <c r="Q204" i="15"/>
  <c r="V204" i="15"/>
  <c r="G246" i="15"/>
  <c r="I246" i="15"/>
  <c r="K246" i="15"/>
  <c r="M246" i="15"/>
  <c r="O246" i="15"/>
  <c r="Q246" i="15"/>
  <c r="V246" i="15"/>
  <c r="G254" i="15"/>
  <c r="I254" i="15"/>
  <c r="K254" i="15"/>
  <c r="M254" i="15"/>
  <c r="O254" i="15"/>
  <c r="Q254" i="15"/>
  <c r="V254" i="15"/>
  <c r="G269" i="15"/>
  <c r="M269" i="15" s="1"/>
  <c r="I269" i="15"/>
  <c r="K269" i="15"/>
  <c r="O269" i="15"/>
  <c r="Q269" i="15"/>
  <c r="V269" i="15"/>
  <c r="G279" i="15"/>
  <c r="I279" i="15"/>
  <c r="K279" i="15"/>
  <c r="M279" i="15"/>
  <c r="O279" i="15"/>
  <c r="Q279" i="15"/>
  <c r="V279" i="15"/>
  <c r="G294" i="15"/>
  <c r="I294" i="15"/>
  <c r="K294" i="15"/>
  <c r="M294" i="15"/>
  <c r="O294" i="15"/>
  <c r="Q294" i="15"/>
  <c r="V294" i="15"/>
  <c r="G314" i="15"/>
  <c r="M314" i="15" s="1"/>
  <c r="I314" i="15"/>
  <c r="K314" i="15"/>
  <c r="O314" i="15"/>
  <c r="Q314" i="15"/>
  <c r="V314" i="15"/>
  <c r="G364" i="15"/>
  <c r="M364" i="15" s="1"/>
  <c r="I364" i="15"/>
  <c r="K364" i="15"/>
  <c r="O364" i="15"/>
  <c r="Q364" i="15"/>
  <c r="V364" i="15"/>
  <c r="G368" i="15"/>
  <c r="I368" i="15"/>
  <c r="K368" i="15"/>
  <c r="M368" i="15"/>
  <c r="O368" i="15"/>
  <c r="Q368" i="15"/>
  <c r="V368" i="15"/>
  <c r="G377" i="15"/>
  <c r="I377" i="15"/>
  <c r="K377" i="15"/>
  <c r="M377" i="15"/>
  <c r="O377" i="15"/>
  <c r="Q377" i="15"/>
  <c r="V377" i="15"/>
  <c r="G393" i="15"/>
  <c r="I393" i="15"/>
  <c r="K393" i="15"/>
  <c r="M393" i="15"/>
  <c r="O393" i="15"/>
  <c r="Q393" i="15"/>
  <c r="V393" i="15"/>
  <c r="G395" i="15"/>
  <c r="I395" i="15"/>
  <c r="K395" i="15"/>
  <c r="M395" i="15"/>
  <c r="O395" i="15"/>
  <c r="Q395" i="15"/>
  <c r="V395" i="15"/>
  <c r="G397" i="15"/>
  <c r="I397" i="15"/>
  <c r="K397" i="15"/>
  <c r="M397" i="15"/>
  <c r="O397" i="15"/>
  <c r="Q397" i="15"/>
  <c r="V397" i="15"/>
  <c r="G402" i="15"/>
  <c r="M402" i="15" s="1"/>
  <c r="I402" i="15"/>
  <c r="K402" i="15"/>
  <c r="O402" i="15"/>
  <c r="Q402" i="15"/>
  <c r="V402" i="15"/>
  <c r="G409" i="15"/>
  <c r="G410" i="15"/>
  <c r="M410" i="15" s="1"/>
  <c r="I410" i="15"/>
  <c r="I409" i="15" s="1"/>
  <c r="K410" i="15"/>
  <c r="K409" i="15" s="1"/>
  <c r="O410" i="15"/>
  <c r="Q410" i="15"/>
  <c r="Q409" i="15" s="1"/>
  <c r="V410" i="15"/>
  <c r="V409" i="15" s="1"/>
  <c r="G413" i="15"/>
  <c r="M413" i="15" s="1"/>
  <c r="I413" i="15"/>
  <c r="K413" i="15"/>
  <c r="O413" i="15"/>
  <c r="Q413" i="15"/>
  <c r="V413" i="15"/>
  <c r="G416" i="15"/>
  <c r="I416" i="15"/>
  <c r="K416" i="15"/>
  <c r="M416" i="15"/>
  <c r="O416" i="15"/>
  <c r="O409" i="15" s="1"/>
  <c r="Q416" i="15"/>
  <c r="V416" i="15"/>
  <c r="G418" i="15"/>
  <c r="I418" i="15"/>
  <c r="K418" i="15"/>
  <c r="M418" i="15"/>
  <c r="O418" i="15"/>
  <c r="Q418" i="15"/>
  <c r="V418" i="15"/>
  <c r="G420" i="15"/>
  <c r="I420" i="15"/>
  <c r="O420" i="15"/>
  <c r="G421" i="15"/>
  <c r="I421" i="15"/>
  <c r="K421" i="15"/>
  <c r="K420" i="15" s="1"/>
  <c r="M421" i="15"/>
  <c r="M420" i="15" s="1"/>
  <c r="O421" i="15"/>
  <c r="Q421" i="15"/>
  <c r="Q420" i="15" s="1"/>
  <c r="V421" i="15"/>
  <c r="V420" i="15" s="1"/>
  <c r="K424" i="15"/>
  <c r="V424" i="15"/>
  <c r="G425" i="15"/>
  <c r="M425" i="15" s="1"/>
  <c r="I425" i="15"/>
  <c r="I424" i="15" s="1"/>
  <c r="K425" i="15"/>
  <c r="O425" i="15"/>
  <c r="O424" i="15" s="1"/>
  <c r="Q425" i="15"/>
  <c r="Q424" i="15" s="1"/>
  <c r="V425" i="15"/>
  <c r="G429" i="15"/>
  <c r="M429" i="15" s="1"/>
  <c r="I429" i="15"/>
  <c r="K429" i="15"/>
  <c r="O429" i="15"/>
  <c r="Q429" i="15"/>
  <c r="V429" i="15"/>
  <c r="G432" i="15"/>
  <c r="I432" i="15"/>
  <c r="K432" i="15"/>
  <c r="K431" i="15" s="1"/>
  <c r="M432" i="15"/>
  <c r="O432" i="15"/>
  <c r="O431" i="15" s="1"/>
  <c r="Q432" i="15"/>
  <c r="V432" i="15"/>
  <c r="V431" i="15" s="1"/>
  <c r="G436" i="15"/>
  <c r="I436" i="15"/>
  <c r="K436" i="15"/>
  <c r="M436" i="15"/>
  <c r="O436" i="15"/>
  <c r="Q436" i="15"/>
  <c r="Q431" i="15" s="1"/>
  <c r="V436" i="15"/>
  <c r="G438" i="15"/>
  <c r="I438" i="15"/>
  <c r="K438" i="15"/>
  <c r="M438" i="15"/>
  <c r="O438" i="15"/>
  <c r="Q438" i="15"/>
  <c r="V438" i="15"/>
  <c r="G449" i="15"/>
  <c r="I449" i="15"/>
  <c r="I431" i="15" s="1"/>
  <c r="K449" i="15"/>
  <c r="M449" i="15"/>
  <c r="O449" i="15"/>
  <c r="Q449" i="15"/>
  <c r="V449" i="15"/>
  <c r="G454" i="15"/>
  <c r="G431" i="15" s="1"/>
  <c r="I454" i="15"/>
  <c r="K454" i="15"/>
  <c r="O454" i="15"/>
  <c r="Q454" i="15"/>
  <c r="V454" i="15"/>
  <c r="G458" i="15"/>
  <c r="M458" i="15" s="1"/>
  <c r="I458" i="15"/>
  <c r="K458" i="15"/>
  <c r="O458" i="15"/>
  <c r="Q458" i="15"/>
  <c r="V458" i="15"/>
  <c r="G461" i="15"/>
  <c r="M461" i="15" s="1"/>
  <c r="I461" i="15"/>
  <c r="K461" i="15"/>
  <c r="O461" i="15"/>
  <c r="Q461" i="15"/>
  <c r="V461" i="15"/>
  <c r="G466" i="15"/>
  <c r="I466" i="15"/>
  <c r="K466" i="15"/>
  <c r="M466" i="15"/>
  <c r="O466" i="15"/>
  <c r="Q466" i="15"/>
  <c r="V466" i="15"/>
  <c r="G469" i="15"/>
  <c r="I469" i="15"/>
  <c r="K469" i="15"/>
  <c r="M469" i="15"/>
  <c r="O469" i="15"/>
  <c r="Q469" i="15"/>
  <c r="V469" i="15"/>
  <c r="G474" i="15"/>
  <c r="I474" i="15"/>
  <c r="K474" i="15"/>
  <c r="M474" i="15"/>
  <c r="O474" i="15"/>
  <c r="Q474" i="15"/>
  <c r="V474" i="15"/>
  <c r="G478" i="15"/>
  <c r="M478" i="15" s="1"/>
  <c r="I478" i="15"/>
  <c r="K478" i="15"/>
  <c r="O478" i="15"/>
  <c r="Q478" i="15"/>
  <c r="V478" i="15"/>
  <c r="G480" i="15"/>
  <c r="I480" i="15"/>
  <c r="K480" i="15"/>
  <c r="M480" i="15"/>
  <c r="O480" i="15"/>
  <c r="Q480" i="15"/>
  <c r="V480" i="15"/>
  <c r="K484" i="15"/>
  <c r="G485" i="15"/>
  <c r="M485" i="15" s="1"/>
  <c r="M484" i="15" s="1"/>
  <c r="I485" i="15"/>
  <c r="I484" i="15" s="1"/>
  <c r="K485" i="15"/>
  <c r="O485" i="15"/>
  <c r="O484" i="15" s="1"/>
  <c r="Q485" i="15"/>
  <c r="V485" i="15"/>
  <c r="G495" i="15"/>
  <c r="M495" i="15" s="1"/>
  <c r="I495" i="15"/>
  <c r="K495" i="15"/>
  <c r="O495" i="15"/>
  <c r="Q495" i="15"/>
  <c r="V495" i="15"/>
  <c r="G498" i="15"/>
  <c r="I498" i="15"/>
  <c r="K498" i="15"/>
  <c r="M498" i="15"/>
  <c r="O498" i="15"/>
  <c r="Q498" i="15"/>
  <c r="V498" i="15"/>
  <c r="G500" i="15"/>
  <c r="I500" i="15"/>
  <c r="K500" i="15"/>
  <c r="M500" i="15"/>
  <c r="O500" i="15"/>
  <c r="Q500" i="15"/>
  <c r="V500" i="15"/>
  <c r="V484" i="15" s="1"/>
  <c r="G503" i="15"/>
  <c r="I503" i="15"/>
  <c r="K503" i="15"/>
  <c r="M503" i="15"/>
  <c r="O503" i="15"/>
  <c r="Q503" i="15"/>
  <c r="Q484" i="15" s="1"/>
  <c r="V503" i="15"/>
  <c r="G511" i="15"/>
  <c r="I511" i="15"/>
  <c r="K511" i="15"/>
  <c r="M511" i="15"/>
  <c r="O511" i="15"/>
  <c r="Q511" i="15"/>
  <c r="V511" i="15"/>
  <c r="G525" i="15"/>
  <c r="G524" i="15" s="1"/>
  <c r="I525" i="15"/>
  <c r="K525" i="15"/>
  <c r="O525" i="15"/>
  <c r="Q525" i="15"/>
  <c r="V525" i="15"/>
  <c r="G528" i="15"/>
  <c r="M528" i="15" s="1"/>
  <c r="I528" i="15"/>
  <c r="K528" i="15"/>
  <c r="K524" i="15" s="1"/>
  <c r="O528" i="15"/>
  <c r="Q528" i="15"/>
  <c r="V528" i="15"/>
  <c r="G531" i="15"/>
  <c r="M531" i="15" s="1"/>
  <c r="I531" i="15"/>
  <c r="K531" i="15"/>
  <c r="O531" i="15"/>
  <c r="Q531" i="15"/>
  <c r="V531" i="15"/>
  <c r="G534" i="15"/>
  <c r="I534" i="15"/>
  <c r="K534" i="15"/>
  <c r="M534" i="15"/>
  <c r="O534" i="15"/>
  <c r="Q534" i="15"/>
  <c r="Q524" i="15" s="1"/>
  <c r="V534" i="15"/>
  <c r="G537" i="15"/>
  <c r="I537" i="15"/>
  <c r="K537" i="15"/>
  <c r="M537" i="15"/>
  <c r="O537" i="15"/>
  <c r="O524" i="15" s="1"/>
  <c r="Q537" i="15"/>
  <c r="V537" i="15"/>
  <c r="G540" i="15"/>
  <c r="I540" i="15"/>
  <c r="K540" i="15"/>
  <c r="M540" i="15"/>
  <c r="O540" i="15"/>
  <c r="Q540" i="15"/>
  <c r="V540" i="15"/>
  <c r="G543" i="15"/>
  <c r="M543" i="15" s="1"/>
  <c r="I543" i="15"/>
  <c r="K543" i="15"/>
  <c r="O543" i="15"/>
  <c r="Q543" i="15"/>
  <c r="V543" i="15"/>
  <c r="V524" i="15" s="1"/>
  <c r="G546" i="15"/>
  <c r="I546" i="15"/>
  <c r="K546" i="15"/>
  <c r="M546" i="15"/>
  <c r="O546" i="15"/>
  <c r="Q546" i="15"/>
  <c r="V546" i="15"/>
  <c r="G549" i="15"/>
  <c r="M549" i="15" s="1"/>
  <c r="I549" i="15"/>
  <c r="K549" i="15"/>
  <c r="O549" i="15"/>
  <c r="Q549" i="15"/>
  <c r="V549" i="15"/>
  <c r="G552" i="15"/>
  <c r="M552" i="15" s="1"/>
  <c r="I552" i="15"/>
  <c r="K552" i="15"/>
  <c r="O552" i="15"/>
  <c r="Q552" i="15"/>
  <c r="V552" i="15"/>
  <c r="G555" i="15"/>
  <c r="M555" i="15" s="1"/>
  <c r="I555" i="15"/>
  <c r="I524" i="15" s="1"/>
  <c r="K555" i="15"/>
  <c r="O555" i="15"/>
  <c r="Q555" i="15"/>
  <c r="V555" i="15"/>
  <c r="G559" i="15"/>
  <c r="I559" i="15"/>
  <c r="K559" i="15"/>
  <c r="M559" i="15"/>
  <c r="O559" i="15"/>
  <c r="Q559" i="15"/>
  <c r="V559" i="15"/>
  <c r="G562" i="15"/>
  <c r="I562" i="15"/>
  <c r="K562" i="15"/>
  <c r="M562" i="15"/>
  <c r="O562" i="15"/>
  <c r="Q562" i="15"/>
  <c r="V562" i="15"/>
  <c r="G567" i="15"/>
  <c r="I567" i="15"/>
  <c r="K567" i="15"/>
  <c r="M567" i="15"/>
  <c r="O567" i="15"/>
  <c r="Q567" i="15"/>
  <c r="V567" i="15"/>
  <c r="G572" i="15"/>
  <c r="I572" i="15"/>
  <c r="K572" i="15"/>
  <c r="M572" i="15"/>
  <c r="O572" i="15"/>
  <c r="Q572" i="15"/>
  <c r="V572" i="15"/>
  <c r="I574" i="15"/>
  <c r="O574" i="15"/>
  <c r="Q574" i="15"/>
  <c r="V574" i="15"/>
  <c r="G575" i="15"/>
  <c r="G574" i="15" s="1"/>
  <c r="I575" i="15"/>
  <c r="K575" i="15"/>
  <c r="O575" i="15"/>
  <c r="Q575" i="15"/>
  <c r="V575" i="15"/>
  <c r="G581" i="15"/>
  <c r="M581" i="15" s="1"/>
  <c r="I581" i="15"/>
  <c r="K581" i="15"/>
  <c r="K574" i="15" s="1"/>
  <c r="O581" i="15"/>
  <c r="Q581" i="15"/>
  <c r="V581" i="15"/>
  <c r="G583" i="15"/>
  <c r="I583" i="15"/>
  <c r="G584" i="15"/>
  <c r="I584" i="15"/>
  <c r="K584" i="15"/>
  <c r="K583" i="15" s="1"/>
  <c r="M584" i="15"/>
  <c r="M583" i="15" s="1"/>
  <c r="O584" i="15"/>
  <c r="O583" i="15" s="1"/>
  <c r="Q584" i="15"/>
  <c r="Q583" i="15" s="1"/>
  <c r="V584" i="15"/>
  <c r="V583" i="15" s="1"/>
  <c r="G590" i="15"/>
  <c r="I590" i="15"/>
  <c r="K590" i="15"/>
  <c r="M590" i="15"/>
  <c r="O590" i="15"/>
  <c r="O589" i="15" s="1"/>
  <c r="Q590" i="15"/>
  <c r="Q589" i="15" s="1"/>
  <c r="V590" i="15"/>
  <c r="V589" i="15" s="1"/>
  <c r="G607" i="15"/>
  <c r="G589" i="15" s="1"/>
  <c r="I607" i="15"/>
  <c r="K607" i="15"/>
  <c r="O607" i="15"/>
  <c r="Q607" i="15"/>
  <c r="V607" i="15"/>
  <c r="G641" i="15"/>
  <c r="I641" i="15"/>
  <c r="K641" i="15"/>
  <c r="M641" i="15"/>
  <c r="O641" i="15"/>
  <c r="Q641" i="15"/>
  <c r="V641" i="15"/>
  <c r="G648" i="15"/>
  <c r="M648" i="15" s="1"/>
  <c r="I648" i="15"/>
  <c r="K648" i="15"/>
  <c r="K589" i="15" s="1"/>
  <c r="O648" i="15"/>
  <c r="Q648" i="15"/>
  <c r="V648" i="15"/>
  <c r="G655" i="15"/>
  <c r="M655" i="15" s="1"/>
  <c r="I655" i="15"/>
  <c r="I589" i="15" s="1"/>
  <c r="K655" i="15"/>
  <c r="O655" i="15"/>
  <c r="Q655" i="15"/>
  <c r="V655" i="15"/>
  <c r="G662" i="15"/>
  <c r="M662" i="15" s="1"/>
  <c r="I662" i="15"/>
  <c r="K662" i="15"/>
  <c r="O662" i="15"/>
  <c r="Q662" i="15"/>
  <c r="V662" i="15"/>
  <c r="G664" i="15"/>
  <c r="I664" i="15"/>
  <c r="K664" i="15"/>
  <c r="M664" i="15"/>
  <c r="O664" i="15"/>
  <c r="Q664" i="15"/>
  <c r="V664" i="15"/>
  <c r="G668" i="15"/>
  <c r="I668" i="15"/>
  <c r="K668" i="15"/>
  <c r="M668" i="15"/>
  <c r="O668" i="15"/>
  <c r="Q668" i="15"/>
  <c r="V668" i="15"/>
  <c r="K702" i="15"/>
  <c r="M702" i="15"/>
  <c r="O702" i="15"/>
  <c r="G703" i="15"/>
  <c r="I703" i="15"/>
  <c r="K703" i="15"/>
  <c r="M703" i="15"/>
  <c r="O703" i="15"/>
  <c r="Q703" i="15"/>
  <c r="Q702" i="15" s="1"/>
  <c r="V703" i="15"/>
  <c r="V702" i="15" s="1"/>
  <c r="G709" i="15"/>
  <c r="G702" i="15" s="1"/>
  <c r="I709" i="15"/>
  <c r="I702" i="15" s="1"/>
  <c r="K709" i="15"/>
  <c r="M709" i="15"/>
  <c r="O709" i="15"/>
  <c r="Q709" i="15"/>
  <c r="V709" i="15"/>
  <c r="V714" i="15"/>
  <c r="G715" i="15"/>
  <c r="G714" i="15" s="1"/>
  <c r="I715" i="15"/>
  <c r="I714" i="15" s="1"/>
  <c r="K715" i="15"/>
  <c r="K714" i="15" s="1"/>
  <c r="O715" i="15"/>
  <c r="O714" i="15" s="1"/>
  <c r="Q715" i="15"/>
  <c r="Q714" i="15" s="1"/>
  <c r="V715" i="15"/>
  <c r="G721" i="15"/>
  <c r="M721" i="15" s="1"/>
  <c r="I721" i="15"/>
  <c r="K721" i="15"/>
  <c r="O721" i="15"/>
  <c r="Q721" i="15"/>
  <c r="V721" i="15"/>
  <c r="G727" i="15"/>
  <c r="I727" i="15"/>
  <c r="K727" i="15"/>
  <c r="M727" i="15"/>
  <c r="O727" i="15"/>
  <c r="Q727" i="15"/>
  <c r="V727" i="15"/>
  <c r="G731" i="15"/>
  <c r="I731" i="15"/>
  <c r="K731" i="15"/>
  <c r="M731" i="15"/>
  <c r="O731" i="15"/>
  <c r="G732" i="15"/>
  <c r="I732" i="15"/>
  <c r="K732" i="15"/>
  <c r="M732" i="15"/>
  <c r="O732" i="15"/>
  <c r="Q732" i="15"/>
  <c r="Q731" i="15" s="1"/>
  <c r="V732" i="15"/>
  <c r="V731" i="15" s="1"/>
  <c r="G735" i="15"/>
  <c r="M735" i="15"/>
  <c r="O735" i="15"/>
  <c r="Q735" i="15"/>
  <c r="V735" i="15"/>
  <c r="G736" i="15"/>
  <c r="I736" i="15"/>
  <c r="K736" i="15"/>
  <c r="M736" i="15"/>
  <c r="O736" i="15"/>
  <c r="Q736" i="15"/>
  <c r="V736" i="15"/>
  <c r="G740" i="15"/>
  <c r="I740" i="15"/>
  <c r="I735" i="15" s="1"/>
  <c r="K740" i="15"/>
  <c r="K735" i="15" s="1"/>
  <c r="M740" i="15"/>
  <c r="O740" i="15"/>
  <c r="Q740" i="15"/>
  <c r="V740" i="15"/>
  <c r="AE745" i="15"/>
  <c r="AF745" i="15"/>
  <c r="G907" i="14"/>
  <c r="BA735" i="14"/>
  <c r="BA734" i="14"/>
  <c r="BA687" i="14"/>
  <c r="BA584" i="14"/>
  <c r="BA440" i="14"/>
  <c r="BA437" i="14"/>
  <c r="BA429" i="14"/>
  <c r="BA381" i="14"/>
  <c r="BA377" i="14"/>
  <c r="BA217" i="14"/>
  <c r="BA193" i="14"/>
  <c r="BA168" i="14"/>
  <c r="BA165" i="14"/>
  <c r="BA162" i="14"/>
  <c r="BA159" i="14"/>
  <c r="BA156" i="14"/>
  <c r="BA153" i="14"/>
  <c r="BA146" i="14"/>
  <c r="BA139" i="14"/>
  <c r="BA132" i="14"/>
  <c r="BA125" i="14"/>
  <c r="BA118" i="14"/>
  <c r="BA111" i="14"/>
  <c r="BA104" i="14"/>
  <c r="BA97" i="14"/>
  <c r="BA90" i="14"/>
  <c r="BA83" i="14"/>
  <c r="BA80" i="14"/>
  <c r="BA77" i="14"/>
  <c r="BA71" i="14"/>
  <c r="BA68" i="14"/>
  <c r="BA65" i="14"/>
  <c r="BA62" i="14"/>
  <c r="BA59" i="14"/>
  <c r="BA56" i="14"/>
  <c r="BA53" i="14"/>
  <c r="BA50" i="14"/>
  <c r="BA47" i="14"/>
  <c r="BA44" i="14"/>
  <c r="BA40" i="14"/>
  <c r="BA30" i="14"/>
  <c r="BA16" i="14"/>
  <c r="G9" i="14"/>
  <c r="I9" i="14"/>
  <c r="I8" i="14" s="1"/>
  <c r="K9" i="14"/>
  <c r="K8" i="14" s="1"/>
  <c r="M9" i="14"/>
  <c r="O9" i="14"/>
  <c r="O8" i="14" s="1"/>
  <c r="Q9" i="14"/>
  <c r="V9" i="14"/>
  <c r="V8" i="14" s="1"/>
  <c r="G12" i="14"/>
  <c r="I12" i="14"/>
  <c r="K12" i="14"/>
  <c r="M12" i="14"/>
  <c r="O12" i="14"/>
  <c r="Q12" i="14"/>
  <c r="V12" i="14"/>
  <c r="G15" i="14"/>
  <c r="M15" i="14" s="1"/>
  <c r="I15" i="14"/>
  <c r="K15" i="14"/>
  <c r="O15" i="14"/>
  <c r="Q15" i="14"/>
  <c r="V15" i="14"/>
  <c r="G19" i="14"/>
  <c r="M19" i="14" s="1"/>
  <c r="I19" i="14"/>
  <c r="K19" i="14"/>
  <c r="O19" i="14"/>
  <c r="Q19" i="14"/>
  <c r="V19" i="14"/>
  <c r="G29" i="14"/>
  <c r="M29" i="14" s="1"/>
  <c r="I29" i="14"/>
  <c r="K29" i="14"/>
  <c r="O29" i="14"/>
  <c r="Q29" i="14"/>
  <c r="V29" i="14"/>
  <c r="G39" i="14"/>
  <c r="M39" i="14" s="1"/>
  <c r="I39" i="14"/>
  <c r="K39" i="14"/>
  <c r="O39" i="14"/>
  <c r="Q39" i="14"/>
  <c r="V39" i="14"/>
  <c r="G43" i="14"/>
  <c r="M43" i="14" s="1"/>
  <c r="I43" i="14"/>
  <c r="K43" i="14"/>
  <c r="O43" i="14"/>
  <c r="Q43" i="14"/>
  <c r="V43" i="14"/>
  <c r="G46" i="14"/>
  <c r="I46" i="14"/>
  <c r="K46" i="14"/>
  <c r="M46" i="14"/>
  <c r="O46" i="14"/>
  <c r="Q46" i="14"/>
  <c r="V46" i="14"/>
  <c r="G49" i="14"/>
  <c r="I49" i="14"/>
  <c r="K49" i="14"/>
  <c r="M49" i="14"/>
  <c r="O49" i="14"/>
  <c r="Q49" i="14"/>
  <c r="V49" i="14"/>
  <c r="G52" i="14"/>
  <c r="I52" i="14"/>
  <c r="K52" i="14"/>
  <c r="M52" i="14"/>
  <c r="O52" i="14"/>
  <c r="Q52" i="14"/>
  <c r="V52" i="14"/>
  <c r="G55" i="14"/>
  <c r="I55" i="14"/>
  <c r="K55" i="14"/>
  <c r="M55" i="14"/>
  <c r="O55" i="14"/>
  <c r="Q55" i="14"/>
  <c r="V55" i="14"/>
  <c r="G58" i="14"/>
  <c r="M58" i="14" s="1"/>
  <c r="I58" i="14"/>
  <c r="K58" i="14"/>
  <c r="O58" i="14"/>
  <c r="Q58" i="14"/>
  <c r="V58" i="14"/>
  <c r="G61" i="14"/>
  <c r="M61" i="14" s="1"/>
  <c r="I61" i="14"/>
  <c r="K61" i="14"/>
  <c r="O61" i="14"/>
  <c r="Q61" i="14"/>
  <c r="V61" i="14"/>
  <c r="G64" i="14"/>
  <c r="I64" i="14"/>
  <c r="K64" i="14"/>
  <c r="M64" i="14"/>
  <c r="O64" i="14"/>
  <c r="Q64" i="14"/>
  <c r="V64" i="14"/>
  <c r="G67" i="14"/>
  <c r="M67" i="14" s="1"/>
  <c r="I67" i="14"/>
  <c r="K67" i="14"/>
  <c r="O67" i="14"/>
  <c r="Q67" i="14"/>
  <c r="V67" i="14"/>
  <c r="G70" i="14"/>
  <c r="M70" i="14" s="1"/>
  <c r="I70" i="14"/>
  <c r="K70" i="14"/>
  <c r="O70" i="14"/>
  <c r="Q70" i="14"/>
  <c r="Q8" i="14" s="1"/>
  <c r="V70" i="14"/>
  <c r="G76" i="14"/>
  <c r="I76" i="14"/>
  <c r="K76" i="14"/>
  <c r="M76" i="14"/>
  <c r="O76" i="14"/>
  <c r="Q76" i="14"/>
  <c r="V76" i="14"/>
  <c r="G79" i="14"/>
  <c r="I79" i="14"/>
  <c r="K79" i="14"/>
  <c r="M79" i="14"/>
  <c r="O79" i="14"/>
  <c r="Q79" i="14"/>
  <c r="V79" i="14"/>
  <c r="G82" i="14"/>
  <c r="M82" i="14" s="1"/>
  <c r="I82" i="14"/>
  <c r="K82" i="14"/>
  <c r="O82" i="14"/>
  <c r="Q82" i="14"/>
  <c r="V82" i="14"/>
  <c r="G89" i="14"/>
  <c r="M89" i="14" s="1"/>
  <c r="I89" i="14"/>
  <c r="K89" i="14"/>
  <c r="O89" i="14"/>
  <c r="Q89" i="14"/>
  <c r="V89" i="14"/>
  <c r="G96" i="14"/>
  <c r="M96" i="14" s="1"/>
  <c r="I96" i="14"/>
  <c r="K96" i="14"/>
  <c r="O96" i="14"/>
  <c r="Q96" i="14"/>
  <c r="V96" i="14"/>
  <c r="G103" i="14"/>
  <c r="M103" i="14" s="1"/>
  <c r="I103" i="14"/>
  <c r="K103" i="14"/>
  <c r="O103" i="14"/>
  <c r="Q103" i="14"/>
  <c r="V103" i="14"/>
  <c r="G110" i="14"/>
  <c r="M110" i="14" s="1"/>
  <c r="I110" i="14"/>
  <c r="K110" i="14"/>
  <c r="O110" i="14"/>
  <c r="Q110" i="14"/>
  <c r="V110" i="14"/>
  <c r="G117" i="14"/>
  <c r="I117" i="14"/>
  <c r="K117" i="14"/>
  <c r="M117" i="14"/>
  <c r="O117" i="14"/>
  <c r="Q117" i="14"/>
  <c r="V117" i="14"/>
  <c r="G124" i="14"/>
  <c r="I124" i="14"/>
  <c r="K124" i="14"/>
  <c r="M124" i="14"/>
  <c r="O124" i="14"/>
  <c r="Q124" i="14"/>
  <c r="V124" i="14"/>
  <c r="G131" i="14"/>
  <c r="I131" i="14"/>
  <c r="K131" i="14"/>
  <c r="M131" i="14"/>
  <c r="O131" i="14"/>
  <c r="Q131" i="14"/>
  <c r="V131" i="14"/>
  <c r="G138" i="14"/>
  <c r="I138" i="14"/>
  <c r="K138" i="14"/>
  <c r="M138" i="14"/>
  <c r="O138" i="14"/>
  <c r="Q138" i="14"/>
  <c r="V138" i="14"/>
  <c r="G145" i="14"/>
  <c r="M145" i="14" s="1"/>
  <c r="I145" i="14"/>
  <c r="K145" i="14"/>
  <c r="O145" i="14"/>
  <c r="Q145" i="14"/>
  <c r="V145" i="14"/>
  <c r="G152" i="14"/>
  <c r="M152" i="14" s="1"/>
  <c r="I152" i="14"/>
  <c r="K152" i="14"/>
  <c r="O152" i="14"/>
  <c r="Q152" i="14"/>
  <c r="V152" i="14"/>
  <c r="G155" i="14"/>
  <c r="I155" i="14"/>
  <c r="K155" i="14"/>
  <c r="M155" i="14"/>
  <c r="O155" i="14"/>
  <c r="Q155" i="14"/>
  <c r="V155" i="14"/>
  <c r="G158" i="14"/>
  <c r="I158" i="14"/>
  <c r="K158" i="14"/>
  <c r="M158" i="14"/>
  <c r="O158" i="14"/>
  <c r="Q158" i="14"/>
  <c r="V158" i="14"/>
  <c r="G161" i="14"/>
  <c r="M161" i="14" s="1"/>
  <c r="I161" i="14"/>
  <c r="K161" i="14"/>
  <c r="O161" i="14"/>
  <c r="Q161" i="14"/>
  <c r="V161" i="14"/>
  <c r="G164" i="14"/>
  <c r="I164" i="14"/>
  <c r="K164" i="14"/>
  <c r="M164" i="14"/>
  <c r="O164" i="14"/>
  <c r="Q164" i="14"/>
  <c r="V164" i="14"/>
  <c r="G167" i="14"/>
  <c r="I167" i="14"/>
  <c r="K167" i="14"/>
  <c r="M167" i="14"/>
  <c r="O167" i="14"/>
  <c r="Q167" i="14"/>
  <c r="V167" i="14"/>
  <c r="G170" i="14"/>
  <c r="M170" i="14" s="1"/>
  <c r="I170" i="14"/>
  <c r="K170" i="14"/>
  <c r="O170" i="14"/>
  <c r="Q170" i="14"/>
  <c r="V170" i="14"/>
  <c r="G175" i="14"/>
  <c r="M175" i="14" s="1"/>
  <c r="I175" i="14"/>
  <c r="K175" i="14"/>
  <c r="O175" i="14"/>
  <c r="Q175" i="14"/>
  <c r="V175" i="14"/>
  <c r="G180" i="14"/>
  <c r="M180" i="14" s="1"/>
  <c r="I180" i="14"/>
  <c r="K180" i="14"/>
  <c r="O180" i="14"/>
  <c r="Q180" i="14"/>
  <c r="V180" i="14"/>
  <c r="G183" i="14"/>
  <c r="M183" i="14" s="1"/>
  <c r="I183" i="14"/>
  <c r="K183" i="14"/>
  <c r="O183" i="14"/>
  <c r="Q183" i="14"/>
  <c r="V183" i="14"/>
  <c r="G186" i="14"/>
  <c r="M186" i="14" s="1"/>
  <c r="I186" i="14"/>
  <c r="K186" i="14"/>
  <c r="O186" i="14"/>
  <c r="Q186" i="14"/>
  <c r="V186" i="14"/>
  <c r="G189" i="14"/>
  <c r="I189" i="14"/>
  <c r="K189" i="14"/>
  <c r="M189" i="14"/>
  <c r="O189" i="14"/>
  <c r="Q189" i="14"/>
  <c r="V189" i="14"/>
  <c r="G192" i="14"/>
  <c r="I192" i="14"/>
  <c r="K192" i="14"/>
  <c r="M192" i="14"/>
  <c r="O192" i="14"/>
  <c r="Q192" i="14"/>
  <c r="V192" i="14"/>
  <c r="G216" i="14"/>
  <c r="I216" i="14"/>
  <c r="K216" i="14"/>
  <c r="M216" i="14"/>
  <c r="O216" i="14"/>
  <c r="Q216" i="14"/>
  <c r="V216" i="14"/>
  <c r="G258" i="14"/>
  <c r="I258" i="14"/>
  <c r="K258" i="14"/>
  <c r="M258" i="14"/>
  <c r="O258" i="14"/>
  <c r="Q258" i="14"/>
  <c r="V258" i="14"/>
  <c r="G266" i="14"/>
  <c r="M266" i="14" s="1"/>
  <c r="I266" i="14"/>
  <c r="K266" i="14"/>
  <c r="O266" i="14"/>
  <c r="Q266" i="14"/>
  <c r="V266" i="14"/>
  <c r="G281" i="14"/>
  <c r="M281" i="14" s="1"/>
  <c r="I281" i="14"/>
  <c r="K281" i="14"/>
  <c r="O281" i="14"/>
  <c r="Q281" i="14"/>
  <c r="V281" i="14"/>
  <c r="G291" i="14"/>
  <c r="I291" i="14"/>
  <c r="K291" i="14"/>
  <c r="M291" i="14"/>
  <c r="O291" i="14"/>
  <c r="Q291" i="14"/>
  <c r="V291" i="14"/>
  <c r="G306" i="14"/>
  <c r="I306" i="14"/>
  <c r="K306" i="14"/>
  <c r="M306" i="14"/>
  <c r="O306" i="14"/>
  <c r="Q306" i="14"/>
  <c r="V306" i="14"/>
  <c r="G326" i="14"/>
  <c r="M326" i="14" s="1"/>
  <c r="I326" i="14"/>
  <c r="K326" i="14"/>
  <c r="O326" i="14"/>
  <c r="Q326" i="14"/>
  <c r="V326" i="14"/>
  <c r="G376" i="14"/>
  <c r="I376" i="14"/>
  <c r="K376" i="14"/>
  <c r="M376" i="14"/>
  <c r="O376" i="14"/>
  <c r="Q376" i="14"/>
  <c r="V376" i="14"/>
  <c r="G380" i="14"/>
  <c r="I380" i="14"/>
  <c r="K380" i="14"/>
  <c r="M380" i="14"/>
  <c r="O380" i="14"/>
  <c r="Q380" i="14"/>
  <c r="V380" i="14"/>
  <c r="G383" i="14"/>
  <c r="M383" i="14" s="1"/>
  <c r="I383" i="14"/>
  <c r="K383" i="14"/>
  <c r="O383" i="14"/>
  <c r="Q383" i="14"/>
  <c r="V383" i="14"/>
  <c r="G392" i="14"/>
  <c r="M392" i="14" s="1"/>
  <c r="I392" i="14"/>
  <c r="K392" i="14"/>
  <c r="O392" i="14"/>
  <c r="Q392" i="14"/>
  <c r="V392" i="14"/>
  <c r="G408" i="14"/>
  <c r="M408" i="14" s="1"/>
  <c r="I408" i="14"/>
  <c r="K408" i="14"/>
  <c r="O408" i="14"/>
  <c r="Q408" i="14"/>
  <c r="V408" i="14"/>
  <c r="G411" i="14"/>
  <c r="M411" i="14" s="1"/>
  <c r="I411" i="14"/>
  <c r="K411" i="14"/>
  <c r="O411" i="14"/>
  <c r="Q411" i="14"/>
  <c r="V411" i="14"/>
  <c r="G413" i="14"/>
  <c r="M413" i="14" s="1"/>
  <c r="I413" i="14"/>
  <c r="K413" i="14"/>
  <c r="O413" i="14"/>
  <c r="Q413" i="14"/>
  <c r="V413" i="14"/>
  <c r="G415" i="14"/>
  <c r="I415" i="14"/>
  <c r="K415" i="14"/>
  <c r="M415" i="14"/>
  <c r="O415" i="14"/>
  <c r="Q415" i="14"/>
  <c r="V415" i="14"/>
  <c r="G420" i="14"/>
  <c r="I420" i="14"/>
  <c r="K420" i="14"/>
  <c r="M420" i="14"/>
  <c r="O420" i="14"/>
  <c r="Q420" i="14"/>
  <c r="V420" i="14"/>
  <c r="O427" i="14"/>
  <c r="G428" i="14"/>
  <c r="I428" i="14"/>
  <c r="I427" i="14" s="1"/>
  <c r="K428" i="14"/>
  <c r="M428" i="14"/>
  <c r="O428" i="14"/>
  <c r="Q428" i="14"/>
  <c r="Q427" i="14" s="1"/>
  <c r="V428" i="14"/>
  <c r="V427" i="14" s="1"/>
  <c r="G431" i="14"/>
  <c r="M431" i="14" s="1"/>
  <c r="I431" i="14"/>
  <c r="K431" i="14"/>
  <c r="O431" i="14"/>
  <c r="Q431" i="14"/>
  <c r="V431" i="14"/>
  <c r="G434" i="14"/>
  <c r="G427" i="14" s="1"/>
  <c r="I434" i="14"/>
  <c r="K434" i="14"/>
  <c r="O434" i="14"/>
  <c r="Q434" i="14"/>
  <c r="V434" i="14"/>
  <c r="G436" i="14"/>
  <c r="I436" i="14"/>
  <c r="K436" i="14"/>
  <c r="M436" i="14"/>
  <c r="O436" i="14"/>
  <c r="Q436" i="14"/>
  <c r="V436" i="14"/>
  <c r="G439" i="14"/>
  <c r="M439" i="14" s="1"/>
  <c r="I439" i="14"/>
  <c r="K439" i="14"/>
  <c r="K427" i="14" s="1"/>
  <c r="O439" i="14"/>
  <c r="Q439" i="14"/>
  <c r="V439" i="14"/>
  <c r="G443" i="14"/>
  <c r="I443" i="14"/>
  <c r="K443" i="14"/>
  <c r="M443" i="14"/>
  <c r="O443" i="14"/>
  <c r="Q443" i="14"/>
  <c r="V443" i="14"/>
  <c r="G445" i="14"/>
  <c r="I445" i="14"/>
  <c r="K445" i="14"/>
  <c r="M445" i="14"/>
  <c r="O445" i="14"/>
  <c r="Q445" i="14"/>
  <c r="V445" i="14"/>
  <c r="K447" i="14"/>
  <c r="G448" i="14"/>
  <c r="M448" i="14" s="1"/>
  <c r="M447" i="14" s="1"/>
  <c r="I448" i="14"/>
  <c r="I447" i="14" s="1"/>
  <c r="K448" i="14"/>
  <c r="O448" i="14"/>
  <c r="O447" i="14" s="1"/>
  <c r="Q448" i="14"/>
  <c r="Q447" i="14" s="1"/>
  <c r="V448" i="14"/>
  <c r="V447" i="14" s="1"/>
  <c r="G450" i="14"/>
  <c r="M450" i="14" s="1"/>
  <c r="I450" i="14"/>
  <c r="K450" i="14"/>
  <c r="O450" i="14"/>
  <c r="Q450" i="14"/>
  <c r="V450" i="14"/>
  <c r="G453" i="14"/>
  <c r="K453" i="14"/>
  <c r="Q453" i="14"/>
  <c r="G454" i="14"/>
  <c r="M454" i="14" s="1"/>
  <c r="M453" i="14" s="1"/>
  <c r="I454" i="14"/>
  <c r="I453" i="14" s="1"/>
  <c r="K454" i="14"/>
  <c r="O454" i="14"/>
  <c r="O453" i="14" s="1"/>
  <c r="Q454" i="14"/>
  <c r="V454" i="14"/>
  <c r="V453" i="14" s="1"/>
  <c r="G458" i="14"/>
  <c r="M458" i="14" s="1"/>
  <c r="I458" i="14"/>
  <c r="K458" i="14"/>
  <c r="O458" i="14"/>
  <c r="Q458" i="14"/>
  <c r="V458" i="14"/>
  <c r="G461" i="14"/>
  <c r="I461" i="14"/>
  <c r="I460" i="14" s="1"/>
  <c r="K461" i="14"/>
  <c r="M461" i="14"/>
  <c r="O461" i="14"/>
  <c r="O460" i="14" s="1"/>
  <c r="Q461" i="14"/>
  <c r="V461" i="14"/>
  <c r="V460" i="14" s="1"/>
  <c r="G465" i="14"/>
  <c r="I465" i="14"/>
  <c r="K465" i="14"/>
  <c r="K460" i="14" s="1"/>
  <c r="M465" i="14"/>
  <c r="O465" i="14"/>
  <c r="Q465" i="14"/>
  <c r="Q460" i="14" s="1"/>
  <c r="V465" i="14"/>
  <c r="G469" i="14"/>
  <c r="I469" i="14"/>
  <c r="K469" i="14"/>
  <c r="M469" i="14"/>
  <c r="O469" i="14"/>
  <c r="Q469" i="14"/>
  <c r="V469" i="14"/>
  <c r="G471" i="14"/>
  <c r="M471" i="14" s="1"/>
  <c r="I471" i="14"/>
  <c r="K471" i="14"/>
  <c r="O471" i="14"/>
  <c r="Q471" i="14"/>
  <c r="V471" i="14"/>
  <c r="G474" i="14"/>
  <c r="M474" i="14" s="1"/>
  <c r="I474" i="14"/>
  <c r="K474" i="14"/>
  <c r="O474" i="14"/>
  <c r="Q474" i="14"/>
  <c r="V474" i="14"/>
  <c r="G485" i="14"/>
  <c r="I485" i="14"/>
  <c r="K485" i="14"/>
  <c r="M485" i="14"/>
  <c r="O485" i="14"/>
  <c r="Q485" i="14"/>
  <c r="V485" i="14"/>
  <c r="G490" i="14"/>
  <c r="M490" i="14" s="1"/>
  <c r="I490" i="14"/>
  <c r="K490" i="14"/>
  <c r="O490" i="14"/>
  <c r="Q490" i="14"/>
  <c r="V490" i="14"/>
  <c r="G494" i="14"/>
  <c r="I494" i="14"/>
  <c r="K494" i="14"/>
  <c r="M494" i="14"/>
  <c r="O494" i="14"/>
  <c r="Q494" i="14"/>
  <c r="V494" i="14"/>
  <c r="G497" i="14"/>
  <c r="I497" i="14"/>
  <c r="K497" i="14"/>
  <c r="M497" i="14"/>
  <c r="O497" i="14"/>
  <c r="Q497" i="14"/>
  <c r="V497" i="14"/>
  <c r="G502" i="14"/>
  <c r="I502" i="14"/>
  <c r="K502" i="14"/>
  <c r="M502" i="14"/>
  <c r="O502" i="14"/>
  <c r="Q502" i="14"/>
  <c r="V502" i="14"/>
  <c r="G505" i="14"/>
  <c r="G460" i="14" s="1"/>
  <c r="I505" i="14"/>
  <c r="K505" i="14"/>
  <c r="O505" i="14"/>
  <c r="Q505" i="14"/>
  <c r="V505" i="14"/>
  <c r="G510" i="14"/>
  <c r="M510" i="14" s="1"/>
  <c r="I510" i="14"/>
  <c r="K510" i="14"/>
  <c r="O510" i="14"/>
  <c r="Q510" i="14"/>
  <c r="V510" i="14"/>
  <c r="G514" i="14"/>
  <c r="M514" i="14" s="1"/>
  <c r="I514" i="14"/>
  <c r="K514" i="14"/>
  <c r="O514" i="14"/>
  <c r="Q514" i="14"/>
  <c r="V514" i="14"/>
  <c r="G516" i="14"/>
  <c r="M516" i="14" s="1"/>
  <c r="I516" i="14"/>
  <c r="K516" i="14"/>
  <c r="O516" i="14"/>
  <c r="Q516" i="14"/>
  <c r="V516" i="14"/>
  <c r="G521" i="14"/>
  <c r="M521" i="14" s="1"/>
  <c r="I521" i="14"/>
  <c r="K521" i="14"/>
  <c r="O521" i="14"/>
  <c r="Q521" i="14"/>
  <c r="V521" i="14"/>
  <c r="V520" i="14" s="1"/>
  <c r="G527" i="14"/>
  <c r="I527" i="14"/>
  <c r="K527" i="14"/>
  <c r="M527" i="14"/>
  <c r="O527" i="14"/>
  <c r="Q527" i="14"/>
  <c r="V527" i="14"/>
  <c r="G530" i="14"/>
  <c r="I530" i="14"/>
  <c r="K530" i="14"/>
  <c r="M530" i="14"/>
  <c r="O530" i="14"/>
  <c r="Q530" i="14"/>
  <c r="Q520" i="14" s="1"/>
  <c r="V530" i="14"/>
  <c r="G540" i="14"/>
  <c r="I540" i="14"/>
  <c r="K540" i="14"/>
  <c r="M540" i="14"/>
  <c r="O540" i="14"/>
  <c r="Q540" i="14"/>
  <c r="V540" i="14"/>
  <c r="G543" i="14"/>
  <c r="M543" i="14" s="1"/>
  <c r="I543" i="14"/>
  <c r="I520" i="14" s="1"/>
  <c r="K543" i="14"/>
  <c r="O543" i="14"/>
  <c r="Q543" i="14"/>
  <c r="V543" i="14"/>
  <c r="G546" i="14"/>
  <c r="M546" i="14" s="1"/>
  <c r="I546" i="14"/>
  <c r="K546" i="14"/>
  <c r="O546" i="14"/>
  <c r="Q546" i="14"/>
  <c r="V546" i="14"/>
  <c r="G549" i="14"/>
  <c r="I549" i="14"/>
  <c r="K549" i="14"/>
  <c r="M549" i="14"/>
  <c r="O549" i="14"/>
  <c r="Q549" i="14"/>
  <c r="V549" i="14"/>
  <c r="G552" i="14"/>
  <c r="M552" i="14" s="1"/>
  <c r="I552" i="14"/>
  <c r="K552" i="14"/>
  <c r="O552" i="14"/>
  <c r="Q552" i="14"/>
  <c r="V552" i="14"/>
  <c r="G555" i="14"/>
  <c r="I555" i="14"/>
  <c r="K555" i="14"/>
  <c r="M555" i="14"/>
  <c r="O555" i="14"/>
  <c r="Q555" i="14"/>
  <c r="V555" i="14"/>
  <c r="G558" i="14"/>
  <c r="I558" i="14"/>
  <c r="K558" i="14"/>
  <c r="M558" i="14"/>
  <c r="O558" i="14"/>
  <c r="Q558" i="14"/>
  <c r="V558" i="14"/>
  <c r="G560" i="14"/>
  <c r="I560" i="14"/>
  <c r="K560" i="14"/>
  <c r="M560" i="14"/>
  <c r="O560" i="14"/>
  <c r="Q560" i="14"/>
  <c r="V560" i="14"/>
  <c r="G562" i="14"/>
  <c r="M562" i="14" s="1"/>
  <c r="I562" i="14"/>
  <c r="K562" i="14"/>
  <c r="O562" i="14"/>
  <c r="Q562" i="14"/>
  <c r="V562" i="14"/>
  <c r="G565" i="14"/>
  <c r="M565" i="14" s="1"/>
  <c r="I565" i="14"/>
  <c r="K565" i="14"/>
  <c r="O565" i="14"/>
  <c r="Q565" i="14"/>
  <c r="V565" i="14"/>
  <c r="G567" i="14"/>
  <c r="M567" i="14" s="1"/>
  <c r="I567" i="14"/>
  <c r="K567" i="14"/>
  <c r="K520" i="14" s="1"/>
  <c r="O567" i="14"/>
  <c r="Q567" i="14"/>
  <c r="V567" i="14"/>
  <c r="G571" i="14"/>
  <c r="M571" i="14" s="1"/>
  <c r="I571" i="14"/>
  <c r="K571" i="14"/>
  <c r="O571" i="14"/>
  <c r="Q571" i="14"/>
  <c r="V571" i="14"/>
  <c r="G576" i="14"/>
  <c r="M576" i="14" s="1"/>
  <c r="I576" i="14"/>
  <c r="K576" i="14"/>
  <c r="O576" i="14"/>
  <c r="O520" i="14" s="1"/>
  <c r="Q576" i="14"/>
  <c r="V576" i="14"/>
  <c r="G580" i="14"/>
  <c r="M580" i="14" s="1"/>
  <c r="I580" i="14"/>
  <c r="K580" i="14"/>
  <c r="O580" i="14"/>
  <c r="Q580" i="14"/>
  <c r="V580" i="14"/>
  <c r="G583" i="14"/>
  <c r="I583" i="14"/>
  <c r="K583" i="14"/>
  <c r="M583" i="14"/>
  <c r="O583" i="14"/>
  <c r="Q583" i="14"/>
  <c r="V583" i="14"/>
  <c r="G586" i="14"/>
  <c r="I586" i="14"/>
  <c r="K586" i="14"/>
  <c r="M586" i="14"/>
  <c r="O586" i="14"/>
  <c r="Q586" i="14"/>
  <c r="V586" i="14"/>
  <c r="G588" i="14"/>
  <c r="I588" i="14"/>
  <c r="K588" i="14"/>
  <c r="M588" i="14"/>
  <c r="O588" i="14"/>
  <c r="Q588" i="14"/>
  <c r="V588" i="14"/>
  <c r="G590" i="14"/>
  <c r="M590" i="14" s="1"/>
  <c r="I590" i="14"/>
  <c r="K590" i="14"/>
  <c r="O590" i="14"/>
  <c r="Q590" i="14"/>
  <c r="V590" i="14"/>
  <c r="G598" i="14"/>
  <c r="M598" i="14" s="1"/>
  <c r="I598" i="14"/>
  <c r="K598" i="14"/>
  <c r="O598" i="14"/>
  <c r="Q598" i="14"/>
  <c r="V598" i="14"/>
  <c r="G611" i="14"/>
  <c r="I611" i="14"/>
  <c r="K611" i="14"/>
  <c r="M611" i="14"/>
  <c r="O611" i="14"/>
  <c r="Q611" i="14"/>
  <c r="V611" i="14"/>
  <c r="G613" i="14"/>
  <c r="M613" i="14" s="1"/>
  <c r="I613" i="14"/>
  <c r="K613" i="14"/>
  <c r="O613" i="14"/>
  <c r="Q613" i="14"/>
  <c r="V613" i="14"/>
  <c r="G620" i="14"/>
  <c r="I620" i="14"/>
  <c r="K620" i="14"/>
  <c r="M620" i="14"/>
  <c r="O620" i="14"/>
  <c r="Q620" i="14"/>
  <c r="V620" i="14"/>
  <c r="G626" i="14"/>
  <c r="I626" i="14"/>
  <c r="K626" i="14"/>
  <c r="M626" i="14"/>
  <c r="O626" i="14"/>
  <c r="Q626" i="14"/>
  <c r="V626" i="14"/>
  <c r="G632" i="14"/>
  <c r="I632" i="14"/>
  <c r="K632" i="14"/>
  <c r="M632" i="14"/>
  <c r="O632" i="14"/>
  <c r="Q632" i="14"/>
  <c r="V632" i="14"/>
  <c r="G634" i="14"/>
  <c r="M634" i="14" s="1"/>
  <c r="I634" i="14"/>
  <c r="K634" i="14"/>
  <c r="O634" i="14"/>
  <c r="Q634" i="14"/>
  <c r="V634" i="14"/>
  <c r="G636" i="14"/>
  <c r="M636" i="14" s="1"/>
  <c r="I636" i="14"/>
  <c r="K636" i="14"/>
  <c r="O636" i="14"/>
  <c r="Q636" i="14"/>
  <c r="V636" i="14"/>
  <c r="G638" i="14"/>
  <c r="M638" i="14" s="1"/>
  <c r="I638" i="14"/>
  <c r="K638" i="14"/>
  <c r="O638" i="14"/>
  <c r="Q638" i="14"/>
  <c r="V638" i="14"/>
  <c r="G640" i="14"/>
  <c r="M640" i="14" s="1"/>
  <c r="I640" i="14"/>
  <c r="K640" i="14"/>
  <c r="O640" i="14"/>
  <c r="Q640" i="14"/>
  <c r="V640" i="14"/>
  <c r="G642" i="14"/>
  <c r="M642" i="14" s="1"/>
  <c r="I642" i="14"/>
  <c r="K642" i="14"/>
  <c r="O642" i="14"/>
  <c r="Q642" i="14"/>
  <c r="V642" i="14"/>
  <c r="G644" i="14"/>
  <c r="M644" i="14" s="1"/>
  <c r="I644" i="14"/>
  <c r="K644" i="14"/>
  <c r="O644" i="14"/>
  <c r="Q644" i="14"/>
  <c r="V644" i="14"/>
  <c r="G646" i="14"/>
  <c r="I646" i="14"/>
  <c r="K646" i="14"/>
  <c r="M646" i="14"/>
  <c r="O646" i="14"/>
  <c r="Q646" i="14"/>
  <c r="V646" i="14"/>
  <c r="G648" i="14"/>
  <c r="I648" i="14"/>
  <c r="K648" i="14"/>
  <c r="M648" i="14"/>
  <c r="O648" i="14"/>
  <c r="Q648" i="14"/>
  <c r="V648" i="14"/>
  <c r="G650" i="14"/>
  <c r="I650" i="14"/>
  <c r="K650" i="14"/>
  <c r="M650" i="14"/>
  <c r="O650" i="14"/>
  <c r="Q650" i="14"/>
  <c r="V650" i="14"/>
  <c r="G654" i="14"/>
  <c r="M654" i="14" s="1"/>
  <c r="I654" i="14"/>
  <c r="K654" i="14"/>
  <c r="O654" i="14"/>
  <c r="Q654" i="14"/>
  <c r="V654" i="14"/>
  <c r="G656" i="14"/>
  <c r="M656" i="14" s="1"/>
  <c r="I656" i="14"/>
  <c r="K656" i="14"/>
  <c r="O656" i="14"/>
  <c r="Q656" i="14"/>
  <c r="V656" i="14"/>
  <c r="G659" i="14"/>
  <c r="M659" i="14" s="1"/>
  <c r="I659" i="14"/>
  <c r="K659" i="14"/>
  <c r="K658" i="14" s="1"/>
  <c r="O659" i="14"/>
  <c r="Q659" i="14"/>
  <c r="Q658" i="14" s="1"/>
  <c r="V659" i="14"/>
  <c r="G662" i="14"/>
  <c r="I662" i="14"/>
  <c r="K662" i="14"/>
  <c r="M662" i="14"/>
  <c r="O662" i="14"/>
  <c r="Q662" i="14"/>
  <c r="V662" i="14"/>
  <c r="G665" i="14"/>
  <c r="I665" i="14"/>
  <c r="K665" i="14"/>
  <c r="M665" i="14"/>
  <c r="O665" i="14"/>
  <c r="O658" i="14" s="1"/>
  <c r="Q665" i="14"/>
  <c r="V665" i="14"/>
  <c r="G668" i="14"/>
  <c r="I668" i="14"/>
  <c r="K668" i="14"/>
  <c r="M668" i="14"/>
  <c r="O668" i="14"/>
  <c r="Q668" i="14"/>
  <c r="V668" i="14"/>
  <c r="G671" i="14"/>
  <c r="M671" i="14" s="1"/>
  <c r="I671" i="14"/>
  <c r="K671" i="14"/>
  <c r="O671" i="14"/>
  <c r="Q671" i="14"/>
  <c r="V671" i="14"/>
  <c r="G674" i="14"/>
  <c r="M674" i="14" s="1"/>
  <c r="I674" i="14"/>
  <c r="K674" i="14"/>
  <c r="O674" i="14"/>
  <c r="Q674" i="14"/>
  <c r="V674" i="14"/>
  <c r="V658" i="14" s="1"/>
  <c r="G677" i="14"/>
  <c r="M677" i="14" s="1"/>
  <c r="I677" i="14"/>
  <c r="K677" i="14"/>
  <c r="O677" i="14"/>
  <c r="Q677" i="14"/>
  <c r="V677" i="14"/>
  <c r="G680" i="14"/>
  <c r="M680" i="14" s="1"/>
  <c r="I680" i="14"/>
  <c r="K680" i="14"/>
  <c r="O680" i="14"/>
  <c r="Q680" i="14"/>
  <c r="V680" i="14"/>
  <c r="G683" i="14"/>
  <c r="M683" i="14" s="1"/>
  <c r="I683" i="14"/>
  <c r="K683" i="14"/>
  <c r="O683" i="14"/>
  <c r="Q683" i="14"/>
  <c r="V683" i="14"/>
  <c r="G686" i="14"/>
  <c r="M686" i="14" s="1"/>
  <c r="I686" i="14"/>
  <c r="K686" i="14"/>
  <c r="O686" i="14"/>
  <c r="Q686" i="14"/>
  <c r="V686" i="14"/>
  <c r="G689" i="14"/>
  <c r="I689" i="14"/>
  <c r="K689" i="14"/>
  <c r="M689" i="14"/>
  <c r="O689" i="14"/>
  <c r="Q689" i="14"/>
  <c r="V689" i="14"/>
  <c r="G691" i="14"/>
  <c r="I691" i="14"/>
  <c r="K691" i="14"/>
  <c r="M691" i="14"/>
  <c r="O691" i="14"/>
  <c r="Q691" i="14"/>
  <c r="V691" i="14"/>
  <c r="G694" i="14"/>
  <c r="I694" i="14"/>
  <c r="K694" i="14"/>
  <c r="M694" i="14"/>
  <c r="O694" i="14"/>
  <c r="Q694" i="14"/>
  <c r="V694" i="14"/>
  <c r="G698" i="14"/>
  <c r="M698" i="14" s="1"/>
  <c r="I698" i="14"/>
  <c r="I658" i="14" s="1"/>
  <c r="K698" i="14"/>
  <c r="O698" i="14"/>
  <c r="Q698" i="14"/>
  <c r="V698" i="14"/>
  <c r="G701" i="14"/>
  <c r="M701" i="14" s="1"/>
  <c r="I701" i="14"/>
  <c r="K701" i="14"/>
  <c r="O701" i="14"/>
  <c r="Q701" i="14"/>
  <c r="V701" i="14"/>
  <c r="G706" i="14"/>
  <c r="I706" i="14"/>
  <c r="K706" i="14"/>
  <c r="M706" i="14"/>
  <c r="O706" i="14"/>
  <c r="Q706" i="14"/>
  <c r="V706" i="14"/>
  <c r="G711" i="14"/>
  <c r="M711" i="14" s="1"/>
  <c r="I711" i="14"/>
  <c r="K711" i="14"/>
  <c r="O711" i="14"/>
  <c r="Q711" i="14"/>
  <c r="V711" i="14"/>
  <c r="G713" i="14"/>
  <c r="K713" i="14"/>
  <c r="M713" i="14"/>
  <c r="Q713" i="14"/>
  <c r="V713" i="14"/>
  <c r="G714" i="14"/>
  <c r="I714" i="14"/>
  <c r="I713" i="14" s="1"/>
  <c r="K714" i="14"/>
  <c r="M714" i="14"/>
  <c r="O714" i="14"/>
  <c r="O713" i="14" s="1"/>
  <c r="Q714" i="14"/>
  <c r="V714" i="14"/>
  <c r="G720" i="14"/>
  <c r="I720" i="14"/>
  <c r="K720" i="14"/>
  <c r="M720" i="14"/>
  <c r="O720" i="14"/>
  <c r="Q720" i="14"/>
  <c r="V720" i="14"/>
  <c r="G723" i="14"/>
  <c r="I723" i="14"/>
  <c r="O723" i="14"/>
  <c r="G724" i="14"/>
  <c r="M724" i="14" s="1"/>
  <c r="I724" i="14"/>
  <c r="K724" i="14"/>
  <c r="K723" i="14" s="1"/>
  <c r="O724" i="14"/>
  <c r="Q724" i="14"/>
  <c r="V724" i="14"/>
  <c r="V723" i="14" s="1"/>
  <c r="G728" i="14"/>
  <c r="M728" i="14" s="1"/>
  <c r="I728" i="14"/>
  <c r="K728" i="14"/>
  <c r="O728" i="14"/>
  <c r="Q728" i="14"/>
  <c r="Q723" i="14" s="1"/>
  <c r="V728" i="14"/>
  <c r="G732" i="14"/>
  <c r="V732" i="14"/>
  <c r="G733" i="14"/>
  <c r="M733" i="14" s="1"/>
  <c r="M732" i="14" s="1"/>
  <c r="I733" i="14"/>
  <c r="I732" i="14" s="1"/>
  <c r="K733" i="14"/>
  <c r="K732" i="14" s="1"/>
  <c r="O733" i="14"/>
  <c r="O732" i="14" s="1"/>
  <c r="Q733" i="14"/>
  <c r="Q732" i="14" s="1"/>
  <c r="V733" i="14"/>
  <c r="G738" i="14"/>
  <c r="K738" i="14"/>
  <c r="G739" i="14"/>
  <c r="I739" i="14"/>
  <c r="K739" i="14"/>
  <c r="M739" i="14"/>
  <c r="O739" i="14"/>
  <c r="O738" i="14" s="1"/>
  <c r="Q739" i="14"/>
  <c r="V739" i="14"/>
  <c r="V738" i="14" s="1"/>
  <c r="G756" i="14"/>
  <c r="I756" i="14"/>
  <c r="K756" i="14"/>
  <c r="M756" i="14"/>
  <c r="O756" i="14"/>
  <c r="Q756" i="14"/>
  <c r="Q738" i="14" s="1"/>
  <c r="V756" i="14"/>
  <c r="G790" i="14"/>
  <c r="I790" i="14"/>
  <c r="K790" i="14"/>
  <c r="M790" i="14"/>
  <c r="O790" i="14"/>
  <c r="Q790" i="14"/>
  <c r="V790" i="14"/>
  <c r="G797" i="14"/>
  <c r="I797" i="14"/>
  <c r="I738" i="14" s="1"/>
  <c r="K797" i="14"/>
  <c r="M797" i="14"/>
  <c r="O797" i="14"/>
  <c r="Q797" i="14"/>
  <c r="V797" i="14"/>
  <c r="G804" i="14"/>
  <c r="M804" i="14" s="1"/>
  <c r="I804" i="14"/>
  <c r="K804" i="14"/>
  <c r="O804" i="14"/>
  <c r="Q804" i="14"/>
  <c r="V804" i="14"/>
  <c r="G811" i="14"/>
  <c r="I811" i="14"/>
  <c r="K811" i="14"/>
  <c r="M811" i="14"/>
  <c r="O811" i="14"/>
  <c r="Q811" i="14"/>
  <c r="V811" i="14"/>
  <c r="G813" i="14"/>
  <c r="M813" i="14" s="1"/>
  <c r="I813" i="14"/>
  <c r="K813" i="14"/>
  <c r="O813" i="14"/>
  <c r="Q813" i="14"/>
  <c r="V813" i="14"/>
  <c r="G817" i="14"/>
  <c r="I817" i="14"/>
  <c r="K817" i="14"/>
  <c r="M817" i="14"/>
  <c r="O817" i="14"/>
  <c r="Q817" i="14"/>
  <c r="V817" i="14"/>
  <c r="I851" i="14"/>
  <c r="K851" i="14"/>
  <c r="G852" i="14"/>
  <c r="I852" i="14"/>
  <c r="K852" i="14"/>
  <c r="M852" i="14"/>
  <c r="O852" i="14"/>
  <c r="O851" i="14" s="1"/>
  <c r="Q852" i="14"/>
  <c r="Q851" i="14" s="1"/>
  <c r="V852" i="14"/>
  <c r="G859" i="14"/>
  <c r="G851" i="14" s="1"/>
  <c r="I859" i="14"/>
  <c r="K859" i="14"/>
  <c r="O859" i="14"/>
  <c r="Q859" i="14"/>
  <c r="V859" i="14"/>
  <c r="V851" i="14" s="1"/>
  <c r="V865" i="14"/>
  <c r="G866" i="14"/>
  <c r="M866" i="14" s="1"/>
  <c r="M865" i="14" s="1"/>
  <c r="I866" i="14"/>
  <c r="K866" i="14"/>
  <c r="K865" i="14" s="1"/>
  <c r="O866" i="14"/>
  <c r="Q866" i="14"/>
  <c r="Q865" i="14" s="1"/>
  <c r="V866" i="14"/>
  <c r="G869" i="14"/>
  <c r="M869" i="14" s="1"/>
  <c r="I869" i="14"/>
  <c r="I865" i="14" s="1"/>
  <c r="K869" i="14"/>
  <c r="O869" i="14"/>
  <c r="Q869" i="14"/>
  <c r="V869" i="14"/>
  <c r="G872" i="14"/>
  <c r="M872" i="14" s="1"/>
  <c r="I872" i="14"/>
  <c r="K872" i="14"/>
  <c r="O872" i="14"/>
  <c r="O865" i="14" s="1"/>
  <c r="Q872" i="14"/>
  <c r="V872" i="14"/>
  <c r="G876" i="14"/>
  <c r="I876" i="14"/>
  <c r="G877" i="14"/>
  <c r="I877" i="14"/>
  <c r="K877" i="14"/>
  <c r="M877" i="14"/>
  <c r="M876" i="14" s="1"/>
  <c r="O877" i="14"/>
  <c r="O876" i="14" s="1"/>
  <c r="Q877" i="14"/>
  <c r="V877" i="14"/>
  <c r="V876" i="14" s="1"/>
  <c r="G883" i="14"/>
  <c r="I883" i="14"/>
  <c r="K883" i="14"/>
  <c r="K876" i="14" s="1"/>
  <c r="M883" i="14"/>
  <c r="O883" i="14"/>
  <c r="Q883" i="14"/>
  <c r="Q876" i="14" s="1"/>
  <c r="V883" i="14"/>
  <c r="G889" i="14"/>
  <c r="I889" i="14"/>
  <c r="K889" i="14"/>
  <c r="M889" i="14"/>
  <c r="O889" i="14"/>
  <c r="Q889" i="14"/>
  <c r="V889" i="14"/>
  <c r="I893" i="14"/>
  <c r="K893" i="14"/>
  <c r="O893" i="14"/>
  <c r="Q893" i="14"/>
  <c r="V893" i="14"/>
  <c r="G894" i="14"/>
  <c r="M894" i="14" s="1"/>
  <c r="M893" i="14" s="1"/>
  <c r="I894" i="14"/>
  <c r="K894" i="14"/>
  <c r="O894" i="14"/>
  <c r="Q894" i="14"/>
  <c r="V894" i="14"/>
  <c r="G897" i="14"/>
  <c r="I897" i="14"/>
  <c r="V897" i="14"/>
  <c r="G898" i="14"/>
  <c r="M898" i="14" s="1"/>
  <c r="M897" i="14" s="1"/>
  <c r="I898" i="14"/>
  <c r="K898" i="14"/>
  <c r="K897" i="14" s="1"/>
  <c r="O898" i="14"/>
  <c r="Q898" i="14"/>
  <c r="V898" i="14"/>
  <c r="G902" i="14"/>
  <c r="I902" i="14"/>
  <c r="K902" i="14"/>
  <c r="M902" i="14"/>
  <c r="O902" i="14"/>
  <c r="O897" i="14" s="1"/>
  <c r="Q902" i="14"/>
  <c r="Q897" i="14" s="1"/>
  <c r="V902" i="14"/>
  <c r="AE907" i="14"/>
  <c r="AF907" i="14"/>
  <c r="G95" i="13"/>
  <c r="BA41" i="13"/>
  <c r="G8" i="13"/>
  <c r="I8" i="13"/>
  <c r="O8" i="13"/>
  <c r="Q8" i="13"/>
  <c r="G9" i="13"/>
  <c r="M9" i="13" s="1"/>
  <c r="M8" i="13" s="1"/>
  <c r="I9" i="13"/>
  <c r="K9" i="13"/>
  <c r="K8" i="13" s="1"/>
  <c r="O9" i="13"/>
  <c r="Q9" i="13"/>
  <c r="V9" i="13"/>
  <c r="V8" i="13" s="1"/>
  <c r="G11" i="13"/>
  <c r="G12" i="13"/>
  <c r="M12" i="13" s="1"/>
  <c r="M11" i="13" s="1"/>
  <c r="I12" i="13"/>
  <c r="I11" i="13" s="1"/>
  <c r="K12" i="13"/>
  <c r="O12" i="13"/>
  <c r="O11" i="13" s="1"/>
  <c r="Q12" i="13"/>
  <c r="Q11" i="13" s="1"/>
  <c r="V12" i="13"/>
  <c r="G15" i="13"/>
  <c r="M15" i="13" s="1"/>
  <c r="I15" i="13"/>
  <c r="K15" i="13"/>
  <c r="K11" i="13" s="1"/>
  <c r="O15" i="13"/>
  <c r="Q15" i="13"/>
  <c r="V15" i="13"/>
  <c r="G18" i="13"/>
  <c r="I18" i="13"/>
  <c r="K18" i="13"/>
  <c r="M18" i="13"/>
  <c r="O18" i="13"/>
  <c r="Q18" i="13"/>
  <c r="V18" i="13"/>
  <c r="V11" i="13" s="1"/>
  <c r="G20" i="13"/>
  <c r="I20" i="13"/>
  <c r="K20" i="13"/>
  <c r="M20" i="13"/>
  <c r="O20" i="13"/>
  <c r="Q20" i="13"/>
  <c r="V20" i="13"/>
  <c r="O22" i="13"/>
  <c r="G23" i="13"/>
  <c r="I23" i="13"/>
  <c r="I22" i="13" s="1"/>
  <c r="K23" i="13"/>
  <c r="K22" i="13" s="1"/>
  <c r="M23" i="13"/>
  <c r="O23" i="13"/>
  <c r="Q23" i="13"/>
  <c r="Q22" i="13" s="1"/>
  <c r="V23" i="13"/>
  <c r="V22" i="13" s="1"/>
  <c r="G26" i="13"/>
  <c r="M26" i="13" s="1"/>
  <c r="M22" i="13" s="1"/>
  <c r="I26" i="13"/>
  <c r="K26" i="13"/>
  <c r="O26" i="13"/>
  <c r="Q26" i="13"/>
  <c r="V26" i="13"/>
  <c r="G29" i="13"/>
  <c r="I29" i="13"/>
  <c r="K29" i="13"/>
  <c r="M29" i="13"/>
  <c r="O29" i="13"/>
  <c r="Q29" i="13"/>
  <c r="V29" i="13"/>
  <c r="G33" i="13"/>
  <c r="M33" i="13" s="1"/>
  <c r="I33" i="13"/>
  <c r="K33" i="13"/>
  <c r="O33" i="13"/>
  <c r="Q33" i="13"/>
  <c r="V33" i="13"/>
  <c r="G36" i="13"/>
  <c r="M36" i="13" s="1"/>
  <c r="I36" i="13"/>
  <c r="K36" i="13"/>
  <c r="O36" i="13"/>
  <c r="Q36" i="13"/>
  <c r="V36" i="13"/>
  <c r="G40" i="13"/>
  <c r="I40" i="13"/>
  <c r="K40" i="13"/>
  <c r="M40" i="13"/>
  <c r="O40" i="13"/>
  <c r="Q40" i="13"/>
  <c r="V40" i="13"/>
  <c r="G43" i="13"/>
  <c r="I43" i="13"/>
  <c r="K43" i="13"/>
  <c r="M43" i="13"/>
  <c r="O43" i="13"/>
  <c r="Q43" i="13"/>
  <c r="V43" i="13"/>
  <c r="G57" i="13"/>
  <c r="O57" i="13"/>
  <c r="Q57" i="13"/>
  <c r="G58" i="13"/>
  <c r="M58" i="13" s="1"/>
  <c r="I58" i="13"/>
  <c r="I57" i="13" s="1"/>
  <c r="K58" i="13"/>
  <c r="O58" i="13"/>
  <c r="Q58" i="13"/>
  <c r="V58" i="13"/>
  <c r="V57" i="13" s="1"/>
  <c r="G61" i="13"/>
  <c r="I61" i="13"/>
  <c r="K61" i="13"/>
  <c r="K57" i="13" s="1"/>
  <c r="M61" i="13"/>
  <c r="O61" i="13"/>
  <c r="Q61" i="13"/>
  <c r="V61" i="13"/>
  <c r="G64" i="13"/>
  <c r="M64" i="13" s="1"/>
  <c r="I64" i="13"/>
  <c r="K64" i="13"/>
  <c r="O64" i="13"/>
  <c r="Q64" i="13"/>
  <c r="V64" i="13"/>
  <c r="G67" i="13"/>
  <c r="M67" i="13" s="1"/>
  <c r="I67" i="13"/>
  <c r="K67" i="13"/>
  <c r="O67" i="13"/>
  <c r="Q67" i="13"/>
  <c r="V67" i="13"/>
  <c r="G70" i="13"/>
  <c r="I70" i="13"/>
  <c r="K70" i="13"/>
  <c r="Q70" i="13"/>
  <c r="G71" i="13"/>
  <c r="I71" i="13"/>
  <c r="K71" i="13"/>
  <c r="M71" i="13"/>
  <c r="M70" i="13" s="1"/>
  <c r="O71" i="13"/>
  <c r="Q71" i="13"/>
  <c r="V71" i="13"/>
  <c r="V70" i="13" s="1"/>
  <c r="G73" i="13"/>
  <c r="I73" i="13"/>
  <c r="K73" i="13"/>
  <c r="M73" i="13"/>
  <c r="O73" i="13"/>
  <c r="O70" i="13" s="1"/>
  <c r="Q73" i="13"/>
  <c r="V73" i="13"/>
  <c r="G75" i="13"/>
  <c r="O75" i="13"/>
  <c r="G76" i="13"/>
  <c r="I76" i="13"/>
  <c r="I75" i="13" s="1"/>
  <c r="K76" i="13"/>
  <c r="K75" i="13" s="1"/>
  <c r="M76" i="13"/>
  <c r="O76" i="13"/>
  <c r="Q76" i="13"/>
  <c r="Q75" i="13" s="1"/>
  <c r="V76" i="13"/>
  <c r="V75" i="13" s="1"/>
  <c r="G81" i="13"/>
  <c r="M81" i="13" s="1"/>
  <c r="M75" i="13" s="1"/>
  <c r="I81" i="13"/>
  <c r="K81" i="13"/>
  <c r="O81" i="13"/>
  <c r="Q81" i="13"/>
  <c r="V81" i="13"/>
  <c r="V85" i="13"/>
  <c r="G86" i="13"/>
  <c r="M86" i="13" s="1"/>
  <c r="I86" i="13"/>
  <c r="I85" i="13" s="1"/>
  <c r="K86" i="13"/>
  <c r="O86" i="13"/>
  <c r="O85" i="13" s="1"/>
  <c r="Q86" i="13"/>
  <c r="V86" i="13"/>
  <c r="G90" i="13"/>
  <c r="M90" i="13" s="1"/>
  <c r="I90" i="13"/>
  <c r="K90" i="13"/>
  <c r="K85" i="13" s="1"/>
  <c r="O90" i="13"/>
  <c r="Q90" i="13"/>
  <c r="Q85" i="13" s="1"/>
  <c r="V90" i="13"/>
  <c r="AE95" i="13"/>
  <c r="G98" i="12"/>
  <c r="BA50" i="12"/>
  <c r="G9" i="12"/>
  <c r="I9" i="12"/>
  <c r="I8" i="12" s="1"/>
  <c r="K9" i="12"/>
  <c r="K8" i="12" s="1"/>
  <c r="M9" i="12"/>
  <c r="O9" i="12"/>
  <c r="Q9" i="12"/>
  <c r="Q8" i="12" s="1"/>
  <c r="V9" i="12"/>
  <c r="V8" i="12" s="1"/>
  <c r="G17" i="12"/>
  <c r="M17" i="12" s="1"/>
  <c r="I17" i="12"/>
  <c r="K17" i="12"/>
  <c r="O17" i="12"/>
  <c r="Q17" i="12"/>
  <c r="V17" i="12"/>
  <c r="G21" i="12"/>
  <c r="M21" i="12" s="1"/>
  <c r="I21" i="12"/>
  <c r="K21" i="12"/>
  <c r="O21" i="12"/>
  <c r="Q21" i="12"/>
  <c r="V21" i="12"/>
  <c r="G25" i="12"/>
  <c r="M25" i="12" s="1"/>
  <c r="I25" i="12"/>
  <c r="K25" i="12"/>
  <c r="O25" i="12"/>
  <c r="O8" i="12" s="1"/>
  <c r="Q25" i="12"/>
  <c r="V25" i="12"/>
  <c r="G39" i="12"/>
  <c r="I39" i="12"/>
  <c r="K39" i="12"/>
  <c r="M39" i="12"/>
  <c r="O39" i="12"/>
  <c r="Q39" i="12"/>
  <c r="V39" i="12"/>
  <c r="G45" i="12"/>
  <c r="G46" i="12"/>
  <c r="I46" i="12"/>
  <c r="K46" i="12"/>
  <c r="M46" i="12"/>
  <c r="O46" i="12"/>
  <c r="O45" i="12" s="1"/>
  <c r="Q46" i="12"/>
  <c r="Q45" i="12" s="1"/>
  <c r="V46" i="12"/>
  <c r="G49" i="12"/>
  <c r="I49" i="12"/>
  <c r="K49" i="12"/>
  <c r="M49" i="12"/>
  <c r="O49" i="12"/>
  <c r="Q49" i="12"/>
  <c r="V49" i="12"/>
  <c r="V45" i="12" s="1"/>
  <c r="G56" i="12"/>
  <c r="M56" i="12" s="1"/>
  <c r="I56" i="12"/>
  <c r="I45" i="12" s="1"/>
  <c r="K56" i="12"/>
  <c r="O56" i="12"/>
  <c r="Q56" i="12"/>
  <c r="V56" i="12"/>
  <c r="G62" i="12"/>
  <c r="M62" i="12" s="1"/>
  <c r="I62" i="12"/>
  <c r="K62" i="12"/>
  <c r="O62" i="12"/>
  <c r="Q62" i="12"/>
  <c r="V62" i="12"/>
  <c r="G66" i="12"/>
  <c r="M66" i="12" s="1"/>
  <c r="I66" i="12"/>
  <c r="K66" i="12"/>
  <c r="O66" i="12"/>
  <c r="Q66" i="12"/>
  <c r="V66" i="12"/>
  <c r="G72" i="12"/>
  <c r="M72" i="12" s="1"/>
  <c r="I72" i="12"/>
  <c r="K72" i="12"/>
  <c r="O72" i="12"/>
  <c r="Q72" i="12"/>
  <c r="V72" i="12"/>
  <c r="G78" i="12"/>
  <c r="M78" i="12" s="1"/>
  <c r="I78" i="12"/>
  <c r="K78" i="12"/>
  <c r="K45" i="12" s="1"/>
  <c r="O78" i="12"/>
  <c r="Q78" i="12"/>
  <c r="V78" i="12"/>
  <c r="G82" i="12"/>
  <c r="I82" i="12"/>
  <c r="K82" i="12"/>
  <c r="M82" i="12"/>
  <c r="O82" i="12"/>
  <c r="Q82" i="12"/>
  <c r="V82" i="12"/>
  <c r="G85" i="12"/>
  <c r="I85" i="12"/>
  <c r="K85" i="12"/>
  <c r="M85" i="12"/>
  <c r="O85" i="12"/>
  <c r="Q85" i="12"/>
  <c r="V85" i="12"/>
  <c r="G94" i="12"/>
  <c r="M94" i="12" s="1"/>
  <c r="I94" i="12"/>
  <c r="K94" i="12"/>
  <c r="O94" i="12"/>
  <c r="Q94" i="12"/>
  <c r="V94" i="12"/>
  <c r="AE98" i="12"/>
  <c r="I20" i="1"/>
  <c r="I19" i="1"/>
  <c r="I18" i="1"/>
  <c r="I17" i="1"/>
  <c r="I16" i="1"/>
  <c r="I107" i="1"/>
  <c r="J106" i="1" s="1"/>
  <c r="F61" i="1"/>
  <c r="G23" i="1" s="1"/>
  <c r="G61" i="1"/>
  <c r="G25" i="1" s="1"/>
  <c r="H61" i="1"/>
  <c r="I60" i="1"/>
  <c r="I59" i="1"/>
  <c r="I58" i="1"/>
  <c r="I57" i="1"/>
  <c r="I56" i="1"/>
  <c r="I55" i="1"/>
  <c r="I54" i="1"/>
  <c r="I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I61" i="1" s="1"/>
  <c r="J28" i="1"/>
  <c r="J26" i="1"/>
  <c r="G38" i="1"/>
  <c r="F38" i="1"/>
  <c r="J23" i="1"/>
  <c r="J24" i="1"/>
  <c r="J25" i="1"/>
  <c r="J27" i="1"/>
  <c r="E24" i="1"/>
  <c r="G24" i="1"/>
  <c r="E26" i="1"/>
  <c r="G26" i="1"/>
  <c r="J91" i="1" l="1"/>
  <c r="J99" i="1"/>
  <c r="J92" i="1"/>
  <c r="J100" i="1"/>
  <c r="J102" i="1"/>
  <c r="J94" i="1"/>
  <c r="J90" i="1"/>
  <c r="J103" i="1"/>
  <c r="J95" i="1"/>
  <c r="J104" i="1"/>
  <c r="J93" i="1"/>
  <c r="J96" i="1"/>
  <c r="J89" i="1"/>
  <c r="J105" i="1"/>
  <c r="J98" i="1"/>
  <c r="J101" i="1"/>
  <c r="J97" i="1"/>
  <c r="A27" i="1"/>
  <c r="A28" i="1" s="1"/>
  <c r="G28" i="1" s="1"/>
  <c r="G27" i="1" s="1"/>
  <c r="G29" i="1" s="1"/>
  <c r="M442" i="27"/>
  <c r="M503" i="27"/>
  <c r="M611" i="27"/>
  <c r="M543" i="27"/>
  <c r="G435" i="27"/>
  <c r="G543" i="27"/>
  <c r="M69" i="27"/>
  <c r="M8" i="27" s="1"/>
  <c r="M424" i="26"/>
  <c r="M431" i="26"/>
  <c r="M8" i="26"/>
  <c r="M714" i="26"/>
  <c r="M589" i="26"/>
  <c r="G484" i="26"/>
  <c r="G424" i="26"/>
  <c r="M655" i="26"/>
  <c r="G714" i="26"/>
  <c r="G431" i="26"/>
  <c r="G8" i="26"/>
  <c r="M581" i="26"/>
  <c r="M574" i="26" s="1"/>
  <c r="M528" i="26"/>
  <c r="M524" i="26" s="1"/>
  <c r="M434" i="25"/>
  <c r="M8" i="25"/>
  <c r="M764" i="25"/>
  <c r="M618" i="25"/>
  <c r="AF774" i="25"/>
  <c r="G434" i="25"/>
  <c r="M595" i="25"/>
  <c r="M594" i="25" s="1"/>
  <c r="M545" i="25"/>
  <c r="M544" i="25" s="1"/>
  <c r="G760" i="25"/>
  <c r="M738" i="25"/>
  <c r="M731" i="25" s="1"/>
  <c r="G618" i="25"/>
  <c r="M498" i="25"/>
  <c r="M487" i="25" s="1"/>
  <c r="M432" i="25"/>
  <c r="M427" i="25" s="1"/>
  <c r="G764" i="25"/>
  <c r="G412" i="25"/>
  <c r="G8" i="25"/>
  <c r="M547" i="24"/>
  <c r="M490" i="24"/>
  <c r="M415" i="24"/>
  <c r="M753" i="24"/>
  <c r="M746" i="24" s="1"/>
  <c r="M442" i="24"/>
  <c r="M437" i="24" s="1"/>
  <c r="M12" i="24"/>
  <c r="M8" i="24" s="1"/>
  <c r="M639" i="24"/>
  <c r="M621" i="24" s="1"/>
  <c r="M424" i="23"/>
  <c r="M484" i="23"/>
  <c r="M702" i="23"/>
  <c r="G484" i="23"/>
  <c r="G424" i="23"/>
  <c r="AF745" i="23"/>
  <c r="G714" i="23"/>
  <c r="M436" i="23"/>
  <c r="M431" i="23" s="1"/>
  <c r="M73" i="23"/>
  <c r="M8" i="23" s="1"/>
  <c r="M581" i="23"/>
  <c r="M574" i="23" s="1"/>
  <c r="M528" i="23"/>
  <c r="M524" i="23" s="1"/>
  <c r="M431" i="22"/>
  <c r="M8" i="22"/>
  <c r="M484" i="22"/>
  <c r="M714" i="22"/>
  <c r="G484" i="22"/>
  <c r="G424" i="22"/>
  <c r="M655" i="22"/>
  <c r="M589" i="22" s="1"/>
  <c r="G714" i="22"/>
  <c r="G8" i="22"/>
  <c r="M581" i="22"/>
  <c r="M574" i="22" s="1"/>
  <c r="M528" i="22"/>
  <c r="M524" i="22" s="1"/>
  <c r="M711" i="21"/>
  <c r="M428" i="21"/>
  <c r="M586" i="21"/>
  <c r="M571" i="21"/>
  <c r="G711" i="21"/>
  <c r="G428" i="21"/>
  <c r="M706" i="21"/>
  <c r="M699" i="21" s="1"/>
  <c r="G586" i="21"/>
  <c r="M9" i="21"/>
  <c r="M8" i="21" s="1"/>
  <c r="G732" i="21"/>
  <c r="M525" i="21"/>
  <c r="M521" i="21" s="1"/>
  <c r="G417" i="21"/>
  <c r="G481" i="21"/>
  <c r="G421" i="21"/>
  <c r="M424" i="20"/>
  <c r="M431" i="20"/>
  <c r="M714" i="20"/>
  <c r="M8" i="20"/>
  <c r="G484" i="20"/>
  <c r="G424" i="20"/>
  <c r="M655" i="20"/>
  <c r="M589" i="20" s="1"/>
  <c r="G714" i="20"/>
  <c r="G431" i="20"/>
  <c r="G8" i="20"/>
  <c r="M581" i="20"/>
  <c r="M574" i="20" s="1"/>
  <c r="M528" i="20"/>
  <c r="M524" i="20" s="1"/>
  <c r="M524" i="19"/>
  <c r="M714" i="19"/>
  <c r="M484" i="19"/>
  <c r="G484" i="19"/>
  <c r="G424" i="19"/>
  <c r="M736" i="19"/>
  <c r="M735" i="19" s="1"/>
  <c r="M421" i="19"/>
  <c r="M420" i="19" s="1"/>
  <c r="M655" i="19"/>
  <c r="M589" i="19" s="1"/>
  <c r="G714" i="19"/>
  <c r="M709" i="19"/>
  <c r="M702" i="19" s="1"/>
  <c r="M12" i="19"/>
  <c r="M8" i="19" s="1"/>
  <c r="M581" i="19"/>
  <c r="M574" i="19" s="1"/>
  <c r="M528" i="19"/>
  <c r="M424" i="18"/>
  <c r="M431" i="18"/>
  <c r="M8" i="18"/>
  <c r="M714" i="18"/>
  <c r="G714" i="18"/>
  <c r="M740" i="18"/>
  <c r="M735" i="18" s="1"/>
  <c r="M581" i="18"/>
  <c r="M574" i="18" s="1"/>
  <c r="M528" i="18"/>
  <c r="M524" i="18" s="1"/>
  <c r="M424" i="17"/>
  <c r="M431" i="17"/>
  <c r="M8" i="17"/>
  <c r="M714" i="17"/>
  <c r="G484" i="17"/>
  <c r="G424" i="17"/>
  <c r="M655" i="17"/>
  <c r="M589" i="17" s="1"/>
  <c r="G714" i="17"/>
  <c r="G431" i="17"/>
  <c r="G8" i="17"/>
  <c r="M581" i="17"/>
  <c r="M574" i="17" s="1"/>
  <c r="M528" i="17"/>
  <c r="M524" i="17" s="1"/>
  <c r="M8" i="16"/>
  <c r="M431" i="16"/>
  <c r="M589" i="16"/>
  <c r="AF745" i="16"/>
  <c r="G714" i="16"/>
  <c r="G589" i="16"/>
  <c r="M740" i="16"/>
  <c r="M735" i="16" s="1"/>
  <c r="M581" i="16"/>
  <c r="M574" i="16" s="1"/>
  <c r="M528" i="16"/>
  <c r="M524" i="16" s="1"/>
  <c r="M424" i="15"/>
  <c r="M409" i="15"/>
  <c r="M715" i="15"/>
  <c r="M714" i="15" s="1"/>
  <c r="G484" i="15"/>
  <c r="G424" i="15"/>
  <c r="M575" i="15"/>
  <c r="M574" i="15" s="1"/>
  <c r="M525" i="15"/>
  <c r="M524" i="15" s="1"/>
  <c r="M454" i="15"/>
  <c r="M431" i="15" s="1"/>
  <c r="M15" i="15"/>
  <c r="M8" i="15" s="1"/>
  <c r="M607" i="15"/>
  <c r="M589" i="15" s="1"/>
  <c r="M8" i="14"/>
  <c r="M723" i="14"/>
  <c r="M658" i="14"/>
  <c r="M520" i="14"/>
  <c r="M738" i="14"/>
  <c r="G893" i="14"/>
  <c r="G658" i="14"/>
  <c r="G520" i="14"/>
  <c r="G8" i="14"/>
  <c r="G447" i="14"/>
  <c r="M434" i="14"/>
  <c r="M427" i="14" s="1"/>
  <c r="G865" i="14"/>
  <c r="M859" i="14"/>
  <c r="M851" i="14" s="1"/>
  <c r="M505" i="14"/>
  <c r="M460" i="14" s="1"/>
  <c r="M57" i="13"/>
  <c r="M85" i="13"/>
  <c r="AF95" i="13"/>
  <c r="G85" i="13"/>
  <c r="G22" i="13"/>
  <c r="M8" i="12"/>
  <c r="M45" i="12"/>
  <c r="AF98" i="12"/>
  <c r="G8" i="12"/>
  <c r="I21" i="1"/>
  <c r="J46" i="1"/>
  <c r="J60" i="1"/>
  <c r="J52" i="1"/>
  <c r="J44" i="1"/>
  <c r="J40" i="1"/>
  <c r="J59" i="1"/>
  <c r="J43" i="1"/>
  <c r="J41" i="1"/>
  <c r="J48" i="1"/>
  <c r="J55" i="1"/>
  <c r="J45" i="1"/>
  <c r="J51" i="1"/>
  <c r="J47" i="1"/>
  <c r="J50" i="1"/>
  <c r="J53" i="1"/>
  <c r="J58" i="1"/>
  <c r="J39" i="1"/>
  <c r="J61" i="1" s="1"/>
  <c r="J54" i="1"/>
  <c r="J57" i="1"/>
  <c r="J49" i="1"/>
  <c r="J56" i="1"/>
  <c r="J107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F6D15F48-F37A-401A-A8F6-F7B2681F6A0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0F2EEDE-6772-48E1-97C8-4FC8B23B5A3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17B70BA7-C01A-473F-AA92-FF8CC26718F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0899FC7-A8FA-4DD0-9190-5DA09D52490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97CE8576-9935-4F67-8F14-FF55CAF8F8A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458112-32B7-47EF-B093-6023AF7B5F1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0935EF8A-3C8C-4F7C-9741-4BDA48759F2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87BA666-0D79-486A-B675-C0AF94F7D37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3DF372FC-3314-4487-8D64-40D86820937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94A8DD1-C62B-4F5F-8614-343F9403F88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7E5CBF79-E4F7-4E2C-89C0-C20EE6A121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A957D52-17F0-430C-BC61-6483389E102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F0EA0BA0-4138-4630-BA65-5D1D0AE70CB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67DECEE-2D75-4A1C-9424-750258CD7A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4C284978-E42D-4ABE-9014-E3BB2BA1F78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5643D7C-6B3B-42E6-B63B-3B2C9B7BB22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0E28B2FF-8FC9-4E2E-9689-D7B294CF061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54452FB-D0B2-4EA2-89BA-6E569489F92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C83DA829-39AD-4D45-8C80-3646C66C203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97B54C6-6C24-4E53-B080-7DA7A51D9C0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937BDEAB-80AA-426D-8C98-0107D9347C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F5103D9-CA64-4A6A-B84E-E7967147CA6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377A159A-A3BD-4D74-B924-89EB6B5B618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B0CCB06-2DC7-464F-8138-B94A77FAB19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2471F7E7-0F21-4A89-9347-F41DC48EBD1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B987178-35C3-4B98-9505-163C68A7A97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8D6EEED8-29C7-448E-8D40-ACA38C73D13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C969B25-0A3A-4E45-B975-4C475BB8BC8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8869159F-0D20-44C1-B6CA-7A965A6FE92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368BC9-59AC-4696-A9B4-87E7BCC47C6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Ing. Miloš Popelář</author>
  </authors>
  <commentList>
    <comment ref="S6" authorId="0" shapeId="0" xr:uid="{7022E03D-0467-4D5E-80ED-510402C6327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D7A6684-C8A2-40D8-8605-94217DA076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<sst xmlns="http://schemas.openxmlformats.org/spreadsheetml/2006/main" count="32730" uniqueCount="2789">
  <si>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</si>
  <si>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</si>
  <si>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</si>
  <si>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</si>
  <si>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</si>
  <si>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</si>
  <si>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</si>
  <si>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</si>
  <si>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</si>
  <si>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</si>
  <si>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</si>
  <si>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</si>
  <si>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</si>
  <si>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</si>
  <si>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</si>
  <si>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</si>
  <si>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</si>
  <si>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</si>
  <si>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</si>
  <si>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</si>
  <si>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</si>
  <si>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</si>
  <si>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</si>
  <si>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</si>
  <si>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</si>
  <si>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</si>
  <si>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</si>
  <si>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</si>
  <si>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</si>
  <si>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</si>
  <si>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</si>
  <si>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</si>
  <si>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</si>
  <si>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</si>
  <si>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</si>
  <si>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</si>
  <si>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</si>
  <si>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</si>
  <si>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</si>
  <si>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</si>
  <si>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</si>
  <si>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</si>
  <si>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</si>
  <si>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20211077</t>
  </si>
  <si>
    <t>ÚSTÍ NAD ORLICÍ - REKONSTRUKCE KANALIZACE V ULICI Q. KOCIANA</t>
  </si>
  <si>
    <t>TEPVOS, spol. s r.o.</t>
  </si>
  <si>
    <t>Královéhradecká 1566</t>
  </si>
  <si>
    <t>Ústí nad Orlicí</t>
  </si>
  <si>
    <t>56201</t>
  </si>
  <si>
    <t>25945793</t>
  </si>
  <si>
    <t>CZ25945793</t>
  </si>
  <si>
    <t>M Projekt CZ s.r.o.</t>
  </si>
  <si>
    <t>17. listopadu 1020</t>
  </si>
  <si>
    <t xml:space="preserve">Ústí nad Orlicí </t>
  </si>
  <si>
    <t>03508544</t>
  </si>
  <si>
    <t>CZ03508544</t>
  </si>
  <si>
    <t>dle výběrového řízení</t>
  </si>
  <si>
    <t>00000000</t>
  </si>
  <si>
    <t>Stavba</t>
  </si>
  <si>
    <t>Ostatní a vedlejší náklady</t>
  </si>
  <si>
    <t>VON</t>
  </si>
  <si>
    <t>VEDLEJŠÍ A OSTATNÍ NÁKLADY</t>
  </si>
  <si>
    <t>Stavební objekt</t>
  </si>
  <si>
    <t>SO-01</t>
  </si>
  <si>
    <t>JEDNOTNÁ STOKA JK-1</t>
  </si>
  <si>
    <t>SO-02</t>
  </si>
  <si>
    <t>JEDNOTNÁ STOKA JK-2</t>
  </si>
  <si>
    <t>SO-02-PRIP</t>
  </si>
  <si>
    <t>PŘEPOJENÍ KANALIZAČNÍCH PŘÍPOJEK - ODBOČENÍ</t>
  </si>
  <si>
    <t>SO-02-01</t>
  </si>
  <si>
    <t>PŘEPOJENÍ KANALIZAČNÍ PŘÍPOJKY - ODBOČENÍ Č.P. 877</t>
  </si>
  <si>
    <t>SO-02-02</t>
  </si>
  <si>
    <t>PŘEPOJENÍ KANALIZAČNÍ PŘÍPOJKY - ODBOČENÍ Č.P. 883</t>
  </si>
  <si>
    <t>SO-02-03</t>
  </si>
  <si>
    <t>PŘEPOJENÍ KANALIZAČNÍ PŘÍPOJKY - ODBOČENÍ Č.P. 1117</t>
  </si>
  <si>
    <t>SO-02-04</t>
  </si>
  <si>
    <t>PŘEPOJENÍ KANALIZAČNÍ PŘÍPOJKY - ODBOČENÍ Č.P. 884</t>
  </si>
  <si>
    <t>SO-02-05</t>
  </si>
  <si>
    <t>PŘEPOJENÍ KANALIZAČNÍ PŘÍPOJKY - ODBOČENÍ Č.P. 885</t>
  </si>
  <si>
    <t>SO-02-06</t>
  </si>
  <si>
    <t>PŘEPOJENÍ KANALIZAČNÍ PŘÍPOJKY - ODBOČENÍ Č.P. 886</t>
  </si>
  <si>
    <t>SO-02-07</t>
  </si>
  <si>
    <t>PŘEPOJENÍ KANALIZAČNÍ PŘÍPOJKY - ODBOČENÍ Č.P. 1183</t>
  </si>
  <si>
    <t>SO-02-08</t>
  </si>
  <si>
    <t>PŘEPOJENÍ KANALIZAČNÍ PŘÍPOJKY - ODBOČENÍ Č.P. 914</t>
  </si>
  <si>
    <t>SO-02-09</t>
  </si>
  <si>
    <t>PŘEPOJENÍ KANALIZAČNÍ PŘÍPOJKY - ODBOČENÍ Č.P. 915</t>
  </si>
  <si>
    <t>SO-02-10</t>
  </si>
  <si>
    <t>PŘEPOJENÍ KANALIZAČNÍ PŘÍPOJKY - ODBOČENÍ OD ULIČNÍ VPUSTI</t>
  </si>
  <si>
    <t>SO-02-11</t>
  </si>
  <si>
    <t>SO-02-12</t>
  </si>
  <si>
    <t>PŘEPOJENÍ KANALIZAČNÍ PŘÍPOJKY - ODBOČENÍ Č.P. 916</t>
  </si>
  <si>
    <t>SO-02-13</t>
  </si>
  <si>
    <t>PŘEPOJENÍ KANALIZAČNÍ PŘÍPOJKY - ODBOČENÍ Č.P. 917</t>
  </si>
  <si>
    <t>Celkem za stavbu</t>
  </si>
  <si>
    <t>CZK</t>
  </si>
  <si>
    <t>#POPS</t>
  </si>
  <si>
    <t>Popis stavby: 20211077 - ÚSTÍ NAD ORLICÍ - REKONSTRUKCE KANALIZACE V ULICI Q. KOCIANA</t>
  </si>
  <si>
    <t>#POPO</t>
  </si>
  <si>
    <t>Popis objektu: SO-01 - JEDNOTNÁ STOKA JK-1</t>
  </si>
  <si>
    <t>#POPR</t>
  </si>
  <si>
    <t>Popis rozpočtu: SO-01 - JEDNOTNÁ STOKA JK-1</t>
  </si>
  <si>
    <t>Popis objektu: SO-02 - JEDNOTNÁ STOKA JK-2</t>
  </si>
  <si>
    <t>Popis rozpočtu: SO-02 - JEDNOTNÁ STOKA JK-2</t>
  </si>
  <si>
    <t>Popis objektu: SO-02-PRIP - PŘEPOJENÍ KANALIZAČNÍCH PŘÍPOJEK - ODBOČENÍ</t>
  </si>
  <si>
    <t>Popis rozpočtu: SO-02-01 - PŘEPOJENÍ KANALIZAČNÍ PŘÍPOJKY - ODBOČENÍ Č.P. 877</t>
  </si>
  <si>
    <t>Popis rozpočtu: SO-02-02 - PŘEPOJENÍ KANALIZAČNÍ PŘÍPOJKY - ODBOČENÍ Č.P. 883</t>
  </si>
  <si>
    <t>Popis rozpočtu: SO-02-03 - PŘEPOJENÍ KANALIZAČNÍ PŘÍPOJKY - ODBOČENÍ Č.P. 1117</t>
  </si>
  <si>
    <t>Popis rozpočtu: SO-02-04 - PŘEPOJENÍ KANALIZAČNÍ PŘÍPOJKY - ODBOČENÍ Č.P. 884</t>
  </si>
  <si>
    <t>Popis rozpočtu: SO-02-05 - PŘEPOJENÍ KANALIZAČNÍ PŘÍPOJKY - ODBOČENÍ Č.P. 885</t>
  </si>
  <si>
    <t>Popis rozpočtu: SO-02-06 - PŘEPOJENÍ KANALIZAČNÍ PŘÍPOJKY - ODBOČENÍ Č.P. 886</t>
  </si>
  <si>
    <t>Popis rozpočtu: SO-02-07 - PŘEPOJENÍ KANALIZAČNÍ PŘÍPOJKY - ODBOČENÍ Č.P. 1183</t>
  </si>
  <si>
    <t>Popis rozpočtu: SO-02-08 - PŘEPOJENÍ KANALIZAČNÍ PŘÍPOJKY - ODBOČENÍ Č.P. 914</t>
  </si>
  <si>
    <t>Popis rozpočtu: SO-02-09 - PŘEPOJENÍ KANALIZAČNÍ PŘÍPOJKY - ODBOČENÍ Č.P. 915</t>
  </si>
  <si>
    <t>Popis rozpočtu: SO-02-10 - PŘEPOJENÍ KANALIZAČNÍ PŘÍPOJKY - ODBOČENÍ OD ULIČNÍ VPUSTI</t>
  </si>
  <si>
    <t>Popis rozpočtu: SO-02-11 - PŘEPOJENÍ KANALIZAČNÍ PŘÍPOJKY - ODBOČENÍ OD ULIČNÍ VPUSTI</t>
  </si>
  <si>
    <t>Popis rozpočtu: SO-02-12 - PŘEPOJENÍ KANALIZAČNÍ PŘÍPOJKY - ODBOČENÍ Č.P. 916</t>
  </si>
  <si>
    <t>Popis rozpočtu: SO-02-13 - PŘEPOJENÍ KANALIZAČNÍ PŘÍPOJKY - ODBOČENÍ Č.P. 917</t>
  </si>
  <si>
    <t>Popis objektu: VON - VEDLEJŠÍ A OSTATNÍ NÁKLADY</t>
  </si>
  <si>
    <t>Popis rozpočtu: VON - VEDLEJŠÍ A OSTATNÍ NÁKLADY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</si>
  <si>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</si>
  <si>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</si>
  <si>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</si>
  <si>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</si>
  <si>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</si>
  <si>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</si>
  <si>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</si>
  <si>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</si>
  <si>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</si>
  <si>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</si>
  <si>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</si>
  <si>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</si>
  <si>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</si>
  <si>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</si>
  <si>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</si>
  <si>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</si>
  <si>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</si>
  <si>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</si>
  <si>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</si>
  <si>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</si>
  <si>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</si>
  <si>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</si>
  <si>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</si>
  <si>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</si>
  <si>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</si>
  <si>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</si>
  <si>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711</t>
  </si>
  <si>
    <t>Izolace proti vodě</t>
  </si>
  <si>
    <t>762</t>
  </si>
  <si>
    <t>Konstrukce tesařské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</si>
  <si>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</si>
  <si>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</si>
  <si>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</si>
  <si>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</si>
  <si>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</si>
  <si>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</si>
  <si>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</si>
  <si>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</si>
  <si>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</si>
  <si>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</si>
  <si>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</si>
  <si>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</si>
  <si>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</si>
  <si>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</si>
  <si>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</si>
  <si>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</si>
  <si>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</si>
  <si>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</si>
  <si>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</si>
  <si>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</si>
  <si>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</si>
  <si>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</si>
  <si>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</si>
  <si>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</si>
  <si>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</si>
  <si>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</si>
  <si>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</si>
  <si>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</si>
  <si>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</si>
  <si>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</si>
  <si>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</si>
  <si>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</si>
  <si>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</si>
  <si>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</si>
  <si>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</si>
  <si>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005121016R</t>
  </si>
  <si>
    <t>Vybudování zařízení staveniště pro JKSO 827</t>
  </si>
  <si>
    <t>Soubor</t>
  </si>
  <si>
    <t>RTS 22/ I</t>
  </si>
  <si>
    <t>Indiv</t>
  </si>
  <si>
    <t>VRN</t>
  </si>
  <si>
    <t>POL99_8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</si>
  <si>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</si>
  <si>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</si>
  <si>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</si>
  <si>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</si>
  <si>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</si>
  <si>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</si>
  <si>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</si>
  <si>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</si>
  <si>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</si>
  <si>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</si>
  <si>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</si>
  <si>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</si>
  <si>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</si>
  <si>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</si>
  <si>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</si>
  <si>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</si>
  <si>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</si>
  <si>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</si>
  <si>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 R</t>
  </si>
  <si>
    <t>Provozní vlivy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</si>
  <si>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</si>
  <si>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</si>
  <si>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</si>
  <si>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</si>
  <si>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</si>
  <si>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</si>
  <si>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</si>
  <si>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</si>
  <si>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</si>
  <si>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TEPVOS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</si>
  <si>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</si>
  <si>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</si>
  <si>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</si>
  <si>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 R</t>
  </si>
  <si>
    <t>Územní vlivy</t>
  </si>
  <si>
    <t>Náklady na ztížené podmínky provádění tam, kde se vyskytují omezující vlivy : 1</t>
  </si>
  <si>
    <t xml:space="preserve">konkrétního prostředí, které mají prokazatelný vliv na provádění stavebních prací, : </t>
  </si>
  <si>
    <t xml:space="preserve">Jedná se zejména o náklady související s extrémními podmínkami místa provádění. : </t>
  </si>
  <si>
    <t xml:space="preserve">viz. příloha A. Průvodní zpráva  a B. Souhrnná technická zpráva - odst. B.1.6 Ochrana území : </t>
  </si>
  <si>
    <t xml:space="preserve">podle jiných právních předpisů : </t>
  </si>
  <si>
    <t>005211010R</t>
  </si>
  <si>
    <t>Předání a převzetí staveniště</t>
  </si>
  <si>
    <t>Náklady zhotovitele, které vzniknou v souvislosti s povinnostmi zhotovitele : 1</t>
  </si>
  <si>
    <t xml:space="preserve">při předání a převzetí díla. : 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</si>
  <si>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</si>
  <si>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</si>
  <si>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</si>
  <si>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POP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</si>
  <si>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</si>
  <si>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</si>
  <si>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</si>
  <si>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</si>
  <si>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</si>
  <si>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</si>
  <si>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</si>
  <si>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</si>
  <si>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</si>
  <si>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</si>
  <si>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</si>
  <si>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</si>
  <si>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</si>
  <si>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</si>
  <si>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Náklady a poplatky spojené s užíváním veřejných ploch a prostranství, pokud jsou stavebními pracemi : 1</t>
  </si>
  <si>
    <t xml:space="preserve">nebo souvisejícími činnostmi dotčeny, a to včetně užívání ploch : </t>
  </si>
  <si>
    <t xml:space="preserve">v souvislosti s uložením stavebního materiálu nebo stavebního odpadu. : </t>
  </si>
  <si>
    <t>005211080R</t>
  </si>
  <si>
    <t xml:space="preserve">Bezpečnostní a hygienická opatření na staveništi 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</si>
  <si>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</si>
  <si>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</si>
  <si>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</si>
  <si>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</si>
  <si>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</si>
  <si>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  R</t>
  </si>
  <si>
    <t>Zkoušky a revize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</si>
  <si>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</si>
  <si>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</si>
  <si>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</si>
  <si>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</si>
  <si>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</si>
  <si>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</si>
  <si>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</si>
  <si>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</si>
  <si>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</si>
  <si>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</si>
  <si>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 R</t>
  </si>
  <si>
    <t>Předání a převzetí díla</t>
  </si>
  <si>
    <t>005241010R</t>
  </si>
  <si>
    <t xml:space="preserve">Dokumentace skutečného provedení 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</si>
  <si>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</si>
  <si>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</si>
  <si>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</si>
  <si>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</si>
  <si>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185/2001 Sb., 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</si>
  <si>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</si>
  <si>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</si>
  <si>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</si>
  <si>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</si>
  <si>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</si>
  <si>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</si>
  <si>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</si>
  <si>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</si>
  <si>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END</t>
  </si>
  <si>
    <t>Položkový soupis prací a dodávek</t>
  </si>
  <si>
    <t>113108410R00</t>
  </si>
  <si>
    <t>Odstranění podkladů nebo krytů živičných, v ploše jednotlivě nad 50 m2, tloušťka vrstvy 100 mm</t>
  </si>
  <si>
    <t>m2</t>
  </si>
  <si>
    <t>822-1</t>
  </si>
  <si>
    <t>Práce</t>
  </si>
  <si>
    <t>POL1_</t>
  </si>
  <si>
    <t>1*1</t>
  </si>
  <si>
    <t>566904111R00</t>
  </si>
  <si>
    <t>Vyspravení podkladu po překopech kamenivem obalovaným asfaltem</t>
  </si>
  <si>
    <t>t</t>
  </si>
  <si>
    <t>POL1_1</t>
  </si>
  <si>
    <t>pro inženýrské sítě, se zhutněním</t>
  </si>
  <si>
    <t>SPI</t>
  </si>
  <si>
    <t>1*1*2,3790*0,080</t>
  </si>
  <si>
    <t>572404112R00</t>
  </si>
  <si>
    <t>Posyp živičného podkladu nebo krytu v množství přes 5 do 10 kg/m2</t>
  </si>
  <si>
    <t>kamenivem drobným těženým nebo drceným bez zhutnění</t>
  </si>
  <si>
    <t>572952111R00</t>
  </si>
  <si>
    <t>Vyspravení krytu po překopech pro inženýrské sítě asfaltovým betonem, po zhutnění tloušťky 30 až 50 mm</t>
  </si>
  <si>
    <t>573211111R00</t>
  </si>
  <si>
    <t>Postřik živičný spojovací bez posypu kamenivem z asfaltu silničního, v množství od 0,5 do 0,7 kg/m2</t>
  </si>
  <si>
    <t>892591111R00</t>
  </si>
  <si>
    <t>Zkoušky těsnosti kanalizačního potrubí zkouška těsnosti kanalizačního potrubí vodou_x000D_
 do DN 400 mm</t>
  </si>
  <si>
    <t>m</t>
  </si>
  <si>
    <t>827-1</t>
  </si>
  <si>
    <t>vodou nebo vzduchem,</t>
  </si>
  <si>
    <t>viz. situace stavby - výpis délek potrubí : 7,10000*2</t>
  </si>
  <si>
    <t>892681111R00</t>
  </si>
  <si>
    <t>Zkoušky těsnosti kanalizačního potrubí zkouška těsnosti kanalizačního potrubí vodou_x000D_
 do DN 1000 mm</t>
  </si>
  <si>
    <t>viz. situace stavby - výpis souřadnic : 1,00000*3,00000*2</t>
  </si>
  <si>
    <t>892593111R00</t>
  </si>
  <si>
    <t>Zkoušky těsnosti kanalizačního potrubí zabezpečení konců kanalizačního potrubí při tlakových zkouškách vodou_x000D_
 do DN 400 mm</t>
  </si>
  <si>
    <t>úsek</t>
  </si>
  <si>
    <t>viz. situace stavby - výpis délek potrubí : 1,00000*2</t>
  </si>
  <si>
    <t>892601152R00</t>
  </si>
  <si>
    <t>Čištění kanalizace do DN 500, do 50 m</t>
  </si>
  <si>
    <t>rušený úsek : 2,5</t>
  </si>
  <si>
    <t>892855112R00</t>
  </si>
  <si>
    <t>Kamerové prohlídky potrubí do 50 m</t>
  </si>
  <si>
    <t xml:space="preserve">včetně DVD záznamu a protokolu : </t>
  </si>
  <si>
    <t>899331111R00</t>
  </si>
  <si>
    <t>Výšková úprava uličního vstupu nebo vpustě do 20 cm zvýšením poklopu</t>
  </si>
  <si>
    <t>kus</t>
  </si>
  <si>
    <t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t>
  </si>
  <si>
    <t>rušená šachta : 1</t>
  </si>
  <si>
    <t>0000000000001</t>
  </si>
  <si>
    <t>Vyvložkování stávajícího potrubí BET DN400 rukávcovou metodou INSAK</t>
  </si>
  <si>
    <t>Vlastní</t>
  </si>
  <si>
    <t xml:space="preserve">Položka obsahuje : : </t>
  </si>
  <si>
    <t xml:space="preserve">Dopravu na a ze staveniště : </t>
  </si>
  <si>
    <t>Zpřístupnění sanovaného potrubí z obou stran : 7,10000</t>
  </si>
  <si>
    <t xml:space="preserve">Vyčištění kanalizačního potrubí určeného k sanaci : </t>
  </si>
  <si>
    <t xml:space="preserve">Odfrézování všech překážek kanalizačním robotem : </t>
  </si>
  <si>
    <t xml:space="preserve">Zaměření kanalizačních přípojek a kontrola potrubí kamerou : </t>
  </si>
  <si>
    <t xml:space="preserve">Zavedení vložky inverzním způsobem a vytvrzení rukávce polymerací : </t>
  </si>
  <si>
    <t xml:space="preserve">Zapravení napojení mezi stěnou šachty a vložkou : </t>
  </si>
  <si>
    <t xml:space="preserve">Odfrézování zaslepených domovních přípojek kanalizačním robotem : </t>
  </si>
  <si>
    <t xml:space="preserve">Kamerová kontrolní prohlídka se záznamem na CD/DVD/SD : </t>
  </si>
  <si>
    <t xml:space="preserve">Uvedení do provozu : </t>
  </si>
  <si>
    <t xml:space="preserve">Vložku bude zavedena do potrubí inverzním způsobem dle ČSN EN ISO 11296-4 a ATV-M-127-2:2000. : </t>
  </si>
  <si>
    <t xml:space="preserve">Vložka s certifikátem č. 204/C5a/2019/090-044824 na výrobek Sanační vložka pro kanalizační potrubní systémy a pro přivaděče průmyslových a surových vod - systém INSAK : 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</si>
  <si>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</si>
  <si>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</si>
  <si>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</si>
  <si>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1+1</t>
  </si>
  <si>
    <t>919723212R00</t>
  </si>
  <si>
    <t>Dilatační spáry řezané v cementobetonovém krytu podélné, zalití spár za tepla s těsněním, šířka přes 3 do 9 mm</t>
  </si>
  <si>
    <t>919731123R00</t>
  </si>
  <si>
    <t>Zarovnání styčné plochy podkladu nebo krytu živičné, tloušťky přes 100 do 200 mm</t>
  </si>
  <si>
    <t>podél vybourané části komunikace nebo zpevněné plochy</t>
  </si>
  <si>
    <t>1+1+1+1</t>
  </si>
  <si>
    <t>919735113R00</t>
  </si>
  <si>
    <t>Řezání stávajících krytů nebo podkladů živičných, hloubky přes 100 do 150 mm</t>
  </si>
  <si>
    <t>včetně spotřeby vody</t>
  </si>
  <si>
    <t>936452115R00</t>
  </si>
  <si>
    <t>Výplň cementopopílkovou suspenzí  potrubí 1,0 MPa, DN 300</t>
  </si>
  <si>
    <t xml:space="preserve">m     </t>
  </si>
  <si>
    <t>na konci stoky JK-2 : 2,5</t>
  </si>
  <si>
    <t>936452117R00</t>
  </si>
  <si>
    <t>Výplň cementopopílkovou suspenzí  potrubí 1,0 MPa, DN 500</t>
  </si>
  <si>
    <t>šachty DN1000 (2x) : 3*2</t>
  </si>
  <si>
    <t>998276101R00</t>
  </si>
  <si>
    <t>v otevřeném výkopu</t>
  </si>
  <si>
    <t>Přesun hmot</t>
  </si>
  <si>
    <t>POL7_</t>
  </si>
  <si>
    <t>na vzdálenost 15 m od hrany výkopu nebo od okraje šachty</t>
  </si>
  <si>
    <t xml:space="preserve">Hmotnosti z položek s pořadovými čísly: : </t>
  </si>
  <si>
    <t xml:space="preserve">2,3,4,5,8,11,12,13,14,17,18, : </t>
  </si>
  <si>
    <t>Součet: : 3,53529</t>
  </si>
  <si>
    <t>998276115R00</t>
  </si>
  <si>
    <t>za zvětšený přesun přes vymezenou největší dopravní vzdálenost do 1 000 m</t>
  </si>
  <si>
    <t>979082213R00</t>
  </si>
  <si>
    <t>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</si>
  <si>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</si>
  <si>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</si>
  <si>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</si>
  <si>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1,12, : </t>
  </si>
  <si>
    <t>Součet: : 0,29100</t>
  </si>
  <si>
    <t>979082219R00</t>
  </si>
  <si>
    <t>příplatek k ceně za každý další i započatý 1 km přes 1 km</t>
  </si>
  <si>
    <t>Součet: : 2,61900</t>
  </si>
  <si>
    <t>JKSO:</t>
  </si>
  <si>
    <t>827.21.A4</t>
  </si>
  <si>
    <t>Profil potrubí DN do 400 mm</t>
  </si>
  <si>
    <t>JKSO</t>
  </si>
  <si>
    <t>7 m</t>
  </si>
  <si>
    <t>potrubí z trub betonových</t>
  </si>
  <si>
    <t>JKSOChar</t>
  </si>
  <si>
    <t>rekonstrukce a modernizace objektu s opravou</t>
  </si>
  <si>
    <t>JKSOAkce</t>
  </si>
  <si>
    <t>113107840R00</t>
  </si>
  <si>
    <t>Odstranění podkladů nebo krytů z kameniva hrubého drceného se štětem, v ploše jednotlivě nad 50 m2, tloušťka vrstvy 400 mm</t>
  </si>
  <si>
    <t>viz situace stavby a podélné profily - stávající povrchy : 101,50000*1,20000*1,00000*0,34000/0,400</t>
  </si>
  <si>
    <t>(poměr tloušťky odstranění : skutečnost / 0,400 m) : 3,00000*101,50000/(101,50000+0,0000000001)*0,30*1,50*2*1,00000*0,34000/0,400</t>
  </si>
  <si>
    <t>viz situace stavby a podélné profily - stávající povrchy : 101,50000*(1,20000+0*0,50)*1,00000</t>
  </si>
  <si>
    <t>3,00000*101,50000/(101,50000+0,0000000001)*0,30*1,50*2*1,00000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</si>
  <si>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</si>
  <si>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</si>
  <si>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</si>
  <si>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viz situace stavby a podélné profily - stávající povrchy : 101,50000*(2*1*0,50)</t>
  </si>
  <si>
    <t xml:space="preserve">viz vzorové příčné řezy - rozšíření : 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</si>
  <si>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</si>
  <si>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</si>
  <si>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</si>
  <si>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</si>
  <si>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</si>
  <si>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101,50000*1,20000*0,05</t>
  </si>
  <si>
    <t>viz vzorové příčné řezy - provizorní úprava : 0,00000*1,20000*0,05</t>
  </si>
  <si>
    <t>viz vzorové příčné řezy - provizorní úprava - 1. dorovnávání do nivelety : 101,50000*1,20000*0,01</t>
  </si>
  <si>
    <t>viz vzorové příčné řezy - provizorní úprava - 1. dorovnávání do nivelety : 0,00000*1,20000*0,01</t>
  </si>
  <si>
    <t>viz vzorové příčné řezy - provizorní úprava - 2. dorovnávání do nivelety : 101,50000*1,20000*0,005</t>
  </si>
  <si>
    <t>viz vzorové příčné řezy - provizorní úprava - 2. dorovnávání do nivelety : 0,00000*1,20000*0,005</t>
  </si>
  <si>
    <t>viz vzorové příčné řezy - provizorní úprava : 101,50000*1,20000*0,08</t>
  </si>
  <si>
    <t>viz vzorové příčné řezy - provizorní úprava : 0,00000*1,20000*0,08</t>
  </si>
  <si>
    <t>114203301R00</t>
  </si>
  <si>
    <t>Třídění kamene nebo tvárnic podle druhu, velikosti nebo tvaru</t>
  </si>
  <si>
    <t>800-1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</si>
  <si>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</si>
  <si>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101,50000*2,20989*1,20000*0,20000</t>
  </si>
  <si>
    <t>viz situace stavby a podélné profily - stávající povrchy : -101,50000*1,20000*(0,10+0,34000)*0,20000</t>
  </si>
  <si>
    <t>viz situace stavby a podélné profily - stávající povrchy : -0,00000*1,20000*(0,10+0,06)*0,20000</t>
  </si>
  <si>
    <t>viz situace stavby a podélné profily - stávající povrchy : -0,00000*1,20000*0,15*0,20000</t>
  </si>
  <si>
    <t>viz situace stavby a podélné profily - stávající povrchy : -(0,00000-0,00000)*1,20000*0,15*0,20000</t>
  </si>
  <si>
    <t>VYTLAČENÁ ZEMINA  ZÁŘEZY : 0,00000*(2*0,80000+0,00000*0,35000*2)/2*0,00000*0,20000</t>
  </si>
  <si>
    <t>viz situace stavby a podélné profily - stávající povrchy : -0,00000*(0,80000+2*0,00000*0,35000)*0,15*0,20000</t>
  </si>
  <si>
    <t>VYTLAČENÁ ZEMINA JÁMY PROTLAKU : 0,00000*(6*3+3*3)*(2,20989+0,50)*0,20000</t>
  </si>
  <si>
    <t>115001101R00</t>
  </si>
  <si>
    <t>Převedení vody při průměru potrubí DN do 100 mm</t>
  </si>
  <si>
    <t>získané při čerpání, potrubím nebo žlaby. Montáž, demontáž a opotřebení potrubí nebo žlabu a jeho utěsnění po dobu provozu. Včetně nutné podpěrné konstrukce.</t>
  </si>
  <si>
    <t>viz. situace stavby : 101,50000</t>
  </si>
  <si>
    <t xml:space="preserve">viz souhrnná technická zpráva (hydrogeologické poměry) : 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</si>
  <si>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</si>
  <si>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</si>
  <si>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</si>
  <si>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</si>
  <si>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101,50000/8,00000*12*(0,10000+0,03000)</t>
  </si>
  <si>
    <t>115101202R00</t>
  </si>
  <si>
    <t>Čerpání vody na dopravní výšku do 10 m_x000D_
 s uvažovaným průměrným přítokem přes 500 do 1 000 l/min</t>
  </si>
  <si>
    <t>viz souhrnná technická zpráva (hydrogeologické poměry) : 101,50000/8,00000*12*(0,48000+0,20000)</t>
  </si>
  <si>
    <t>115101203R00</t>
  </si>
  <si>
    <t>Čerpání vody na dopravní výšku do 10 m_x000D_
 s uvažovaným průměrným přítokem přes 1 000 do 2 000 l/min</t>
  </si>
  <si>
    <t>viz souhrnná technická zpráva (hydrogeologické poměry) : 101,50000/8,00000*12*(0,19000)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</si>
  <si>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</si>
  <si>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</si>
  <si>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</si>
  <si>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</si>
  <si>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101,50000/8,00000*(0,10000+0,03000)</t>
  </si>
  <si>
    <t>115101302R00</t>
  </si>
  <si>
    <t>Pohotovost záložní čerpací soupravy na dopravní výšku do 10 m_x000D_
 s uvažovaným průměrným přítokem přes 500 do 1 000 l/min</t>
  </si>
  <si>
    <t>viz souhrnná technická zpráva (hydrogeologické poměry) : 101,50000/8,00000*(0,48000+0,20000)</t>
  </si>
  <si>
    <t>115101303R00</t>
  </si>
  <si>
    <t>Pohotovost záložní čerpací soupravy na dopravní výšku do 10 m_x000D_
 s uvažovaným průměrným přítokem přes 1 000 do 2 000 l/min</t>
  </si>
  <si>
    <t>viz souhrnná technická zpráva (hydrogeologické poměry) : 101,50000/8,00000*(0,19000)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</si>
  <si>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</si>
  <si>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</si>
  <si>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</si>
  <si>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2,00000*(1,20000+2*0,50)</t>
  </si>
  <si>
    <t>119001412R00</t>
  </si>
  <si>
    <t>Dočasné zajištění podzemního potrubí nebo vedení betonového potrubí_x000D_
 DN  přes 200  do 500 mm</t>
  </si>
  <si>
    <t>119001421R00</t>
  </si>
  <si>
    <t>Dočasné zajištění podzemního potrubí nebo vedení kabelů do 3 kabelů</t>
  </si>
  <si>
    <t>viz situace stavby a podélné profily - křížení a souběhy s podzemními inž. sítěmi : 1,00000*(1,20000+2*0,50)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</si>
  <si>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</si>
  <si>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</si>
  <si>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</si>
  <si>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2,00000*1,20000*1,0*1,0*101,50000/101,50000</t>
  </si>
  <si>
    <t>2,00000*1,20000*1,0*1,0*101,50000/101,50000</t>
  </si>
  <si>
    <t>1,00000*1,20000*1,0*1,0*101,50000/101,50000</t>
  </si>
  <si>
    <t>viz situace stavby a podélné profily - křížení a souběhy s podzemními inž. sítěmi : 101,50000*1,20000*1/3*2,20989</t>
  </si>
  <si>
    <t>132101212R00</t>
  </si>
  <si>
    <t xml:space="preserve">Hloubení rýh šířky přes 60 do 200 cm do 1000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</si>
  <si>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</si>
  <si>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(101,50000*0,01)*2,20989*1,20000*0,19000*1,00000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</si>
  <si>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</si>
  <si>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</si>
  <si>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</si>
  <si>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</si>
  <si>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(101,50000*0,99)*2,20989*1,20000*1,00000*0,19000</t>
  </si>
  <si>
    <t>odpočet sejmuté vrtsvy v jiné položce : -101,50000*1,20000*(0,10+0,34000)*1,00000*0,19000</t>
  </si>
  <si>
    <t>odpočet sejmuté vrtsvy v jiné položce : -0,00000*1,20000*(0,10+0,06)*1,00000*0,19000</t>
  </si>
  <si>
    <t>odpočet sejmuté vrtsvy v jiné položce : -0,00000*1,20000*0,15*1,00000*0,19000</t>
  </si>
  <si>
    <t>odpočet sejmuté vrtsvy v jiné položce : -(0,00000-0,00000)*1,20000*0,15*1,00000*0,19000</t>
  </si>
  <si>
    <t>132201219R00</t>
  </si>
  <si>
    <t xml:space="preserve">Hloubení rýh šířky přes 60 do 200 cm příplatek za lepivost, v hornině 3,  </t>
  </si>
  <si>
    <t>viz podélné profily a vzorové příčné řezy : (101,50000*0,99)*2,20989*1,20000*0,19000</t>
  </si>
  <si>
    <t>odpočet sejmuté vrtsvy v jiné položce : -101,50000*1,20000*(0,10+0,34000)*0,19000</t>
  </si>
  <si>
    <t>odpočet sejmuté vrtsvy v jiné položce : -0,00000*1,20000*(0,10+0,06)*0,19000</t>
  </si>
  <si>
    <t>odpočet sejmuté vrtsvy v jiné položce : -0,00000*1,20000*0,15*0,19000</t>
  </si>
  <si>
    <t>odpočet sejmuté vrtsvy v jiné položce : -(0,00000-0,00000)*1,20000*0,15*0,19000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</si>
  <si>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</si>
  <si>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</si>
  <si>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</si>
  <si>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</si>
  <si>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101,50000*2,20989*1,20000*1,00000*0,48000</t>
  </si>
  <si>
    <t>odpočet sejmuté vrtsvy v jiné položce : -101,50000*1,20000*(0,10+0,34000)*1,00000*0,48000</t>
  </si>
  <si>
    <t>odpočet sejmuté vrtsvy v jiné položce : -0,00000*1,20000*(0,10+0,06)*1,00000*0,48000</t>
  </si>
  <si>
    <t>odpočet sejmuté vrtsvy v jiné položce : -0,00000*1,20000*0,15*1,00000*0,48000</t>
  </si>
  <si>
    <t>odpočet sejmuté vrtsvy v jiné položce : -(0,00000-0,00000)*1,20000*0,15*1,00000*0,48000</t>
  </si>
  <si>
    <t>132301219R00</t>
  </si>
  <si>
    <t xml:space="preserve">Hloubení rýh šířky přes 60 do 200 cm příplatek za lepivost, v hornině 4,  </t>
  </si>
  <si>
    <t>viz podélné profily a vzorové příčné řezy : 101,50000*2,20989*1,20000*0,48000</t>
  </si>
  <si>
    <t>odpočet sejmuté vrtsvy v jiné položce : -101,50000*1,20000*(0,10+0,34000)*0,48000</t>
  </si>
  <si>
    <t>odpočet sejmuté vrtsvy v jiné položce : -0,00000*1,20000*(0,10+0,06)*0,48000</t>
  </si>
  <si>
    <t>odpočet sejmuté vrtsvy v jiné položce : -0,00000*1,20000*0,15*0,48000</t>
  </si>
  <si>
    <t>odpočet sejmuté vrtsvy v jiné položce : -(0,00000-0,00000)*1,20000*0,15*0,48000</t>
  </si>
  <si>
    <t>132301292R00</t>
  </si>
  <si>
    <t>Hloubení rýh šířky přes 60 do 200 cm nad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</si>
  <si>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</si>
  <si>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</si>
  <si>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101,50000*2,20989*1,20000*0,20000</t>
  </si>
  <si>
    <t>odpočet sejmuté vrtsvy v jiné položce : -101,50000*1,20000*(0,10+0,34000)*0,20000</t>
  </si>
  <si>
    <t>odpočet sejmuté vrtsvy v jiné položce : -0,00000*1,20000*(0,10+0,06)*0,20000</t>
  </si>
  <si>
    <t>odpočet sejmuté vrtsvy v jiné položce : -0,00000*1,20000*0,15*0,20000</t>
  </si>
  <si>
    <t>odpočet sejmuté vrtsvy v jiné položce : -(0,00000-0,00000)*1,20000*0,15*0,20000</t>
  </si>
  <si>
    <t>132401291R00</t>
  </si>
  <si>
    <t>Hloubení rýh šířky přes 60 do 200 cm jakékoliv množství, v hornině 5, příplatek za hloubení ve vodě</t>
  </si>
  <si>
    <t>132501211R00</t>
  </si>
  <si>
    <t>Hloubení rýh šířky přes 60 do 200 cm jakékoliv množství, v hornině 6, skalní frézou</t>
  </si>
  <si>
    <t>viz podélné profily a vzorové příčné řezy : 101,50000*2,20989*1,20000*0,10000</t>
  </si>
  <si>
    <t>odpočet sejmuté vrtsvy v jiné položce : -101,50000*1,20000*(0,10+0,34000)*0,10000</t>
  </si>
  <si>
    <t>odpočet sejmuté vrtsvy v jiné položce : -0,00000*1,20000*(0,10+0,06)*0,10000</t>
  </si>
  <si>
    <t>odpočet sejmuté vrtsvy v jiné položce : -0,00000*1,20000*0,15*0,10000</t>
  </si>
  <si>
    <t>odpočet sejmuté vrtsvy v jiné položce : -(0,00000-0,00000)*1,20000*0,15*0,10000</t>
  </si>
  <si>
    <t>132601201R00</t>
  </si>
  <si>
    <t>Hloubení rýh šířky přes 60 do 200 cm jakékoliv množství, v hornině 7, hloubení ručně i strojně</t>
  </si>
  <si>
    <t>viz podélné profily a vzorové příčné řezy : 101,50000*2,20989*1,20000*0,03000</t>
  </si>
  <si>
    <t>odpočet sejmuté vrtsvy v jiné položce : -101,50000*1,20000*(0,10+0,34000)*0,03000</t>
  </si>
  <si>
    <t>odpočet sejmuté vrtsvy v jiné položce : -0,00000*1,20000*(0,10+0,06)*0,03000</t>
  </si>
  <si>
    <t>odpočet sejmuté vrtsvy v jiné položce : -0,00000*1,20000*0,15*0,03000</t>
  </si>
  <si>
    <t>odpočet sejmuté vrtsvy v jiné položce : -(0,00000-0,00000)*1,20000*0,15*0,03000</t>
  </si>
  <si>
    <t>138401201R00</t>
  </si>
  <si>
    <t>Dolamování hloubených vykopávek rýh ve vrstvě tloušťky do 500 mm_x000D_
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</si>
  <si>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</si>
  <si>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101,50000*1,20000*0,02000*0,20000</t>
  </si>
  <si>
    <t>138501201R00</t>
  </si>
  <si>
    <t>Dolamování hloubených vykopávek rýh ve vrstvě tloušťky do 500 mm_x000D_
 v hornině 6</t>
  </si>
  <si>
    <t>viz podélné profily a vzorové příčné řezy : 101,50000*1,20000*0,02000*0,10000</t>
  </si>
  <si>
    <t>138601201R00</t>
  </si>
  <si>
    <t>Dolamování hloubených vykopávek rýh ve vrstvě tloušťky do 500 mm_x000D_
 v hornině 7</t>
  </si>
  <si>
    <t>viz podélné profily a vzorové příčné řezy : 101,50000*1,20000*0,02000*0,03000</t>
  </si>
  <si>
    <t>138401301R00</t>
  </si>
  <si>
    <t>Dolamování hloubených vykopávek šachet ve vrstvě tloušťky do 500 mm_x000D_
 v hornině 5</t>
  </si>
  <si>
    <t>viz podélné profily a vzorové příčné řezy : 3,00000*1,50*1,50*0,02000*0,20000</t>
  </si>
  <si>
    <t>138501301R00</t>
  </si>
  <si>
    <t>Dolamování hloubených vykopávek šachet ve vrstvě tloušťky do 500 mm_x000D_
 v hornině 6</t>
  </si>
  <si>
    <t>viz podélné profily a vzorové příčné řezy : 3,00000*1,50*1,50*0,02000*0,10000</t>
  </si>
  <si>
    <t>138601301R00</t>
  </si>
  <si>
    <t>Dolamování hloubených vykopávek šachet ve vrstvě tloušťky do 500 mm_x000D_
 v hornině 7</t>
  </si>
  <si>
    <t>viz podélné profily a vzorové příčné řezy : 3,00000*1,50*1,50*0,02000*0,03000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</si>
  <si>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</si>
  <si>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</si>
  <si>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</si>
  <si>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(1,00000+2,00000+2,00000)*0,50*0,50*1,20000*0,19000</t>
  </si>
  <si>
    <t>viz situace stavby - rozšíření pro odbočky : 13,00000*0,50*0,50*1,20000*0,19000</t>
  </si>
  <si>
    <t>viz situace stavby - ochrana kořenové soustavy stromů : 0,00000*0,50*0,50*1,20000*0,19000</t>
  </si>
  <si>
    <t>139601103R00</t>
  </si>
  <si>
    <t>Ruční výkop jam, rýh a šachet v hornině 4</t>
  </si>
  <si>
    <t>viz situace stavby a podélné profily - křížení a souběhy s podzemními inž. sítěmi : (1,00000+2,00000+2,00000)*0,50*0,50*1,20000*(1-0,19000)</t>
  </si>
  <si>
    <t>viz situace stavby - rozšíření pro odbočky : 13,00000*0,50*0,50*1,20000*(1-0,19000)</t>
  </si>
  <si>
    <t>viz situace stavby - ochrana kořenové soustavy stromů : 0,00000*0,50*0,50*1,20000*(1-0,19000)</t>
  </si>
  <si>
    <t>151201102R00</t>
  </si>
  <si>
    <t>Zřízení pažení a rozepření stěn rýh zátažné, hloubky do 4 m</t>
  </si>
  <si>
    <t>pro podzemní vedení pro všechny šířky rýhy,</t>
  </si>
  <si>
    <t>viz vzorové příčné řezy : 101,50000*2,20989*2*1,00000</t>
  </si>
  <si>
    <t>151201112R00</t>
  </si>
  <si>
    <t>Odstranění pažení a rozepření rýh zátažné, hloubky do 4 m</t>
  </si>
  <si>
    <t>pro podzemní vedení s uložením materiálu na vzdálenost do 3 m od kraje výkopu,</t>
  </si>
  <si>
    <t>151201301R00</t>
  </si>
  <si>
    <t>Zřízení rozepření zapažených stěn výkopů při roubení zátažném, hloubky do 4 m</t>
  </si>
  <si>
    <t>s potřebným přepažováním,</t>
  </si>
  <si>
    <t>viz vzorové příčné řezy : 101,50000*2,20989*1,00000*1,20000</t>
  </si>
  <si>
    <t>151201311R00</t>
  </si>
  <si>
    <t>Odstranění rozepření stěn výkopů při roubení zátažném, hloubky do 4 m</t>
  </si>
  <si>
    <t>s uložením materiálu na vzdálenost do 3 m od okraje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</si>
  <si>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</si>
  <si>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</si>
  <si>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</si>
  <si>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0,00000*(6*3+3*3)*(2,20989+0,50)*0,19000*1</t>
  </si>
  <si>
    <t>JÁMY PROTLAKU : 0,00000*(6*3+3*3)*((0,00000+2,20989)/2+0,50)*(0,48000)</t>
  </si>
  <si>
    <t>viz podélné profily a průměrná hloubka rýhy : 101,50000*2,20989*1,20000*0,00000*0,19000*1,00000*1</t>
  </si>
  <si>
    <t>odpočet sejmuté vrtsvy v jiné položce : -101,50000*1,20000*(0,10+0,34000)*0,00000*0,19000*1,00000*1</t>
  </si>
  <si>
    <t>odpočet sejmuté vrtsvy v jiné položce : -0,00000*1,20000*(0,10+0,06)*0,00000*0,19000*1,00000*1</t>
  </si>
  <si>
    <t>odpočet sejmuté vrtsvy v jiné položce : -0,00000*1,20000*0,15*0,00000*0,19000*1,00000*1</t>
  </si>
  <si>
    <t>odpočet sejmuté vrtsvy v jiné položce : -(0,00000-0,00000)*1,20000*0,15*0,00000*0,19000*1,00000*1</t>
  </si>
  <si>
    <t>viz podélné profily a průměrná hloubka rýhy : 101,50000*2,20989*1,20000*0,00000*0,48000*1,00000*1</t>
  </si>
  <si>
    <t>odpočet sejmuté vrtsvy v jiné položce : -101,50000*1,20000*(0,10+0,34000)*0,00000*0,48000*1,00000*1</t>
  </si>
  <si>
    <t>odpočet sejmuté vrtsvy v jiné položce : -0,00000*1,20000*(0,10+0,06)*0,00000*0,48000*1,00000*1</t>
  </si>
  <si>
    <t>odpočet sejmuté vrtsvy v jiné položce : -0,00000*1,20000*0,15*0,00000*0,48000*1,00000*1</t>
  </si>
  <si>
    <t>odpočet sejmuté vrtsvy v jiné položce : -(0,00000-0,00000)*1,20000*0,15*0,00000*0,48000*1,00000*1</t>
  </si>
  <si>
    <t>viz podélné profily a průměrná hloubka rýhy : 101,50000*2,20989*1,20000*1,00000*0,19000*1,00000*0,50</t>
  </si>
  <si>
    <t>odpočet sejmuté vrtsvy v jiné položce : -101,50000*1,20000*(0,10+0,34000)*1,00000*0,19000*1,00000*,5</t>
  </si>
  <si>
    <t>odpočet sejmuté vrtsvy v jiné položce : -0,00000*1,20000*(0,10+0,06)*1,00000*0,19000*1,00000*0,50</t>
  </si>
  <si>
    <t>odpočet sejmuté vrtsvy v jiné položce : -0,00000*1,20000*0,15*1,00000*0,19000*1,00000*0,50</t>
  </si>
  <si>
    <t>odpočet sejmuté vrtsvy v jiné položce : -(0,00000-0,00000)*1,20000*0,15*1,00000*0,19000*1,00000*0,5</t>
  </si>
  <si>
    <t>viz podélné profily a průměrná hloubka rýhy : 101,50000*2,20989*1,20000*1,00000*0,48000*1,00000*0,50</t>
  </si>
  <si>
    <t>odpočet sejmuté vrtsvy v jiné položce : -101,50000*1,20000*(0,10+0,34000)*1,00000*0,48000*1,00000*,5</t>
  </si>
  <si>
    <t>odpočet sejmuté vrtsvy v jiné položce : -0,00000*1,20000*(0,10+0,06)*1,00000*0,48000*1,00000*0,50</t>
  </si>
  <si>
    <t>odpočet sejmuté vrtsvy v jiné položce : -0,00000*1,20000*0,15*1,00000*0,48000*1,00000*0,50</t>
  </si>
  <si>
    <t>odpočet sejmuté vrtsvy v jiné položce : -(0,00000-0,00000)*1,20000*0,15*1,00000*0,48000*1,00000*0,5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</si>
  <si>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</si>
  <si>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</si>
  <si>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</si>
  <si>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0,00000*(6*3+3*3)*((0,00000+2,20989)/2+0,50)*(0,20000)</t>
  </si>
  <si>
    <t>viz podélné profily a průměrná hloubka rýhy : 101,50000*2,20989*1,20000*0,20000*1,00000*1*0,00000</t>
  </si>
  <si>
    <t>odpočet sejmuté vrtsvy v jiné položce : -101,50000*1,20000*(0,10+0,34000)*0,20000*1,00000*1*0,00000</t>
  </si>
  <si>
    <t>odpočet sejmuté vrtsvy v jiné položce : -0,00000*1,20000*(0,10+0,06)*0,20000*1,00000*1*0,00000</t>
  </si>
  <si>
    <t>odpočet sejmuté vrtsvy v jiné položce : -0,00000*1,20000*0,15*0,20000*1,00000*1*0,00000</t>
  </si>
  <si>
    <t>odpočet sejmuté vrtsvy v jiné položce : -(0,00000-0,00000)*1,20000*0,15*0,20000*1,00000*1*0,00000</t>
  </si>
  <si>
    <t>viz podélné profily a průměrná hloubka rýhy : 101,50000*2,20989*1,20000*0,20000*1,00000*0,50*1,00000</t>
  </si>
  <si>
    <t>odpočet sejmuté vrtsvy v jiné položce : -101,50000*1,20000*(0,1+0,34000)*0,20000*1,00000*,50*1,00000</t>
  </si>
  <si>
    <t>odpočet sejmuté vrtsvy v jiné položce : -0,00000*1,20000*(0,10+0,06)*0,20000*1,00000*0,50*1,00000</t>
  </si>
  <si>
    <t>odpočet sejmuté vrtsvy v jiné položce : -0,00000*1,20000*0,15*0,20000*1,00000*0,50*1,00000</t>
  </si>
  <si>
    <t>odpočet sejmuté vrtsvy v jiné položce : -(0,00000-0,00000)*1,20000*0,15*0,20000*1,00000*,50*1,00000</t>
  </si>
  <si>
    <t>viz podélné profily a průměrná hloubka rýhy : 101,50000*1,20000*0,02000*1,00000*0,50*0,00000</t>
  </si>
  <si>
    <t>viz podélné profily a průměrná hloubka rýhy : 3,00000*1,50*1,50*0,02000*1,00000*0,50*0,00000</t>
  </si>
  <si>
    <t xml:space="preserve">TŘÍDA TEŽITELNOSTI 6 : </t>
  </si>
  <si>
    <t>JÁMY PROTLAKU : 0,00000*(6*3+3*3)*((0,00000+2,20989)/2+0,50)*(0,10000)</t>
  </si>
  <si>
    <t>viz podélné profily a průměrná hloubka rýhy : 101,50000*2,20989*1,20000*0,10000*1,00000*1*0,00000</t>
  </si>
  <si>
    <t>odpočet sejmuté vrtsvy v jiné položce : -101,50000*1,20000*(0,10+0,34000)*0,10000*1,00000*1*0,00000</t>
  </si>
  <si>
    <t>odpočet sejmuté vrtsvy v jiné položce : -0,00000*1,20000*(0,10+0,06)*0,10000*1,00000*1*0,00000</t>
  </si>
  <si>
    <t>odpočet sejmuté vrtsvy v jiné položce : -0,00000*1,20000*0,15*0,10000*1,00000*1*0,00000</t>
  </si>
  <si>
    <t>odpočet sejmuté vrtsvy v jiné položce : -(0,00000-0,00000)*1,20000*0,15*0,10000*1,00000*1*0,00000</t>
  </si>
  <si>
    <t>viz podélné profily a průměrná hloubka rýhy : 101,50000*2,20989*1,20000*0,10000*1,00000*0,50*1,00000</t>
  </si>
  <si>
    <t>odpočet sejmuté vrtsvy v jiné položce : -101,50000*1,20000*(0,1+0,34000)*0,10000*1,00000*,50*1,00000</t>
  </si>
  <si>
    <t>odpočet sejmuté vrtsvy v jiné položce : -0,00000*1,20000*(0,10+0,06)*0,10000*1,00000*0,50*1,00000</t>
  </si>
  <si>
    <t>odpočet sejmuté vrtsvy v jiné položce : -0,00000*1,20000*0,15*0,10000*1,00000*0,50*1,00000</t>
  </si>
  <si>
    <t>odpočet sejmuté vrtsvy v jiné položce : -(0,00000-0,00000)*1,20000*0,15*0,10000*1,00000*,50*1,00000</t>
  </si>
  <si>
    <t>viz podélné profily a průměrná hloubka rýhy : 101,50000*1,20000*0,02000*1,00000*0,50*1,00000</t>
  </si>
  <si>
    <t>viz podélné profily a průměrná hloubka rýhy : 3,00000*1,50*1,50*0,02000*1,00000*0,50*1,00000</t>
  </si>
  <si>
    <t xml:space="preserve">TŘÍDA TEŽITELNOSTI 7 : </t>
  </si>
  <si>
    <t>JÁMY PROTLAKU : 0,00000*(6*3+3*3)*((0,00000+2,20989)/2+0,50)*(0,03000)</t>
  </si>
  <si>
    <t>viz podélné profily a průměrná hloubka rýhy : 101,50000*2,20989*1,20000*0,03000*1,00000*1*0,00000</t>
  </si>
  <si>
    <t>odpočet sejmuté vrtsvy v jiné položce : -101,50000*1,20000*(0,10+0,34000)*0,03000*1,00000*1*0,00000</t>
  </si>
  <si>
    <t>odpočet sejmuté vrtsvy v jiné položce : -0,00000*1,20000*(0,10+0,06)*0,03000*1,00000*1*0,00000</t>
  </si>
  <si>
    <t>odpočet sejmuté vrtsvy v jiné položce : -0,00000*1,20000*0,15*0,03000*1,00000*1*0,00000</t>
  </si>
  <si>
    <t>odpočet sejmuté vrtsvy v jiné položce : -(0,00000-0,00000)*1,20000*0,15*0,03000*1,00000*1*0,00000</t>
  </si>
  <si>
    <t>viz podélné profily a průměrná hloubka rýhy : 101,50000*2,20989*1,20000*0,03000*1,00000*0,50*1,00000</t>
  </si>
  <si>
    <t>odpočet sejmuté vrtsvy v jiné položce : -101,50000*1,20000*(0,1+0,34000)*0,03000*1,00000*,50*1,00000</t>
  </si>
  <si>
    <t>odpočet sejmuté vrtsvy v jiné položce : -0,00000*1,20000*(0,10+0,06)*0,03000*1,00000*0,50*1,00000</t>
  </si>
  <si>
    <t>odpočet sejmuté vrtsvy v jiné položce : -0,00000*1,20000*0,15*0,03000*1,00000*0,50*1,00000</t>
  </si>
  <si>
    <t>odpočet sejmuté vrtsvy v jiné položce : -(0,00000-0,00000)*1,20000*0,15*0,03000*1,00000*,50*1,00000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</si>
  <si>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</si>
  <si>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</si>
  <si>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</si>
  <si>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VYTLAČENÁ ZEMINA - RÝHY : 101,50000*(0,17137+0,61217+(Pi*0,15750^2))*(0,19000+0,48000)</t>
  </si>
  <si>
    <t>VYTLAČENÁ ZEMINA - ZÁŘEZY : 0,00000*(0,12549+0,49399+(Pi*0,15750^2))*(0,19000+0,48000)</t>
  </si>
  <si>
    <t>VYTLAČENÁ ZEMINA - ŠACHTY : 3,00000*2,20989*1,1876*(0,19000+0,48000)</t>
  </si>
  <si>
    <t>VYTLAČENÁ ZEMINA - ZÁSYP RÝHY - VÝMĚNA ZEMINY : (101,50000+0,00000)*1,15787*(0,19000+0,48000)</t>
  </si>
  <si>
    <t>VYTLAČENÁ ZEMINA - ZÁSYP ZÁŘEZU - VÝMĚNA ZEMINY : 0,00000*0,00000*(0,19000+0,48000)</t>
  </si>
  <si>
    <t>VYTLAČENÁ ZEMINA - VPUSTĚ : 0,00000*(0,90*0,90*(0,60+0,18+0,59+0,59))</t>
  </si>
  <si>
    <t>162701155R00</t>
  </si>
  <si>
    <t>Vodorovné přemístění výkopku z horniny 5 až 7, na vzdálenost přes 9 000  do 10 000 m</t>
  </si>
  <si>
    <t>VYTLAČENÁ ZEMINA - RÝHY : 101,50000*(0,17137+0,61217+(Pi*0,15750^2))*(0,20000)</t>
  </si>
  <si>
    <t>VYTLAČENÁ ZEMINA - ZÁŘEZY : 0,00000*(0,12549+0,49399+(Pi*0,15750^2))*(0,20000)</t>
  </si>
  <si>
    <t>VYTLAČENÁ ZEMINA - ŠACHTY : 3,00000*2,20989*1,1876*(0,20000)</t>
  </si>
  <si>
    <t>VYTLAČENÁ ZEMINA - RÝHY : 101,50000*1,20000*0,02000</t>
  </si>
  <si>
    <t>VYTLAČENÁ ZEMINA - ŠACHTY : 3,00000*1,50*1,50*0,02000</t>
  </si>
  <si>
    <t>VYTLAČENÁ ZEMINA - RÝHY : 101,50000*(0,17137+0,61217+(Pi*0,15750^2))*(0,10000)</t>
  </si>
  <si>
    <t>VYTLAČENÁ ZEMINA - ZÁŘEZY : 0,00000*(0,12549+0,49399+(Pi*0,15750^2))*(0,10000)</t>
  </si>
  <si>
    <t>VYTLAČENÁ ZEMINA - ŠACHTY : 3,00000*2,20989*1,1876*(0,10000)</t>
  </si>
  <si>
    <t>VYTLAČENÁ ZEMINA - RÝHY : 101,50000*(0,17137+0,61217+(Pi*0,15750^2))*(0,03000)</t>
  </si>
  <si>
    <t>VYTLAČENÁ ZEMINA - ZÁŘEZY : 0,00000*(0,12549+0,49399+(Pi*0,15750^2))*(0,03000)</t>
  </si>
  <si>
    <t>VYTLAČENÁ ZEMINA - ŠACHTY : 3,00000*2,20989*1,1876*(0,03000)</t>
  </si>
  <si>
    <t>VYTLAČENÁ ZEMINA - ZÁSYP RÝHY - VÝMĚNA ZEMINY : (101,50000+0,00000)*1,15787*(0,20000+0,10000+0,03000)</t>
  </si>
  <si>
    <t>VYTLAČENÁ ZEMINA - ZÁSYP ZÁŘEZU - VÝMĚNA ZEMINY : 0,00000*0,00000*(0,20000+0,10000+0,03000)</t>
  </si>
  <si>
    <t>162701109R00</t>
  </si>
  <si>
    <t>Vodorovné přemístění výkopku příplatek k ceně za každých dalších i započatých 1 000 m přes 10 000 m_x000D_
 z horniny 1 až 4</t>
  </si>
  <si>
    <t>VYTLAČENÁ ZEMINA - RÝHY x VZDÁLENOST : 101,50000*(0,17137)*(0,19000+0,48000)*4,00000</t>
  </si>
  <si>
    <t>VYTLAČENÁ ZEMINA - RÝHY x VZDÁLENOST : 101,50000*(0,61217+(Pi*0,15750^2))*(0,19000+0,48000)*4,00000</t>
  </si>
  <si>
    <t>VYTLAČENÁ ZEMINA - ZÁŘEZY x VZDÁLENOST : 0,00000*(0,12549)*(0,19000+0,48000)*4,00000</t>
  </si>
  <si>
    <t>VYTLAČENÁ ZEMINA - ZÁŘEZY x VZDÁLENOST : 0,00000*(0,49399+(Pi*0,15750^2))*(0,19000+0,48000)*4,00000</t>
  </si>
  <si>
    <t>VYTLAČENÁ ZEMINA - ŠACHTY x VZDÁLENOST : 3,00000*2,20989*1,1876*(0,19000+0,48000)*4,00000</t>
  </si>
  <si>
    <t>VYTLAČENÁ ZEMINA - ZÁSYP RÝHY - VÝMĚNA ZEMINY : (101,50000+0,00000)*1,15787*(0,19000+0,48000)*4,00000</t>
  </si>
  <si>
    <t>VYTLAČENÁ ZEMINA - ZÁSYP ZÁŘEZU - VÝMĚNA ZEMINY : 0,00000*0,00000*(0,19000+0,48000)*4,00000</t>
  </si>
  <si>
    <t>VYTLAČENÁ ZEMINA - VPUSTĚ : 0,00000*(0,90*0,90*(0,60+0,18+0,59+0,59))*4,00000</t>
  </si>
  <si>
    <t>162701159R00</t>
  </si>
  <si>
    <t>Vodorovné přemístění výkopku příplatek k ceně za každých dalších i započatých 1 000 m přes 10 000 m_x000D_
 z horniny 5 až 7</t>
  </si>
  <si>
    <t>VYTLAČENÁ ZEMINA - RÝHY : 101,50000*(0,17137+0,61217+(Pi*0,15750^2))*(0,20000)*4,00000</t>
  </si>
  <si>
    <t>VYTLAČENÁ ZEMINA - ZÁŘEZY : 0,00000*(0,12549+0,49399+(Pi*0,15750^2))*(0,20000)*4,00000</t>
  </si>
  <si>
    <t>VYTLAČENÁ ZEMINA - ŠACHTY : 3,00000*2,20989*1,1876*(0,20000)*4,00000</t>
  </si>
  <si>
    <t>VYTLAČENÁ ZEMINA - RÝHY : 101,50000*1,20000*0,02000*4,00000</t>
  </si>
  <si>
    <t>VYTLAČENÁ ZEMINA - ŠACHTY : 3,00000*1,50*1,50*0,02000*4,00000</t>
  </si>
  <si>
    <t>VYTLAČENÁ ZEMINA - RÝHY : 101,50000*(0,17137+0,61217+(Pi*0,15750^2))*(0,10000)*4,00000</t>
  </si>
  <si>
    <t>VYTLAČENÁ ZEMINA - ZÁŘEZY : 0,00000*(0,12549+0,49399+(Pi*0,15750^2))*(0,10000)*4,00000</t>
  </si>
  <si>
    <t>VYTLAČENÁ ZEMINA - ŠACHTY : 3,00000*2,20989*1,1876*(0,10000)*4,00000</t>
  </si>
  <si>
    <t>VYTLAČENÁ ZEMINA - RÝHY : 101,50000*(0,17137+0,61217+(Pi*0,15750^2))*(0,03000)*4,00000</t>
  </si>
  <si>
    <t>VYTLAČENÁ ZEMINA - ZÁŘEZY : 0,00000*(0,12549+0,49399+(Pi*0,15750^2))*(0,03000)*4,00000</t>
  </si>
  <si>
    <t>VYTLAČENÁ ZEMINA - ŠACHTY : 3,00000*2,20989*1,1876*(0,03000)*4,00000</t>
  </si>
  <si>
    <t>VYTLAČENÁ ZEMINA - ZÁSYP RÝHY - VÝMĚNA ZEMINY : (101,50000+0,00000)*1,15787*(0,20000+0,10000+0,03000)*4,00000</t>
  </si>
  <si>
    <t>VYTLAČENÁ ZEMINA - ZÁSYP ZÁŘEZU - VÝMĚNA ZEMINY : 0,00000*0,00000*(0,20000+0,10000+0,03000)*4,00000</t>
  </si>
  <si>
    <t>171201201R00</t>
  </si>
  <si>
    <t>Uložení sypaniny na dočasnou skládku tak, že na 1 m2 plochy připadá přes 2 m3 výkopku nebo ornice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</si>
  <si>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</si>
  <si>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</si>
  <si>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</si>
  <si>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</si>
  <si>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0,00000*(6*3+3*3)*(2,20989+0,50)*0,19000</t>
  </si>
  <si>
    <t>odpočet sejmuté vrtsvy v jiné položce : -0,00000*(6*3+3*3)*0,15</t>
  </si>
  <si>
    <t>JÁMY PROTLAKU : 0,00000*(6*3+3*3)*(2,20989+0,50)*0,48000</t>
  </si>
  <si>
    <t>viz podélné profily a průměrná hloubka rýhy : 101,50000*2,20989*1,20000*0,00000*0,19000</t>
  </si>
  <si>
    <t>odpočet sejmuté vrtsvy v jiné položce : -101,50000*1,20000*(0,10+0,34000)*0,00000*0,19000</t>
  </si>
  <si>
    <t>odpočet sejmuté vrtsvy v jiné položce : -0,00000*1,20000*(0,10+0,06)*0,00000*0,19000</t>
  </si>
  <si>
    <t>odpočet sejmuté vrtsvy v jiné položce : -0,00000*1,20000*0,15*0,00000*0,19000</t>
  </si>
  <si>
    <t>odpočet sejmuté vrtsvy v jiné položce : -(0,00000-0,00000)*1,20000*0,15*0,00000*0,19000</t>
  </si>
  <si>
    <t>viz podélné profily a průměrná hloubka rýhy : 101,50000*2,20989*1,20000*1,00000*0,19000</t>
  </si>
  <si>
    <t>viz podélné profily a průměrná hloubka rýhy : 101,50000*2,20989*1,20000*0,00000*0,48000</t>
  </si>
  <si>
    <t>odpočet sejmuté vrtsvy v jiné položce : -101,50000*1,20000*(0,10+0,34000)*0,00000*0,48000</t>
  </si>
  <si>
    <t>odpočet sejmuté vrtsvy v jiné položce : -0,00000*1,20000*(0,10+0,06)*0,00000*0,48000</t>
  </si>
  <si>
    <t>odpočet sejmuté vrtsvy v jiné položce : -0,00000*1,20000*0,15*0,00000*0,48000</t>
  </si>
  <si>
    <t>odpočet sejmuté vrtsvy v jiné položce : -(0,00000-0,00000)*1,20000*0,15*0,00000*0,48000</t>
  </si>
  <si>
    <t>viz podélné profily a průměrná hloubka rýhy : 101,50000*2,20989*1,20000*1,00000*0,48000</t>
  </si>
  <si>
    <t>viz podélné profily a průměrná hloubka rýhy : 101,50000*2,20989*1,20000*0,20000</t>
  </si>
  <si>
    <t>viz podélné profily a průměrná hloubka rýhy : 101,50000*2,20989*1,20000*0,10000</t>
  </si>
  <si>
    <t>viz podélné profily a průměrná hloubka rýhy : 101,50000*2,20989*1,20000*0,03000</t>
  </si>
  <si>
    <t>VYTLAČENÁ ZEMINA - RÝHY : -101,50000*(0,17137+0,61217+(Pi*0,15750^2))</t>
  </si>
  <si>
    <t>VYTLAČENÁ ZEMINA - ŠACHTY : -3,00000*2,20989*1,1876*((101,50000+0,00000)/101,50000)</t>
  </si>
  <si>
    <t>viz podélné profily a průměrná hloubka rýhy : 101,50000*1,20000*0,02000</t>
  </si>
  <si>
    <t>viz podélné profily a průměrná hloubka rýhy : 3,00000*1,50*1,50*0,02000</t>
  </si>
  <si>
    <t>VYTLAČENÁ ZEMINA - VPUSTĚ : -0,00000*(PI*0,30*0,30*(0,60+0,18+0,59+0,59))</t>
  </si>
  <si>
    <t>viz situace stavby a podélné profily - křížení a souběhy s podzemními inž. sítěmi : (1,00000+2,00000+2,00000)*0,50*0,50*1,20000</t>
  </si>
  <si>
    <t>viz situace stavby - rozšíření pro odbočky : 13,00000*0,50*0,50*1,20000</t>
  </si>
  <si>
    <t>viz situace stavby - ochrana kořenové soustavy stromů : 0,00000*0,50*0,50*1,20000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</si>
  <si>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</si>
  <si>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</si>
  <si>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</si>
  <si>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101,50000*0,61217</t>
  </si>
  <si>
    <t>viz vzorové příčné řezy : 0,00000*0,49399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</si>
  <si>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</si>
  <si>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</si>
  <si>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</si>
  <si>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3,00000*((1,50*1,50)-(0,60*0,60))*0,34000</t>
  </si>
  <si>
    <t>199000002R00</t>
  </si>
  <si>
    <t>Poplatky za skládku horniny 1- 4, skupina 17 05 04 z Katalogu odpadů</t>
  </si>
  <si>
    <t>VYTLAČENÁ ZEMINA RÝHY : 101,50000*(0,17137+0,61217+(Pi*0,15750^2))*(0,19000+0,48000)</t>
  </si>
  <si>
    <t>VYTLAČENÁ ZEMINA ZÁŘEZ : 0,00000*(0,49399+(Pi*0,15750^2))*(0,19000+0,48000)</t>
  </si>
  <si>
    <t>VYTLAČENÁ ZEMINA ZÁŘEZ : 0,00000*(0,12549)*(0,19000+0,48000)</t>
  </si>
  <si>
    <t>VYTLAČENÁ ZEMINA ŠACHTY : 3,00000*2,20989*1,1876*(0,19000+0,48000)</t>
  </si>
  <si>
    <t>VYTLAČENÁ ZEMINA - VPUSTĚ : 0,00000*(0,90*0,90*(0,60+0,18+0,59+0,59))*(0,19000+0,48000)</t>
  </si>
  <si>
    <t>VYTLAČENÁ ZEMINA - VPUSTĚ : -0,00000*(PI*0,30*0,30*(0,60+0,18+0,59+0,59))*(0,19000+0,48000)</t>
  </si>
  <si>
    <t>199000003R00</t>
  </si>
  <si>
    <t>Poplatky za skládku horniny 5 - 7, skupina 17 05 04 z Katalogu odpadů</t>
  </si>
  <si>
    <t>VYTLAČENÁ ZEMINA RÝHY : 101,50000*(0,17137+0,61217+(Pi*0,15750^2))*(0,20000)</t>
  </si>
  <si>
    <t>VYTLAČENÁ ZEMINA ZÁŘEZ : 0,00000*(0,12549+0,49399+(Pi*0,15750^2))*(0,20000)</t>
  </si>
  <si>
    <t>VYTLAČENÁ ZEMINA ŠACHTY : 3,00000*2,20989*1,1876*(0,20000)</t>
  </si>
  <si>
    <t>VYTLAČENÁ ZEMINA RÝHY : 101,50000*(0,17137+0,61217+(Pi*0,15750^2))*(0,10000)</t>
  </si>
  <si>
    <t>VYTLAČENÁ ZEMINA ZÁŘEZ : 0,00000*(0,12549+0,49399+(Pi*0,15750^2))*(0,10000)</t>
  </si>
  <si>
    <t>VYTLAČENÁ ZEMINA ŠACHTY : 3,00000*2,20989*1,1876*(0,10000)</t>
  </si>
  <si>
    <t>VYTLAČENÁ ZEMINA RÝHY : 101,50000*(0,17137+0,61217+(Pi*0,15750^2))*(0,03000)</t>
  </si>
  <si>
    <t>VYTLAČENÁ ZEMINA ZÁŘEZ : 0,00000*(0,12549+0,49399+(Pi*0,15750^2))*(0,03000)</t>
  </si>
  <si>
    <t>VYTLAČENÁ ZEMINA ŠACHTY : 3,00000*2,20989*1,1876*(0,03000)</t>
  </si>
  <si>
    <t>VYTLAČENÁ ZEMINA RÝHY : 101,50000*1,20000*0,02000</t>
  </si>
  <si>
    <t>VYTLAČENÁ ZEMINA ŠACHTY : 3,00000*1,50*1,50*0,02000</t>
  </si>
  <si>
    <t>VYTLAČENÁ ZEMINA - VPUSTĚ : 0,00000*(0,90*0,90*(0,60+0,18+0,59+0,59))*(0,20000+0,10000+0,03000)</t>
  </si>
  <si>
    <t>VYTLAČENÁ ZEMINA - VPUSTĚ : -0,00000*(PI*0,30*0,30*(0,60+0,18+0,59+0,59))*(0,20000+0,10000+0,03000)</t>
  </si>
  <si>
    <t>110002201T00</t>
  </si>
  <si>
    <t>Geodetické vytýčení objektu</t>
  </si>
  <si>
    <t>bod</t>
  </si>
  <si>
    <t>MProjektCZ</t>
  </si>
  <si>
    <t>viz. situace stavby - výpis souřadnic : 3,00000</t>
  </si>
  <si>
    <t>viz. situace stavby : 13,00000</t>
  </si>
  <si>
    <t>110002202T00</t>
  </si>
  <si>
    <t>Geodetické zaměření skutečného provedení objektu</t>
  </si>
  <si>
    <t>viz. situace stavby - výpis délek potrubí : 101,50000</t>
  </si>
  <si>
    <t>110002205T00</t>
  </si>
  <si>
    <t>Geometrický plán pro vyznačení rozs. věcn. břemene, k trase zřizovaného podzemního vedení</t>
  </si>
  <si>
    <t>100 m</t>
  </si>
  <si>
    <t>viz. situace stavby - výpis délek potrubí : 101,50000/100</t>
  </si>
  <si>
    <t>58337330R</t>
  </si>
  <si>
    <t>štěrkopísek frakce 0,0 až 22,0 mm; třída A</t>
  </si>
  <si>
    <t>SPCM</t>
  </si>
  <si>
    <t>Specifikace</t>
  </si>
  <si>
    <t>POL3_1</t>
  </si>
  <si>
    <t>viz vzorové příčné řezy : 101,50000*0,61217*1,75</t>
  </si>
  <si>
    <t>viz vzorové příčné řezy : 0,00000*0,49399*1,75</t>
  </si>
  <si>
    <t>VYTLAČENÁ ZEMINA - VPUSTĚ : 0,00000*(0,90*0,90*(0,60+0,18+0,59+0,59))*1,75</t>
  </si>
  <si>
    <t>VYTLAČENÁ ZEMINA - VPUSTĚ : -0,00000*(PI*0,30*0,30*(0,60+0,18+0,59+0,59))*1,75</t>
  </si>
  <si>
    <t>58337333R</t>
  </si>
  <si>
    <t>štěrkopísek frakce 0,0 až 32,0 mm; třída A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</si>
  <si>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</si>
  <si>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</si>
  <si>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</si>
  <si>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</si>
  <si>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(101,50000+0,00000)*1,15787*1,75</t>
  </si>
  <si>
    <t>viz vzorové příčné řezy  - ZÁSYP ZÁŘEZU - VÝMĚNA ZEMINY : 0,00000*0,00000*1,75</t>
  </si>
  <si>
    <t>212792112R00</t>
  </si>
  <si>
    <t>Montáž trativodů z flexibilních trubek jakékoliv DN</t>
  </si>
  <si>
    <t>se zřízením štěrkopískového lože pod trubky a s jejich obsypem v průměrném celkovém množství do 0,15 m3/m,</t>
  </si>
  <si>
    <t>viz vzorové příčné řezy : (101,50000-0,00000-0,00000)*0,75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</si>
  <si>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</si>
  <si>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</si>
  <si>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</si>
  <si>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(101,50000-0,00000-0,00000)*0,75*2*pi*0,05</t>
  </si>
  <si>
    <t>272313511R00</t>
  </si>
  <si>
    <t>Beton základových kleneb prostý třídy C 12/15</t>
  </si>
  <si>
    <t>801-1</t>
  </si>
  <si>
    <t>viz situace stavby - zákl. deska pod šachtu : 1,40*1,40*0,10*3,00000</t>
  </si>
  <si>
    <t>279351101R00</t>
  </si>
  <si>
    <t>Bednění základových zdí jednostranné, zřízení</t>
  </si>
  <si>
    <t>bednění svislé nebo šikmé (odkloněné), půdorysně přímé nebo zalomené základových zdí ve volných nebo zapažených jámách, rýhách, šachtách, včetně případných vzpěr,</t>
  </si>
  <si>
    <t>viz situace stavby - zákl. deska pod šachtu : 1,40*4*0,10*3,00000</t>
  </si>
  <si>
    <t>279351102R00</t>
  </si>
  <si>
    <t>Bednění základových zdí jednostranné, odstranění</t>
  </si>
  <si>
    <t>Včetně  očištění, vytřídění a uložení bednicího materiálu.</t>
  </si>
  <si>
    <t>28611223.AR</t>
  </si>
  <si>
    <t>trubka plastová drenážní PVC; ohebná; perforovaná po celém obvodu; DN 100,0 mm</t>
  </si>
  <si>
    <t>viz vzorové příčné řezy : (101,50000-0,00000-0,00000)*0,75*1,093</t>
  </si>
  <si>
    <t>69366016R</t>
  </si>
  <si>
    <t>geotextilie směs přírodních a syntetických vláken; funkce separační, ochranná; plošná hmotnost 250 g/m2</t>
  </si>
  <si>
    <t>POL3_</t>
  </si>
  <si>
    <t>viz vzorové příčné řezy : (101,50000-0,00000-0,00000)*0,75*2*pi*0,05*1,15</t>
  </si>
  <si>
    <t>334314119R00</t>
  </si>
  <si>
    <t>Mostní opěry, pilíře a úložné prahy z betonu prostého beton C 35/45, XA3</t>
  </si>
  <si>
    <t>821-1</t>
  </si>
  <si>
    <t>viz. situace stavby - výpis souřadnic : 3,00000*Pi*0,60*0,15*0,10</t>
  </si>
  <si>
    <t>359901111R00</t>
  </si>
  <si>
    <t>Vyčištění stok jakékoliv výšky</t>
  </si>
  <si>
    <t>Konečné vyčištění stok před předáním a převzetím.</t>
  </si>
  <si>
    <t>451573111R00</t>
  </si>
  <si>
    <t>Lože pod potrubí, stoky a drobné objekty z písku a štěrkopísku  do 65 mm</t>
  </si>
  <si>
    <t>v otevřeném výkopu,</t>
  </si>
  <si>
    <t>viz vzorové příčné řezy : 101,50000*0,17137</t>
  </si>
  <si>
    <t>viz vzorové příčné řezy : 0,00000*0,12549</t>
  </si>
  <si>
    <t>464451112R00</t>
  </si>
  <si>
    <t>Prolití vrstvy z lom.kamene cementovou maltou malta MC 10</t>
  </si>
  <si>
    <t>832-1</t>
  </si>
  <si>
    <t>viz vzorové příčné řezy : (101,50000-0,00000)*1,20000*0,25*1,00000</t>
  </si>
  <si>
    <t>564251111R00</t>
  </si>
  <si>
    <t>Podklad nebo podsyp ze štěrkopísku tloušťka po zhutnění 150 mm</t>
  </si>
  <si>
    <t>s rozprostřením, vlhčením a zhutněním</t>
  </si>
  <si>
    <t>viz vzorové příčné řezy : 101,50000*1,20000</t>
  </si>
  <si>
    <t xml:space="preserve">pro komunikace : </t>
  </si>
  <si>
    <t>564861111R00</t>
  </si>
  <si>
    <t>Podklad ze štěrkodrti s rozprostřením a zhutněním frakce 0-63 mm, tloušťka po zhutnění 200 mm</t>
  </si>
  <si>
    <t>viz vzorové příčné řezy : 0,00000*1,20000</t>
  </si>
  <si>
    <t>3,00000*101,50000/(101,50000+0,000000001)*0,30*1,50*2</t>
  </si>
  <si>
    <t>564871111R00</t>
  </si>
  <si>
    <t>Podklad ze štěrkodrti s rozprostřením a zhutněním frakce 0-63 mm, tloušťka po zhutnění 250 mm</t>
  </si>
  <si>
    <t>566901111R00</t>
  </si>
  <si>
    <t>Vyspravení podkladu po překopech kamenivem těženým nebo štěrkopískem</t>
  </si>
  <si>
    <t>viz vzorové příčné řezy - provizorní úprava : 3,00000*101,50000/(101,50000+0,000000001)*0,30*1,50*2*0,05</t>
  </si>
  <si>
    <t>viz vzorové příčné řezy - provizorní úprava - 1. dorovnávání do nivelety : 3,00000*101,50000/(101,50000+0,000000001)*0,30*1,50*2*0,01</t>
  </si>
  <si>
    <t>viz vzorové příčné řezy - provizorní úprava - 2. dorovnávání do nivelety : 3,00000*101,50000/(101,50000+0,000000001)*0,30*1,50*2*0,005</t>
  </si>
  <si>
    <t>566903111R00</t>
  </si>
  <si>
    <t>Vyspravení podkladu po překopech kamenivem hrubým drceným</t>
  </si>
  <si>
    <t>viz vzorové příčné řezy - provizorní úprava : 101,50000*1,20000*0,08*1,85</t>
  </si>
  <si>
    <t>viz vzorové příčné řezy - provizorní úprava : 0,00000*1,20000*0,08*1,85</t>
  </si>
  <si>
    <t>viz vzorové příčné řezy - provizorní úprava : 3,00000*101,50000/(101,50000+0,000000001)*0,30*1,50*2*0,08*1,85</t>
  </si>
  <si>
    <t>viz vzorové příčné řezy : 101,50000*(1,20000+0*0,50)*2,3790*0,080</t>
  </si>
  <si>
    <t>viz vzorové příčné řezy : 3,00000*101,50000/(101,50000+0,000000001)*0,30*1,50*2*2,3790*0,080</t>
  </si>
  <si>
    <t>569811112R00</t>
  </si>
  <si>
    <t>Zpevnění krajnic nebo komun. pro pěší štěrkodrtí tloušťka po zhutnění 60 mm</t>
  </si>
  <si>
    <t>s rozprostřením a zhutněním</t>
  </si>
  <si>
    <t>viz situace stavby : 101,50000*0,25</t>
  </si>
  <si>
    <t>viz situace stavby a podélné profily - stávající povrchy : 101,50000*2*0,15</t>
  </si>
  <si>
    <t>101,50000/(101,50000+0,0000000000000000000001)*2*1,20000*0,15</t>
  </si>
  <si>
    <t>101,50000/(101,50000+0,0000000000000000000001)*3,00000*4*0,25*0,15</t>
  </si>
  <si>
    <t>viz vzorové příčné řezy : 101,50000*(1,20000+2*1*0,50)</t>
  </si>
  <si>
    <t>hmotnost ve specifikaci stanovena dle cenové soustavy RTS a.s. www.cenovasoustava.cz : 3,00000*101,50000/(101,50000+0,000000001)*0,30*1,50*2</t>
  </si>
  <si>
    <t>viz vzorové příčné řezy : 101,50000*(1,20000+2*1*0,50)*1</t>
  </si>
  <si>
    <t>101,50000*(1,20000+0*0,50)*1</t>
  </si>
  <si>
    <t>3,00000*101,50000/(101,50000+0,000000001)*0,30*1,50*1</t>
  </si>
  <si>
    <t>905      R00</t>
  </si>
  <si>
    <t>Hzs-revize provoz.souboru a st.obj.</t>
  </si>
  <si>
    <t>Prav.M</t>
  </si>
  <si>
    <t>HZS</t>
  </si>
  <si>
    <t>POL10_</t>
  </si>
  <si>
    <t xml:space="preserve">kontrola a přebírka obnažených podzemních inženýrských sítí : </t>
  </si>
  <si>
    <t>jejich provozovatelem/správcem (0,5 hod./ks) : (1,00000+2,00000+2,00000)*0,5</t>
  </si>
  <si>
    <t xml:space="preserve">viz. E.x Dokladová část : </t>
  </si>
  <si>
    <t>909      R00</t>
  </si>
  <si>
    <t>Hzs-nezmeritelne stavebni prace</t>
  </si>
  <si>
    <t>POL10_0</t>
  </si>
  <si>
    <t>viz situace stavby - objekty v manipulačním pruhu : 101,50000/25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</si>
  <si>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</si>
  <si>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</si>
  <si>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</si>
  <si>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</si>
  <si>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</si>
  <si>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</si>
  <si>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</t>
  </si>
  <si>
    <t>Výkon motoru 86 kW</t>
  </si>
  <si>
    <t>452112111R00</t>
  </si>
  <si>
    <t>Osazení betonových dílců pod potrubí prstenců nebo rámůpod poklopy a mříže výšky do 100 mm</t>
  </si>
  <si>
    <t xml:space="preserve">viz podélné profily a skladba kanal. šachet : </t>
  </si>
  <si>
    <t>vyrovnávací prstence tl. 40 mm : 0,00000</t>
  </si>
  <si>
    <t>vyrovnávací prstence tl. 60 mm : 1,00000</t>
  </si>
  <si>
    <t>vyrovnávací prstence tl. 80 mm : 1,00000</t>
  </si>
  <si>
    <t>vyrovnávací prstence tl. 100 mm : 0,00000</t>
  </si>
  <si>
    <t>452112121R00</t>
  </si>
  <si>
    <t>Osazení betonových dílců pod potrubí prstenců nebo rámůpod poklopy a mříže výšky přes 100 do 200 mm</t>
  </si>
  <si>
    <t>vyrovnávací prstence tl. 120 mm : 2,00000</t>
  </si>
  <si>
    <t>871373121R00</t>
  </si>
  <si>
    <t>Montáž potrubí z trub z plastů těsněných gumovým kroužkem  DN 300 mm</t>
  </si>
  <si>
    <t>v otevřeném výkopu ve sklonu do 20 %,</t>
  </si>
  <si>
    <t xml:space="preserve">UPOZORNĚNÍ  : </t>
  </si>
  <si>
    <t xml:space="preserve">6 m / kus - této základní stavební délce odpovídá určení položky pro montáž : </t>
  </si>
  <si>
    <t xml:space="preserve">a výpočet množství spojů a těsnění spojů, alternativně lze použít roury : </t>
  </si>
  <si>
    <t xml:space="preserve">se stavební délkou min. 5 m / kus nepřípustné je používání kratších : </t>
  </si>
  <si>
    <t xml:space="preserve">stavebních délek, které by zapříčinilo zvýšení počtu spojů : </t>
  </si>
  <si>
    <t xml:space="preserve">(tj. potencionálních míst netěsností), vyjma dopojování "seků" trub : </t>
  </si>
  <si>
    <t xml:space="preserve">k šachtám a tvarovkám !!! : </t>
  </si>
  <si>
    <t>877373121R00</t>
  </si>
  <si>
    <t>Montáž tvarovek na potrubí z trub z plastů těsněných gumovým kroužkem odbočných DN 300 mm</t>
  </si>
  <si>
    <t>viz situace stavby : 13,00000</t>
  </si>
  <si>
    <t>877353123R00</t>
  </si>
  <si>
    <t>Montáž tvarovek na potrubí z trub z plastů těsněných gumovým kroužkem jednoosých DN 200 mm</t>
  </si>
  <si>
    <t>892581111R00</t>
  </si>
  <si>
    <t>Zkoušky těsnosti kanalizačního potrubí zkouška těsnosti kanalizačního potrubí vodou_x000D_
 do DN 300 mm</t>
  </si>
  <si>
    <t>viz. situace stavby - výpis souřadnic : 3,00000*2,20989</t>
  </si>
  <si>
    <t>892583111R00</t>
  </si>
  <si>
    <t>Zkoušky těsnosti kanalizačního potrubí zabezpečení konců kanalizačního potrubí při tlakových zkouškách vodou_x000D_
 do DN 300 mm</t>
  </si>
  <si>
    <t>viz. situace stavby - výpis délek potrubí : 3,00000</t>
  </si>
  <si>
    <t>892916111R00</t>
  </si>
  <si>
    <t>Zkoušky těsnosti kanalizačního potrubí utěsnění přípojek při zkoušce kanalizačního potrubí_x000D_
 DN přípojek do 200 mm</t>
  </si>
  <si>
    <t>sada</t>
  </si>
  <si>
    <t>892601122R00</t>
  </si>
  <si>
    <t>Čištění kanalizace do DN 200, do 50 m</t>
  </si>
  <si>
    <t>viz situace stavby : 13,00000*1,50</t>
  </si>
  <si>
    <t>894138001R00</t>
  </si>
  <si>
    <t>Šachty kanalizační zděné na stokách příplatek k ceně_x000D_
 za každých dalších 0,6 m výšky vstupu</t>
  </si>
  <si>
    <t>viz. situace stavby - výpis souřadnic : 3,00000*2</t>
  </si>
  <si>
    <t>894421111RT1</t>
  </si>
  <si>
    <t>Osazení betonových dílců pro šachty podle DIN 4034 skruže rovné, o hmotnosti do 0,5 t</t>
  </si>
  <si>
    <t>na kroužek,</t>
  </si>
  <si>
    <t xml:space="preserve">viz skladba prefabrikovaných kanalizačních šachet : </t>
  </si>
  <si>
    <t>skruž kanalizační h = 250 mm : 3,00000</t>
  </si>
  <si>
    <t>894421112RT1</t>
  </si>
  <si>
    <t>Osazení betonových dílců pro šachty podle DIN 4034 skruže rovné, o hmotnosti do 1,4 t</t>
  </si>
  <si>
    <t>skruž kanalizační h = 500 mm : 2,00000</t>
  </si>
  <si>
    <t>skruž kanalizační h = 1000 mm : 0,00000</t>
  </si>
  <si>
    <t>894422111RT1</t>
  </si>
  <si>
    <t>Osazení betonových dílců pro šachty podle DIN 4034 skruže přechodové, pro jakoukoliv hmotnost</t>
  </si>
  <si>
    <t>Skruž přechodová h = 600 mm : 3,00000</t>
  </si>
  <si>
    <t>894423111RT1</t>
  </si>
  <si>
    <t>Osazení betonových dílců pro šachty podle DIN 4034 šachtového dna, o hmotnosti do 2 t</t>
  </si>
  <si>
    <t>viz situace stavby a podélné profily : 3,00000-0,00000</t>
  </si>
  <si>
    <t>899231111R00</t>
  </si>
  <si>
    <t>Výšková úprava uličního vstupu nebo vpustě do 20 cm zvýšením mříže</t>
  </si>
  <si>
    <t>viz situace stavby : 1,00000</t>
  </si>
  <si>
    <t>899102111R00</t>
  </si>
  <si>
    <t>Osazení poklopů litinových a ocelových o hmotnost jednotlivě přes 50  do 100 kg</t>
  </si>
  <si>
    <t>27311353R</t>
  </si>
  <si>
    <t>kroužek těsnicí pryž; KG-náhradní; DN = 200,0 mm</t>
  </si>
  <si>
    <t>viz situace stavby a podélné profily : 13,00000*1,093*2</t>
  </si>
  <si>
    <t>27311355R</t>
  </si>
  <si>
    <t>kroužek těsnicí pryž; KG-náhradní; DN = 315,0 mm</t>
  </si>
  <si>
    <t>viz. situace stavby - výpis délek potrubí : 101,50000/6,000*1,093</t>
  </si>
  <si>
    <t xml:space="preserve">s masivním profilovaným  těsněním : </t>
  </si>
  <si>
    <t xml:space="preserve">PARAMETRY VÝROBKU VIZ. B. SOUHRNNÁ TECHNICKÁ ZPRÁVA, : </t>
  </si>
  <si>
    <t xml:space="preserve">KAP. KONSTRUKČNÍ A MATERIÁLOVÉ ŘEŠENÍ : </t>
  </si>
  <si>
    <t xml:space="preserve">A STATICKÝ VÝPOČET POVOLENÝCH DEFORMACÍ POTRUBÍ : </t>
  </si>
  <si>
    <t>viz situace stavby : 13,00000*2</t>
  </si>
  <si>
    <t>3,00000*2</t>
  </si>
  <si>
    <t>286111933R</t>
  </si>
  <si>
    <t>trubka plastová kanalizační PVC; hladká, s hrdlem; Sn 12 kN/m2; D = 315,0 mm; s = 10,00 mm; l = 6 000,0 mm</t>
  </si>
  <si>
    <t>POL3_9</t>
  </si>
  <si>
    <t>28651667.AR</t>
  </si>
  <si>
    <t>koleno PVC; 45,0 °; D = 200,0 mm; s 1 hrdlem</t>
  </si>
  <si>
    <t>28651718.AR</t>
  </si>
  <si>
    <t>odbočka PVC; 45,0 °; d1 = 315 mm; d2 = 200 mm; l = 700 mm; hladká, hrdlovaná; DN 300,0 mm; DN2 200 mm</t>
  </si>
  <si>
    <t xml:space="preserve">délka ramene minimálně 1,5 m !!!! : </t>
  </si>
  <si>
    <t>2865178917R</t>
  </si>
  <si>
    <t>vložka šachtová PVC; DN 200,0 mm; l = 240 mm</t>
  </si>
  <si>
    <t>viz. situace stavby - výpis souřadnic : 13,00000</t>
  </si>
  <si>
    <t>2865178921R</t>
  </si>
  <si>
    <t>vložka šachtová PVC; DN 315,0 mm; l = 240 mm</t>
  </si>
  <si>
    <t>28651793R</t>
  </si>
  <si>
    <t>víčko/záslepka PVC; di = 200,0 mm; spoj násuvný</t>
  </si>
  <si>
    <t>55243786R</t>
  </si>
  <si>
    <t>stupadlo žebříkové; ocelové; povrch PE HD; š = 330 mm</t>
  </si>
  <si>
    <t>viz podélné profily a skladba kanal. šachet : 3,00000*2,20989/0,30</t>
  </si>
  <si>
    <t>55340325R</t>
  </si>
  <si>
    <t>poklop kanalizační s tlumící vložkou; litinový; D výrobku 785 mm; únosnost D 400 kN; bez odvětrání</t>
  </si>
  <si>
    <t>59224150R</t>
  </si>
  <si>
    <t>skruž železobetonová TBS; DN = 1 000,0 mm; h = 250,0 mm; s = 120,00 mm; počet stupadel 1; ocelové s PE povlakem</t>
  </si>
  <si>
    <t>viz podélné profily a skladba kanal. šachet : 3,00000*1,01</t>
  </si>
  <si>
    <t>59224152R</t>
  </si>
  <si>
    <t>skruž železobetonová TBS; DN = 1 000,0 mm; h = 500,0 mm; s = 120,00 mm; počet stupadel 1; ocelové s PE povlakem</t>
  </si>
  <si>
    <t>viz podélné profily a skladba kanal. šachet : 2,00000*1,01</t>
  </si>
  <si>
    <t>59224172R</t>
  </si>
  <si>
    <t>skruž železobetonová přechodová; TBR; DN = 625,0 mm; DN 2 = 1 000 mm; h = 600,0 mm; s = 120,00 mm; počet stupadel 2; ocelové s PE povlakem, kapsové</t>
  </si>
  <si>
    <t>59224175R</t>
  </si>
  <si>
    <t>prstenec betonový; DN = 625,0 mm; h = 60,0 mm; s = 120,00 mm</t>
  </si>
  <si>
    <t>viz podélné profily a skladba kanal. šachet : 1,00000*1,01</t>
  </si>
  <si>
    <t>59224176R</t>
  </si>
  <si>
    <t>prstenec betonový; DN = 625,0 mm; h = 80,0 mm; s = 120,00 mm</t>
  </si>
  <si>
    <t>59224177.AR</t>
  </si>
  <si>
    <t>prstenec betonový; DN = 625,0 mm; h = 120,0 mm; s = 120,00 mm</t>
  </si>
  <si>
    <t>59224366.AR</t>
  </si>
  <si>
    <t>dno šachetní přímé; železobeton; TBZ; DN = 1 000,0 mm; D odtoku do 400 mm; h = 600 mm; t = 150 mm; beton C 40/50</t>
  </si>
  <si>
    <t>VÝROBA V JEDNOM TECHNOLOGICKÉM KROKU : -1*1,01</t>
  </si>
  <si>
    <t xml:space="preserve">BEZ DODATEČNÝCH MANUÁLNÍCH DOBETONÁVEK !!! : </t>
  </si>
  <si>
    <t>59224368.AR</t>
  </si>
  <si>
    <t>dno šachetní přímé; železobeton; TBZ; DN = 1 000,0 mm; D odtoku do 600 mm; h = 1 000 mm; t = 150 mm; beton C 40/50</t>
  </si>
  <si>
    <t>1*1,01</t>
  </si>
  <si>
    <t>59224373.AR</t>
  </si>
  <si>
    <t>profil těsnicí elastomerní; pro spojení betonových šachetních dílů; tvar kruh; d = 1 000,0 mm</t>
  </si>
  <si>
    <t>viz podélné profily a skladba kanal. šachet : (0,00000+3,00000+2,00000+3,00000)*1,1</t>
  </si>
  <si>
    <t>914991001R00</t>
  </si>
  <si>
    <t>Dočasné dopravní značení montáž , dopravní značky včetně stojanu</t>
  </si>
  <si>
    <t>SITUACE STAVBY NAD KATASTRÁLNÍ MAPOU - ZÁSADY ORGANIZACE VÝSTAVBY : 2*101,50000/(101,50000+0,0000000000000000000001)</t>
  </si>
  <si>
    <t>a ZÁSADY ORGANIZACE VÝSTAVBY - TECHNICKÁ ZPRÁVA : 1*101,50000/(101,50000+0,0000000000000000000001)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</si>
  <si>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</si>
  <si>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</si>
  <si>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1*101,50000/(101,50000+0,0000000000000000000001)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</si>
  <si>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</si>
  <si>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</si>
  <si>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</si>
  <si>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SITUACE STAVBY NAD KATASTRÁLNÍ MAPOU - ZÁSADY ORGANIZACE VÝSTAVBY : 101,50000/(101,50000+0,0000000000000000000001)*1</t>
  </si>
  <si>
    <t>914992001R00</t>
  </si>
  <si>
    <t>Dočasné dopravní značení vlastní nájem, dopravní značky včetně stojanu</t>
  </si>
  <si>
    <t>SITUACE STAVBY NAD KATASTRÁLNÍ MAPOU - ZÁSADY ORGANIZACE VÝSTAVBY : 2*101,50000/8,00000*101,50000/(101,50000+0,0000000000000000000001)</t>
  </si>
  <si>
    <t>a ZÁSADY ORGANIZACE VÝSTAVBY - TECHNICKÁ ZPRÁVA : 1*101,50000/8,00000*101,50000/(101,50000+0,0000000000000000000001)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</si>
  <si>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</si>
  <si>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</si>
  <si>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1*101,50000/8,00000*101,50000/(101,50000+0,0000000000000000000001)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</si>
  <si>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</si>
  <si>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</si>
  <si>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(101,50000/(101,50000+0,0000000000000000000001))*101,50000/8,00000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</si>
  <si>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</si>
  <si>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</si>
  <si>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</si>
  <si>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</si>
  <si>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</si>
  <si>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</si>
  <si>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</si>
  <si>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</si>
  <si>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</si>
  <si>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101,50000</t>
  </si>
  <si>
    <t>915711112RU1</t>
  </si>
  <si>
    <t>Vodorovné značení krytů silnovrstvou barvou, bílou, dělicích čar šířky 120 mm</t>
  </si>
  <si>
    <t>viz. C.xxx Situace stavby : 101,50000</t>
  </si>
  <si>
    <t>915791111R00</t>
  </si>
  <si>
    <t>Předznačení pro vodorovné značení pro dělící čáry, vodící proužky</t>
  </si>
  <si>
    <t>stříkané barvou nebo prováděné z nátěrových hmot</t>
  </si>
  <si>
    <t>viz situace stavby a podélné profily - stávající povrchy : 101,50000/(101,50000+0,0000000000000000000001)*2*1,20000</t>
  </si>
  <si>
    <t>101,50000/(101,50000+0,0000000000000000000001)*3,00000*4*0,25</t>
  </si>
  <si>
    <t>viz situace stavby a podélné profily - stávající povrchy : 101,50000*2</t>
  </si>
  <si>
    <t>101,50000/(101,50000+0,0000000000000000000001)*2*1,20000</t>
  </si>
  <si>
    <t>592162117R</t>
  </si>
  <si>
    <t>přídlažba silniční; beton; l = 500 mm; š = 250 mm; h = 100 mm; přírodní</t>
  </si>
  <si>
    <t>931627111R00</t>
  </si>
  <si>
    <t xml:space="preserve">Úprava dilatační spáry úprava asfaltovou zálivkou za horka nebo za studena včetně tvarování, osazení a svařování plechu,  ,  </t>
  </si>
  <si>
    <t>kg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</si>
  <si>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</si>
  <si>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</si>
  <si>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101,50000*2/5</t>
  </si>
  <si>
    <t>101,50000/(101,50000+0,0000000000000000000001)*2*1,20000/5</t>
  </si>
  <si>
    <t>101,50000/(101,50000+0,0000000000000000000001)*3,00000*4*0,25/5</t>
  </si>
  <si>
    <t>938909311R00</t>
  </si>
  <si>
    <t>Odstranění bláta a nánosu z povrchu podkladu nebo krytu živičného nebo betonováho</t>
  </si>
  <si>
    <t>viz situace stavby a podélné profily - stávající povrchy : 101,50000*(1,20000+3,00)*2</t>
  </si>
  <si>
    <t>0,00000*(1,20000+3,00)*2</t>
  </si>
  <si>
    <t>952903112R00</t>
  </si>
  <si>
    <t>Vyčištění objektů při světlé výšce prostoru do 3,5 m čistíren odpadních vod, nádrží, žlabů nebo kanálů</t>
  </si>
  <si>
    <t>801-5</t>
  </si>
  <si>
    <t>při světlé výšce prostoru do 3,5 m čistíren odpadních vod, nádrží, vodojemů, žlabů nebo kanálů</t>
  </si>
  <si>
    <t>viz situace stavby a podélné profily : 3,00000*(3,14*0,56*0,56)</t>
  </si>
  <si>
    <t>0,00000*Pi*0,25^2</t>
  </si>
  <si>
    <t>952903119R00</t>
  </si>
  <si>
    <t>Vyčištění objektů příplatek k ceně_x000D_
 za vyčištění prostorů jakékoliv výšky přes 3,5 m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</si>
  <si>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</si>
  <si>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</si>
  <si>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</si>
  <si>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</si>
  <si>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2,00000*0,4*0,1*1,0</t>
  </si>
  <si>
    <t>viz situace stavby a podélné profily - stávající povrchy : 101,50000*(0,15*0,10+0,10*0,10)</t>
  </si>
  <si>
    <t>199000005R00</t>
  </si>
  <si>
    <t>Poplatky za skládku zeminy 1- 4, skupina 17 05 04 z Katalogu odpadů</t>
  </si>
  <si>
    <t>VYTLAČENÁ ZEMINA PODKLAD DLAŽBY : 0,00000*1,20000*0,00000*0,220</t>
  </si>
  <si>
    <t>VYTLAČENÁ ZEMINA PODKLD ŠTĚRKY : 0,00000*1,20000*0,00000*0,440</t>
  </si>
  <si>
    <t>VYTLAČENÁ ZEMINA PODKLAD ASFALTY : 101,50000*1,20000*0,00000*0,990*0,34000/0,450</t>
  </si>
  <si>
    <t>VYTLAČENÁ ZEMINA PODKLAD DLAŽBY : 0,00000*1,20000*1,00000*0,220</t>
  </si>
  <si>
    <t>VYTLAČENÁ ZEMINA PODKLAD ŠTĚRKY : 0,00000*1,20000*1,00000*0,440</t>
  </si>
  <si>
    <t>VYTLAČENÁ ZEMINA PODKLAD ASFALTY : 101,50000*1,20000*1,00000*0,990*0,34000/0,450</t>
  </si>
  <si>
    <t>viz vzorové příčné řezy - provizorní úprava : 101,50000*1,20000*0,05*1,85</t>
  </si>
  <si>
    <t>viz vzorové příčné řezy - provizorní úprava : 0,00000*1,20000*0,05*1,85</t>
  </si>
  <si>
    <t>viz vzorové příčné řezy - provizorní úprava - 1. dorovnávání do nivelety : 101,50000*1,20000*0,01*1,85</t>
  </si>
  <si>
    <t>viz vzorové příčné řezy - provizorní úprava - 1. dorovnávání do nivelety : 0,00000*1,20000*0,01*1,85</t>
  </si>
  <si>
    <t>viz vzorové příčné řezy - provizorní úprava - 2. dorovnávání do nivelety : 101,50000*1,20000*0,005*1,85</t>
  </si>
  <si>
    <t>viz vzorové příčné řezy - provizorní úprava - 2. dorovnávání do nivelety : 0,00000*1,20000*0,005*1,85</t>
  </si>
  <si>
    <t>VYTLAČENÁ ZEMINA PODKLAD ASFALTY : 3,00000*101,50000/(101,50000+0,00001)*0,30*1,50*2*0,00000*0,990*0,34000/0,450</t>
  </si>
  <si>
    <t>VYTLAČENÁ ZEMINA PODKLAD ASFALTY : 3,00000*101,50000/(101,50000+0,00001)*0,30*1,50*2*1,00000*0,990*0,34000/0,450</t>
  </si>
  <si>
    <t>979087212R00</t>
  </si>
  <si>
    <t>Nakládání na dopravní prostředky suti</t>
  </si>
  <si>
    <t>pro vodorovnou dopravu</t>
  </si>
  <si>
    <t>viz situace stavby a podélné profily - stávající povrchy : 0,00000*1,20000*0,11800</t>
  </si>
  <si>
    <t>viz situace stavby a podélné profily - stávající povrchy : 0,00000*1,20000*0,00000*0,220</t>
  </si>
  <si>
    <t>viz situace stavby a podélné profily - stávající povrchy : 0,00000*1,20000*0,00000*0,440</t>
  </si>
  <si>
    <t>viz situace stavby a podélné profily - stávající povrchy : 101,50000*1,20000*0,00000*0,880*0,34000/0,400</t>
  </si>
  <si>
    <t>viz situace stavby a podélné profily - stávající povrchy : 101,50000*(1,20000)*0,00000*0,220</t>
  </si>
  <si>
    <t>viz situace stavby a podélné profily - stávající povrchy : 0,00000*1,20000*1,00000*0,220</t>
  </si>
  <si>
    <t>viz situace stavby a podélné profily - stávající povrchy : 0,00000*1,20000*1,00000*0,440</t>
  </si>
  <si>
    <t>viz situace stavby a podélné profily - stávající povrchy : 101,50000*1,20000*1,00000*0,880*0,34000/0,400</t>
  </si>
  <si>
    <t>viz situace stavby a podélné profily - stávající povrchy : 101,50000*(1,20000)*1,00000*0,220</t>
  </si>
  <si>
    <t>viz situace stavby a podélné profily - stávající povrchy : 101,50000*(2*0,50)*0,110</t>
  </si>
  <si>
    <t>viz situace stavby a podélné profily - stávající povrchy : 0,00000*0,14500</t>
  </si>
  <si>
    <t>viz situace stavby a podélné profily - křížení a souběhy s podzemními inž. sítěmi : 2,00000*0,4*0,1*1,0*2,44700</t>
  </si>
  <si>
    <t>viz situace stavby a podélné profily - stávající povrchy : 101,50000*(0,15*0,10+0,10*0,10)*2,44700</t>
  </si>
  <si>
    <t>viz situace stavby : 0,00000*(1,20000+1,5+1,5)*0,01000</t>
  </si>
  <si>
    <t>viz situace stavby : 0,00000*0,50*(1,20000+1,5+1,5)/0,10*1,5*0,04500</t>
  </si>
  <si>
    <t>viz situace stavby : 0,00000*0,50*(1,20000+1,5+1,5)*0,00925</t>
  </si>
  <si>
    <t>SITUACE STAVBY NAD KATASTRÁLNÍ MAPOU - ZÁSADY ORGANIZACE VÝSTAVBY : 101,50000/(101,50000+0,0000000000000000000000000000001)*(2+1)*0,06600</t>
  </si>
  <si>
    <t>a ZÁSADY ORGANIZACE VÝSTAVBY - TECHNICKÁ ZPRÁVA : 101,50000/(101,50000+0,0000000000000000000000000000001)*1*0,12700</t>
  </si>
  <si>
    <t>101,50000/(101,50000+0,0000000000000000000000000000001)*0,13000</t>
  </si>
  <si>
    <t>3,00000*101,50000/(101,50000+0,0000000000000001)*0,30*1,50*2*0,220*0,70</t>
  </si>
  <si>
    <t>3,00000*101,50000/(101,50000+0,0000000000000001)*0,30*1,50*2*0,220*0,30</t>
  </si>
  <si>
    <t>979990103R00</t>
  </si>
  <si>
    <t>Poplatek za skládku beton do 30x30 cm, skupina 17 01 01 z Katalogu odpadů</t>
  </si>
  <si>
    <t>801-3</t>
  </si>
  <si>
    <t>viz situace stavby a podélné profily - křížení a souběhy s podzemními inž. sítěmi : 2,00000*0,4*0,1*1,0*2,45*0,70</t>
  </si>
  <si>
    <t>viz situace stavby a podélné profily - stávající povrchy : 101,50000*(0,15*0,10+0,10*0,10)*2,45*0,70</t>
  </si>
  <si>
    <t>viz situace stavby a podélné profily - stávající povrchy : 0,00000*1,20000*0,118*0,70</t>
  </si>
  <si>
    <t>viz situace stavby : 0,00000*(1,20000+1,5+1,5)*0,01000*0,70</t>
  </si>
  <si>
    <t>viz situace stavby : 0,00000*0,50*(1,20000+1,5+1,5)/0,10*1,5*0,04500*0,70</t>
  </si>
  <si>
    <t>viz situace stavby : 0,00000*0,50*(1,20000+1,5+1,5)*0,00925*0,70</t>
  </si>
  <si>
    <t>979990108R00</t>
  </si>
  <si>
    <t>Poplatek za skládku železobeton, skupina 17 01 01 z Katalogu odpadů</t>
  </si>
  <si>
    <t>viz situace stavby a podélné profily - křížení a souběhy s podzemními inž. sítěmi : 2,00000*0,4*0,1*1,0*2,45*0,30</t>
  </si>
  <si>
    <t>viz situace stavby a podélné profily - stávající povrchy : 101,50000*(0,15*0,10+0,10*0,10)*2,45*0,30</t>
  </si>
  <si>
    <t>viz situace stavby a podélné profily - stávající povrchy : 0,00000*1,20000*0,118*0,30</t>
  </si>
  <si>
    <t>viz situace stavby : 0,00000*(1,20000+1,5+1,5)*0,01000*0,30</t>
  </si>
  <si>
    <t>viz situace stavby : 0,00000*0,50*(1,20000+1,5+1,5)/0,10*1,5*0,04500*0,30</t>
  </si>
  <si>
    <t>viz situace stavby : 0,00000*0,50*(1,20000+1,5+1,5)*0,00925*0,30</t>
  </si>
  <si>
    <t>979990112R00</t>
  </si>
  <si>
    <t>Poplatek za skládku obalované kamenivo, asfalt, kusovost do 300 x 300 mm, skupina 17 03 02 z Katalogu odpadů</t>
  </si>
  <si>
    <t>VYBOURANÝ ASFLATOVÝ POVRCH V CELÉ VRSTVĚ : 101,50000*(1,20000+0*0,50)*0,220*0,70</t>
  </si>
  <si>
    <t>VYBOURANÝ ASFLATOVÝ POVRCH V ODFRÉZ. VRSTVĚ : 101,50000*(2*1*0,50)*0,110*1,00</t>
  </si>
  <si>
    <t>979990191R00</t>
  </si>
  <si>
    <t>Poplatek za skládku plastové výrobky, skupina 17 02 03 z Katalogu odpadů</t>
  </si>
  <si>
    <t>viz. situace stavby - výpis délek potrubí : 101,50000/6,000*0,093*0,042</t>
  </si>
  <si>
    <t>979999995R00</t>
  </si>
  <si>
    <t>Poplatek za skládku obalovaného kameniva, asfaltu, kusovost nad 1600 cm2, skupina 17 03 02 z Katalogu odpadů</t>
  </si>
  <si>
    <t>170 302</t>
  </si>
  <si>
    <t>VYBOURANÝ ASFLATOVÝ POVRCH V CELÉ VRSTVĚ : 101,50000*(1,20000+0*0,50)*0,220*0,30</t>
  </si>
  <si>
    <t>979093111R00</t>
  </si>
  <si>
    <t>Uložení suti na skládku bez zhutnění</t>
  </si>
  <si>
    <t>800-6</t>
  </si>
  <si>
    <t>s hrubým urovnáním,</t>
  </si>
  <si>
    <t xml:space="preserve">6,8,9,13,14,15,28,37,39,56,57,58,59,60,61,63,64,65,67,68,69,70,71,72,73,74,75,76,77,78,79,83,84,85, : </t>
  </si>
  <si>
    <t xml:space="preserve">86,87,90,91,95,100,101,102,103,104,105,106,107,108,109,110,111,112,113,114,115,116,117,118,119,120, : </t>
  </si>
  <si>
    <t xml:space="preserve">121,122,123,127,128,129,130,131,133,134,137,138,140,141,142, : </t>
  </si>
  <si>
    <t>Součet: : 658,70875</t>
  </si>
  <si>
    <t>711511102R00</t>
  </si>
  <si>
    <t xml:space="preserve">Provedení izolace potrubí, nádrží, natěradly za studena nátěrem asfaltovým lakem </t>
  </si>
  <si>
    <t>800-711</t>
  </si>
  <si>
    <t>POL1_7</t>
  </si>
  <si>
    <t>viz podélné profily a skladba kanal. šachet : 3,00000*(Pi*0,50^2+2*Pi*0,50*2,20989)*2</t>
  </si>
  <si>
    <t>viz situace stavby : 0,00000*2*Pi*(0,188+0,10)*2</t>
  </si>
  <si>
    <t>11161322R</t>
  </si>
  <si>
    <t>suspenze asfaltová bentonitová; zpracování za studena; bod tuhnutí 0 °C; skupenství při 20°C suspenze; hustota při 15°C 1 060 kg/m3; ve vodě mísitelná; nehořlavá; hnědočerná až černá</t>
  </si>
  <si>
    <t>POL3_7</t>
  </si>
  <si>
    <t>viz podélné profily a skladba kanal. šachet : 3,00000*(Pi*0,50^2+2*Pi*0,50*2,20989)*2*0,00075</t>
  </si>
  <si>
    <t>viz situace stavby : 0,00000*2*Pi*(0,15750+0,10)*2*0,00075</t>
  </si>
  <si>
    <t>998711101R00</t>
  </si>
  <si>
    <t>svisle do 6 m</t>
  </si>
  <si>
    <t xml:space="preserve">154, : </t>
  </si>
  <si>
    <t>Součet: : 0,03478</t>
  </si>
  <si>
    <t>348185111R00</t>
  </si>
  <si>
    <t>Zábradlí ze dřeva  , dočasné,  , zřízení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</si>
  <si>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</si>
  <si>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</si>
  <si>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2,00000*2*(1,20000+2*0,50)</t>
  </si>
  <si>
    <t>viz situace stavby a podélné profily - křížení a souběhy s podzemními inž. sítěmi : 1,00000*2*(1,20000+2*0,50)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</si>
  <si>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</si>
  <si>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</si>
  <si>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</si>
  <si>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</si>
  <si>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v objektech výšky do 12 m</t>
  </si>
  <si>
    <t xml:space="preserve">156, : </t>
  </si>
  <si>
    <t>Součet: : 0,48268</t>
  </si>
  <si>
    <t>460010024R00</t>
  </si>
  <si>
    <t>Vytýčení kabelové trasy v zastavěném prostoru</t>
  </si>
  <si>
    <t>km</t>
  </si>
  <si>
    <t>viz. dokladová část a situace stavby : (101,50000-0,00000)/1000*5</t>
  </si>
  <si>
    <t xml:space="preserve">platí i pro ostatní podzemní inženýrské sítě !!! : </t>
  </si>
  <si>
    <t xml:space="preserve">1,2,3,4,127,128,129,142, : </t>
  </si>
  <si>
    <t>Součet: : 161,50032</t>
  </si>
  <si>
    <t>Součet: : 1453,50290</t>
  </si>
  <si>
    <t>827.21.A3</t>
  </si>
  <si>
    <t>Profil potrubí DN do 300 mm</t>
  </si>
  <si>
    <t>102 m</t>
  </si>
  <si>
    <t>potrubí z trub z plastických hmot a sklolaminátu</t>
  </si>
  <si>
    <t>113107740R00</t>
  </si>
  <si>
    <t>Odstranění podkladů nebo krytů z kameniva hrubého drceného se štětem, v ploše jednotlivě do 50 m2, tloušťka vrstvy 400 mm</t>
  </si>
  <si>
    <t>viz situace stavby a podélné profily - stávající povrchy : 5,50000*1,20000*1,00000*0,34000/0,400</t>
  </si>
  <si>
    <t>(poměr tloušťky odstranění : skutečnost / 0,400 m) : 0,00000*5,50000/(5,50000+0,0000000001)*0,30*1,50*2*1,00000*0,34000/0,400</t>
  </si>
  <si>
    <t>113108310R00</t>
  </si>
  <si>
    <t>Odstranění podkladů nebo krytů živičných, v ploše jednotlivě do 50 m2, tloušťka vrstvy 100 mm</t>
  </si>
  <si>
    <t>viz situace stavby a podélné profily - stávající povrchy : 5,50000*(1,20000+0*0,50)*1,00000</t>
  </si>
  <si>
    <t>0,00000*5,50000/(5,50000+0,0000000001)*0,30*1,50*2*1,00000</t>
  </si>
  <si>
    <t>viz situace stavby a podélné profily - stávající povrchy : 5,50000*(2*1*0,50)</t>
  </si>
  <si>
    <t>viz vzorové příčné řezy - provizorní úprava : 5,50000*1,20000*0,05</t>
  </si>
  <si>
    <t>viz vzorové příčné řezy - provizorní úprava - 1. dorovnávání do nivelety : 5,50000*1,20000*0,01</t>
  </si>
  <si>
    <t>viz vzorové příčné řezy - provizorní úprava - 2. dorovnávání do nivelety : 5,50000*1,20000*0,005</t>
  </si>
  <si>
    <t>viz vzorové příčné řezy - provizorní úprava : 5,50000*1,20000*0,08</t>
  </si>
  <si>
    <t>VYTLAČENÁ ZEMINA RÝHY : 5,50000*2,07000*1,20000*0,20000</t>
  </si>
  <si>
    <t>viz situace stavby a podélné profily - stávající povrchy : -5,50000*1,20000*(0,10+0,34000)*0,20000</t>
  </si>
  <si>
    <t>VYTLAČENÁ ZEMINA JÁMY PROTLAKU : 0,00000*(6*3+3*3)*(2,07000+0,50)*0,20000</t>
  </si>
  <si>
    <t>viz. situace stavby : 5,50000</t>
  </si>
  <si>
    <t>viz souhrnná technická zpráva (hydrogeologické poměry) : 5,50000/8,00000*12*(0,10000+0,03000)</t>
  </si>
  <si>
    <t>viz souhrnná technická zpráva (hydrogeologické poměry) : 5,50000/8,00000*12*(0,48000+0,20000)</t>
  </si>
  <si>
    <t>viz souhrnná technická zpráva (hydrogeologické poměry) : 5,50000/8,00000*12*(0,19000)</t>
  </si>
  <si>
    <t>viz souhrnná technická zpráva (hydrogeologické poměry) : 5,50000/8,00000*(0,10000+0,03000)</t>
  </si>
  <si>
    <t>viz souhrnná technická zpráva (hydrogeologické poměry) : 5,50000/8,00000*(0,48000+0,20000)</t>
  </si>
  <si>
    <t>viz souhrnná technická zpráva (hydrogeologické poměry) : 5,50000/8,00000*(0,19000)</t>
  </si>
  <si>
    <t>viz situace stavby a podélné profily - křížení a souběhy s podzemními inž. sítěmi : 5,00000*(1,20000+2*0,50)</t>
  </si>
  <si>
    <t>viz situace stavby a podélné profily - křížení a souběhy s podzemními inž. sítěmi : 1,00000*1,20000*1,0*1,0*5,50000/5,50000</t>
  </si>
  <si>
    <t>0,00000*1,20000*1,0*1,0*5,50000/5,50000</t>
  </si>
  <si>
    <t>5,00000*1,20000*1,0*1,0*5,50000/5,50000</t>
  </si>
  <si>
    <t>viz situace stavby a podélné profily - křížení a souběhy s podzemními inž. sítěmi : 1,00000*1,20000*1/3*2,07000</t>
  </si>
  <si>
    <t>132101211R00</t>
  </si>
  <si>
    <t xml:space="preserve">Hloubení rýh šířky přes 60 do 200 cm do 100 m3, v hornině 1-2, hloubení strojně </t>
  </si>
  <si>
    <t>viz podélné profily a vzorové příčné řezy : (5,50000*0,01)*2,07000*1,20000*0,19000*1,00000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</si>
  <si>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</si>
  <si>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</si>
  <si>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</si>
  <si>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</si>
  <si>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(5,50000*0,99)*2,07000*1,20000*1,00000*0,19000</t>
  </si>
  <si>
    <t>odpočet sejmuté vrtsvy v jiné položce : -5,50000*1,20000*(0,10+0,34000)*1,00000*0,19000</t>
  </si>
  <si>
    <t>viz podélné profily a vzorové příčné řezy : (5,50000*0,99)*2,07000*1,20000*0,19000</t>
  </si>
  <si>
    <t>odpočet sejmuté vrtsvy v jiné položce : -5,50000*1,20000*(0,10+0,34000)*0,19000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</si>
  <si>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</si>
  <si>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</si>
  <si>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</si>
  <si>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</si>
  <si>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5,50000*2,07000*1,20000*1,00000*0,48000</t>
  </si>
  <si>
    <t>odpočet sejmuté vrtsvy v jiné položce : -5,50000*1,20000*(0,10+0,34000)*1,00000*0,48000</t>
  </si>
  <si>
    <t>viz podélné profily a vzorové příčné řezy : 5,50000*2,07000*1,20000*0,48000</t>
  </si>
  <si>
    <t>odpočet sejmuté vrtsvy v jiné položce : -5,50000*1,20000*(0,10+0,34000)*0,48000</t>
  </si>
  <si>
    <t>132301291R00</t>
  </si>
  <si>
    <t>Hloubení rýh šířky přes 60 do 200 cm do 100 m3, v hornině 4, příplatek za hloubení ve vodě</t>
  </si>
  <si>
    <t>viz podélné profily a vzorové příčné řezy : 5,50000*2,07000*1,20000*0,20000</t>
  </si>
  <si>
    <t>odpočet sejmuté vrtsvy v jiné položce : -5,50000*1,20000*(0,10+0,34000)*0,20000</t>
  </si>
  <si>
    <t>viz podélné profily a vzorové příčné řezy : 5,50000*2,07000*1,20000*0,10000</t>
  </si>
  <si>
    <t>odpočet sejmuté vrtsvy v jiné položce : -5,50000*1,20000*(0,10+0,34000)*0,10000</t>
  </si>
  <si>
    <t>viz podélné profily a vzorové příčné řezy : 5,50000*2,07000*1,20000*0,03000</t>
  </si>
  <si>
    <t>odpočet sejmuté vrtsvy v jiné položce : -5,50000*1,20000*(0,10+0,34000)*0,03000</t>
  </si>
  <si>
    <t>viz podélné profily a vzorové příčné řezy : 5,50000*1,20000*0,02000*0,20000</t>
  </si>
  <si>
    <t>viz podélné profily a vzorové příčné řezy : 5,50000*1,20000*0,02000*0,10000</t>
  </si>
  <si>
    <t>viz podélné profily a vzorové příčné řezy : 5,50000*1,20000*0,02000*0,03000</t>
  </si>
  <si>
    <t>viz situace stavby a podélné profily - křížení a souběhy s podzemními inž. sítěmi : (5,00000+1,00000+0,00000)*0,50*0,50*1,20000*0,19000</t>
  </si>
  <si>
    <t>viz situace stavby - rozšíření pro odbočky : 0,00000*0,50*0,50*1,20000*0,19000</t>
  </si>
  <si>
    <t>viz situace stavby a podélné profily - křížení a souběhy s podzemními inž. sítěmi : (5,00000+1,00000+0,00000)*0,50*0,50*1,20000*(1-0,19000)</t>
  </si>
  <si>
    <t>viz situace stavby - rozšíření pro odbočky : 0,00000*0,50*0,50*1,20000*(1-0,19000)</t>
  </si>
  <si>
    <t>viz vzorové příčné řezy : 5,50000*2,07000*2*1,00000</t>
  </si>
  <si>
    <t>viz vzorové příčné řezy : 5,50000*2,07000*1,00000*1,20000</t>
  </si>
  <si>
    <t>JÁMY PROTLAKU : 0,00000*(6*3+3*3)*(2,07000+0,50)*0,19000*1</t>
  </si>
  <si>
    <t>JÁMY PROTLAKU : 0,00000*(6*3+3*3)*((0,00000+2,07000)/2+0,50)*(0,48000)</t>
  </si>
  <si>
    <t>viz podélné profily a průměrná hloubka rýhy : 5,50000*2,07000*1,20000*1,00000*0,19000*1,00000*1</t>
  </si>
  <si>
    <t>odpočet sejmuté vrtsvy v jiné položce : -5,50000*1,20000*(0,10+0,34000)*1,00000*0,19000*1,00000*1</t>
  </si>
  <si>
    <t>odpočet sejmuté vrtsvy v jiné položce : -0,00000*1,20000*(0,10+0,06)*1,00000*0,19000*1,00000*1</t>
  </si>
  <si>
    <t>odpočet sejmuté vrtsvy v jiné položce : -0,00000*1,20000*0,15*1,00000*0,19000*1,00000*1</t>
  </si>
  <si>
    <t>odpočet sejmuté vrtsvy v jiné položce : -(0,00000-0,00000)*1,20000*0,15*1,00000*0,19000*1,00000*1</t>
  </si>
  <si>
    <t>viz podélné profily a průměrná hloubka rýhy : 5,50000*2,07000*1,20000*1,00000*0,48000*1,00000*1</t>
  </si>
  <si>
    <t>odpočet sejmuté vrtsvy v jiné položce : -5,50000*1,20000*(0,10+0,34000)*1,00000*0,48000*1,00000*1</t>
  </si>
  <si>
    <t>odpočet sejmuté vrtsvy v jiné položce : -0,00000*1,20000*(0,10+0,06)*1,00000*0,48000*1,00000*1</t>
  </si>
  <si>
    <t>odpočet sejmuté vrtsvy v jiné položce : -0,00000*1,20000*0,15*1,00000*0,48000*1,00000*1</t>
  </si>
  <si>
    <t>odpočet sejmuté vrtsvy v jiné položce : -(0,00000-0,00000)*1,20000*0,15*1,00000*0,48000*1,00000*1</t>
  </si>
  <si>
    <t>viz podélné profily a průměrná hloubka rýhy : 5,50000*2,07000*1,20000*0,00000*0,19000*1,00000*0,50</t>
  </si>
  <si>
    <t>odpočet sejmuté vrtsvy v jiné položce : -5,50000*1,20000*(0,10+0,34000)*0,00000*0,19000*1,00000*,5</t>
  </si>
  <si>
    <t>odpočet sejmuté vrtsvy v jiné položce : -0,00000*1,20000*(0,10+0,06)*0,00000*0,19000*1,00000*0,50</t>
  </si>
  <si>
    <t>odpočet sejmuté vrtsvy v jiné položce : -0,00000*1,20000*0,15*0,00000*0,19000*1,00000*0,50</t>
  </si>
  <si>
    <t>odpočet sejmuté vrtsvy v jiné položce : -(0,00000-0,00000)*1,20000*0,15*0,00000*0,19000*1,00000*0,5</t>
  </si>
  <si>
    <t>viz podélné profily a průměrná hloubka rýhy : 5,50000*2,07000*1,20000*0,00000*0,48000*1,00000*0,50</t>
  </si>
  <si>
    <t>odpočet sejmuté vrtsvy v jiné položce : -5,50000*1,20000*(0,10+0,34000)*0,00000*0,48000*1,00000*,5</t>
  </si>
  <si>
    <t>odpočet sejmuté vrtsvy v jiné položce : -0,00000*1,20000*(0,10+0,06)*0,00000*0,48000*1,00000*0,50</t>
  </si>
  <si>
    <t>odpočet sejmuté vrtsvy v jiné položce : -0,00000*1,20000*0,15*0,00000*0,48000*1,00000*0,50</t>
  </si>
  <si>
    <t>odpočet sejmuté vrtsvy v jiné položce : -(0,00000-0,00000)*1,20000*0,15*0,00000*0,48000*1,00000*0,5</t>
  </si>
  <si>
    <t>JÁMY PROTLAKU : 0,00000*(6*3+3*3)*((0,00000+2,07000)/2+0,50)*(0,20000)</t>
  </si>
  <si>
    <t>viz podélné profily a průměrná hloubka rýhy : 5,50000*2,07000*1,20000*0,20000*1,00000*1*1,00000</t>
  </si>
  <si>
    <t>odpočet sejmuté vrtsvy v jiné položce : -5,50000*1,20000*(0,10+0,34000)*0,20000*1,00000*1*1,00000</t>
  </si>
  <si>
    <t>odpočet sejmuté vrtsvy v jiné položce : -0,00000*1,20000*(0,10+0,06)*0,20000*1,00000*1*1,00000</t>
  </si>
  <si>
    <t>odpočet sejmuté vrtsvy v jiné položce : -0,00000*1,20000*0,15*0,20000*1,00000*1*1,00000</t>
  </si>
  <si>
    <t>odpočet sejmuté vrtsvy v jiné položce : -(0,00000-0,00000)*1,20000*0,15*0,20000*1,00000*1*1,00000</t>
  </si>
  <si>
    <t>viz podélné profily a průměrná hloubka rýhy : 5,50000*2,07000*1,20000*0,20000*1,00000*0,50*0,00000</t>
  </si>
  <si>
    <t>odpočet sejmuté vrtsvy v jiné položce : -5,50000*1,20000*(0,1+0,34000)*0,20000*1,00000*,50*0,00000</t>
  </si>
  <si>
    <t>odpočet sejmuté vrtsvy v jiné položce : -0,00000*1,20000*(0,10+0,06)*0,20000*1,00000*0,50*0,00000</t>
  </si>
  <si>
    <t>odpočet sejmuté vrtsvy v jiné položce : -0,00000*1,20000*0,15*0,20000*1,00000*0,50*0,00000</t>
  </si>
  <si>
    <t>odpočet sejmuté vrtsvy v jiné položce : -(0,00000-0,00000)*1,20000*0,15*0,20000*1,00000*,50*0,00000</t>
  </si>
  <si>
    <t>viz podélné profily a průměrná hloubka rýhy : 5,50000*1,20000*0,02000*1,00000*0,50*1,00000</t>
  </si>
  <si>
    <t>viz podélné profily a průměrná hloubka rýhy : 0,00000*1,50*1,50*0,02000*1,00000*0,50*1,00000</t>
  </si>
  <si>
    <t>JÁMY PROTLAKU : 0,00000*(6*3+3*3)*((0,00000+2,07000)/2+0,50)*(0,10000)</t>
  </si>
  <si>
    <t>viz podélné profily a průměrná hloubka rýhy : 5,50000*2,07000*1,20000*0,10000*1,00000*1*1,00000</t>
  </si>
  <si>
    <t>odpočet sejmuté vrtsvy v jiné položce : -5,50000*1,20000*(0,10+0,34000)*0,10000*1,00000*1*1,00000</t>
  </si>
  <si>
    <t>odpočet sejmuté vrtsvy v jiné položce : -0,00000*1,20000*(0,10+0,06)*0,10000*1,00000*1*1,00000</t>
  </si>
  <si>
    <t>odpočet sejmuté vrtsvy v jiné položce : -0,00000*1,20000*0,15*0,10000*1,00000*1*1,00000</t>
  </si>
  <si>
    <t>odpočet sejmuté vrtsvy v jiné položce : -(0,00000-0,00000)*1,20000*0,15*0,10000*1,00000*1*1,00000</t>
  </si>
  <si>
    <t>viz podélné profily a průměrná hloubka rýhy : 5,50000*2,07000*1,20000*0,10000*1,00000*0,50*0,00000</t>
  </si>
  <si>
    <t>odpočet sejmuté vrtsvy v jiné položce : -5,50000*1,20000*(0,1+0,34000)*0,10000*1,00000*,50*0,00000</t>
  </si>
  <si>
    <t>odpočet sejmuté vrtsvy v jiné položce : -0,00000*1,20000*(0,10+0,06)*0,10000*1,00000*0,50*0,00000</t>
  </si>
  <si>
    <t>odpočet sejmuté vrtsvy v jiné položce : -0,00000*1,20000*0,15*0,10000*1,00000*0,50*0,00000</t>
  </si>
  <si>
    <t>odpočet sejmuté vrtsvy v jiné položce : -(0,00000-0,00000)*1,20000*0,15*0,10000*1,00000*,50*0,00000</t>
  </si>
  <si>
    <t>viz podélné profily a průměrná hloubka rýhy : 5,50000*1,20000*0,02000*1,00000*0,50*0,00000</t>
  </si>
  <si>
    <t>viz podélné profily a průměrná hloubka rýhy : 0,00000*1,50*1,50*0,02000*1,00000*0,50*0,00000</t>
  </si>
  <si>
    <t>JÁMY PROTLAKU : 0,00000*(6*3+3*3)*((0,00000+2,07000)/2+0,50)*(0,03000)</t>
  </si>
  <si>
    <t>viz podélné profily a průměrná hloubka rýhy : 5,50000*2,07000*1,20000*0,03000*1,00000*1*1,00000</t>
  </si>
  <si>
    <t>odpočet sejmuté vrtsvy v jiné položce : -5,50000*1,20000*(0,10+0,34000)*0,03000*1,00000*1*1,00000</t>
  </si>
  <si>
    <t>odpočet sejmuté vrtsvy v jiné položce : -0,00000*1,20000*(0,10+0,06)*0,03000*1,00000*1*1,00000</t>
  </si>
  <si>
    <t>odpočet sejmuté vrtsvy v jiné položce : -0,00000*1,20000*0,15*0,03000*1,00000*1*1,00000</t>
  </si>
  <si>
    <t>odpočet sejmuté vrtsvy v jiné položce : -(0,00000-0,00000)*1,20000*0,15*0,03000*1,00000*1*1,00000</t>
  </si>
  <si>
    <t>viz podélné profily a průměrná hloubka rýhy : 5,50000*2,07000*1,20000*0,03000*1,00000*0,50*0,00000</t>
  </si>
  <si>
    <t>odpočet sejmuté vrtsvy v jiné položce : -5,50000*1,20000*(0,1+0,34000)*0,03000*1,00000*,50*0,00000</t>
  </si>
  <si>
    <t>odpočet sejmuté vrtsvy v jiné položce : -0,00000*1,20000*(0,10+0,06)*0,03000*1,00000*0,50*0,00000</t>
  </si>
  <si>
    <t>odpočet sejmuté vrtsvy v jiné položce : -0,00000*1,20000*0,15*0,03000*1,00000*0,50*0,00000</t>
  </si>
  <si>
    <t>odpočet sejmuté vrtsvy v jiné položce : -(0,00000-0,00000)*1,20000*0,15*0,03000*1,00000*,50*0,00000</t>
  </si>
  <si>
    <t>VYTLAČENÁ ZEMINA - RÝHY : 5,50000*(0,15533+0,53646+(Pi*0,10000^2))*(0,19000+0,48000)</t>
  </si>
  <si>
    <t>VYTLAČENÁ ZEMINA - ZÁŘEZY : 0,00000*(0,12549+0,49399+(Pi*0,10000^2))*(0,19000+0,48000)</t>
  </si>
  <si>
    <t>VYTLAČENÁ ZEMINA - ŠACHTY : 0,00000*2,07000*1,1876*(0,19000+0,48000)</t>
  </si>
  <si>
    <t>VYTLAČENÁ ZEMINA - ZÁSYP RÝHY - VÝMĚNA ZEMINY : (5,50000+0,00000)*1,12800*(0,19000+0,48000)</t>
  </si>
  <si>
    <t>VYTLAČENÁ ZEMINA - RÝHY : 5,50000*(0,15533+0,53646+(Pi*0,10000^2))*(0,20000)</t>
  </si>
  <si>
    <t>VYTLAČENÁ ZEMINA - ZÁŘEZY : 0,00000*(0,12549+0,49399+(Pi*0,10000^2))*(0,20000)</t>
  </si>
  <si>
    <t>VYTLAČENÁ ZEMINA - ŠACHTY : 0,00000*2,07000*1,1876*(0,20000)</t>
  </si>
  <si>
    <t>VYTLAČENÁ ZEMINA - RÝHY : 5,50000*1,20000*0,02000</t>
  </si>
  <si>
    <t>VYTLAČENÁ ZEMINA - ŠACHTY : 0,00000*1,50*1,50*0,02000</t>
  </si>
  <si>
    <t>VYTLAČENÁ ZEMINA - RÝHY : 5,50000*(0,15533+0,53646+(Pi*0,10000^2))*(0,10000)</t>
  </si>
  <si>
    <t>VYTLAČENÁ ZEMINA - ZÁŘEZY : 0,00000*(0,12549+0,49399+(Pi*0,10000^2))*(0,10000)</t>
  </si>
  <si>
    <t>VYTLAČENÁ ZEMINA - ŠACHTY : 0,00000*2,07000*1,1876*(0,10000)</t>
  </si>
  <si>
    <t>VYTLAČENÁ ZEMINA - RÝHY : 5,50000*(0,15533+0,53646+(Pi*0,10000^2))*(0,03000)</t>
  </si>
  <si>
    <t>VYTLAČENÁ ZEMINA - ZÁŘEZY : 0,00000*(0,12549+0,49399+(Pi*0,10000^2))*(0,03000)</t>
  </si>
  <si>
    <t>VYTLAČENÁ ZEMINA - ŠACHTY : 0,00000*2,07000*1,1876*(0,03000)</t>
  </si>
  <si>
    <t>VYTLAČENÁ ZEMINA - ZÁSYP RÝHY - VÝMĚNA ZEMINY : (5,50000+0,00000)*1,12800*(0,20000+0,10000+0,03000)</t>
  </si>
  <si>
    <t>VYTLAČENÁ ZEMINA - RÝHY x VZDÁLENOST : 5,50000*(0,15533)*(0,19000+0,48000)*4,00000</t>
  </si>
  <si>
    <t>VYTLAČENÁ ZEMINA - RÝHY x VZDÁLENOST : 5,50000*(0,53646+(Pi*0,10000^2))*(0,19000+0,48000)*4,00000</t>
  </si>
  <si>
    <t>VYTLAČENÁ ZEMINA - ZÁŘEZY x VZDÁLENOST : 0,00000*(0,49399+(Pi*0,10000^2))*(0,19000+0,48000)*4,00000</t>
  </si>
  <si>
    <t>VYTLAČENÁ ZEMINA - ŠACHTY x VZDÁLENOST : 0,00000*2,07000*1,1876*(0,19000+0,48000)*4,00000</t>
  </si>
  <si>
    <t>VYTLAČENÁ ZEMINA - ZÁSYP RÝHY - VÝMĚNA ZEMINY : (5,50000+0,00000)*1,12800*(0,19000+0,48000)*4,00000</t>
  </si>
  <si>
    <t>VYTLAČENÁ ZEMINA - RÝHY : 5,50000*(0,15533+0,53646+(Pi*0,10000^2))*(0,20000)*4,00000</t>
  </si>
  <si>
    <t>VYTLAČENÁ ZEMINA - ZÁŘEZY : 0,00000*(0,12549+0,49399+(Pi*0,10000^2))*(0,20000)*4,00000</t>
  </si>
  <si>
    <t>VYTLAČENÁ ZEMINA - ŠACHTY : 0,00000*2,07000*1,1876*(0,20000)*4,00000</t>
  </si>
  <si>
    <t>VYTLAČENÁ ZEMINA - RÝHY : 5,50000*1,20000*0,02000*4,00000</t>
  </si>
  <si>
    <t>VYTLAČENÁ ZEMINA - ŠACHTY : 0,00000*1,50*1,50*0,02000*4,00000</t>
  </si>
  <si>
    <t>VYTLAČENÁ ZEMINA - RÝHY : 5,50000*(0,15533+0,53646+(Pi*0,10000^2))*(0,10000)*4,00000</t>
  </si>
  <si>
    <t>VYTLAČENÁ ZEMINA - ZÁŘEZY : 0,00000*(0,12549+0,49399+(Pi*0,10000^2))*(0,10000)*4,00000</t>
  </si>
  <si>
    <t>VYTLAČENÁ ZEMINA - ŠACHTY : 0,00000*2,07000*1,1876*(0,10000)*4,00000</t>
  </si>
  <si>
    <t>VYTLAČENÁ ZEMINA - RÝHY : 5,50000*(0,15533+0,53646+(Pi*0,10000^2))*(0,03000)*4,00000</t>
  </si>
  <si>
    <t>VYTLAČENÁ ZEMINA - ZÁŘEZY : 0,00000*(0,12549+0,49399+(Pi*0,10000^2))*(0,03000)*4,00000</t>
  </si>
  <si>
    <t>VYTLAČENÁ ZEMINA - ŠACHTY : 0,00000*2,07000*1,1876*(0,03000)*4,00000</t>
  </si>
  <si>
    <t>VYTLAČENÁ ZEMINA - ZÁSYP RÝHY - VÝMĚNA ZEMINY : (5,50000+0,00000)*1,12800*(0,20000+0,10000+0,03000)*4,00000</t>
  </si>
  <si>
    <t>JÁMY PROTLAKU : 0,00000*(6*3+3*3)*(2,07000+0,50)*0,19000</t>
  </si>
  <si>
    <t>JÁMY PROTLAKU : 0,00000*(6*3+3*3)*(2,07000+0,50)*0,48000</t>
  </si>
  <si>
    <t>viz podélné profily a průměrná hloubka rýhy : 5,50000*2,07000*1,20000*1,00000*0,19000</t>
  </si>
  <si>
    <t>viz podélné profily a průměrná hloubka rýhy : 5,50000*2,07000*1,20000*0,00000*0,19000</t>
  </si>
  <si>
    <t>odpočet sejmuté vrtsvy v jiné položce : -5,50000*1,20000*(0,10+0,34000)*0,00000*0,19000</t>
  </si>
  <si>
    <t>viz podélné profily a průměrná hloubka rýhy : 5,50000*2,07000*1,20000*1,00000*0,48000</t>
  </si>
  <si>
    <t>viz podélné profily a průměrná hloubka rýhy : 5,50000*2,07000*1,20000*0,00000*0,48000</t>
  </si>
  <si>
    <t>odpočet sejmuté vrtsvy v jiné položce : -5,50000*1,20000*(0,10+0,34000)*0,00000*0,48000</t>
  </si>
  <si>
    <t>viz podélné profily a průměrná hloubka rýhy : 5,50000*2,07000*1,20000*0,20000</t>
  </si>
  <si>
    <t>viz podélné profily a průměrná hloubka rýhy : 5,50000*2,07000*1,20000*0,10000</t>
  </si>
  <si>
    <t>viz podélné profily a průměrná hloubka rýhy : 5,50000*2,07000*1,20000*0,03000</t>
  </si>
  <si>
    <t>VYTLAČENÁ ZEMINA - RÝHY : -5,50000*(0,15533+0,53646+(Pi*0,10000^2))</t>
  </si>
  <si>
    <t>VYTLAČENÁ ZEMINA - ŠACHTY : -0,00000*2,07000*1,1876*((5,50000+0,00000)/5,50000)</t>
  </si>
  <si>
    <t>viz podélné profily a průměrná hloubka rýhy : 5,50000*1,20000*0,02000</t>
  </si>
  <si>
    <t>viz podélné profily a průměrná hloubka rýhy : 0,00000*1,50*1,50*0,02000</t>
  </si>
  <si>
    <t>viz situace stavby a podélné profily - křížení a souběhy s podzemními inž. sítěmi : (5,00000+1,00000+0,00000)*0,50*0,50*1,20000</t>
  </si>
  <si>
    <t>viz situace stavby - rozšíření pro odbočky : 0,00000*0,50*0,50*1,20000</t>
  </si>
  <si>
    <t>viz vzorové příčné řezy : 5,50000*0,53646</t>
  </si>
  <si>
    <t>VYTLAČENÁ ZEMINA RÝHY : 5,50000*(0,15533+0,53646+(Pi*0,10000^2))*(0,19000+0,48000)</t>
  </si>
  <si>
    <t>VYTLAČENÁ ZEMINA ZÁŘEZ : 0,00000*(0,49399+(Pi*0,10000^2))*(0,19000+0,48000)</t>
  </si>
  <si>
    <t>VYTLAČENÁ ZEMINA ŠACHTY : 0,00000*2,07000*1,1876*(0,19000+0,48000)</t>
  </si>
  <si>
    <t>VYTLAČENÁ ZEMINA RÝHY : 5,50000*(0,15533+0,53646+(Pi*0,10000^2))*(0,20000)</t>
  </si>
  <si>
    <t>VYTLAČENÁ ZEMINA ZÁŘEZ : 0,00000*(0,12549+0,49399+(Pi*0,10000^2))*(0,20000)</t>
  </si>
  <si>
    <t>VYTLAČENÁ ZEMINA ŠACHTY : 0,00000*2,07000*1,1876*(0,20000)</t>
  </si>
  <si>
    <t>VYTLAČENÁ ZEMINA RÝHY : 5,50000*(0,15533+0,53646+(Pi*0,10000^2))*(0,10000)</t>
  </si>
  <si>
    <t>VYTLAČENÁ ZEMINA ZÁŘEZ : 0,00000*(0,12549+0,49399+(Pi*0,10000^2))*(0,10000)</t>
  </si>
  <si>
    <t>VYTLAČENÁ ZEMINA ŠACHTY : 0,00000*2,07000*1,1876*(0,10000)</t>
  </si>
  <si>
    <t>VYTLAČENÁ ZEMINA RÝHY : 5,50000*(0,15533+0,53646+(Pi*0,10000^2))*(0,03000)</t>
  </si>
  <si>
    <t>VYTLAČENÁ ZEMINA ZÁŘEZ : 0,00000*(0,12549+0,49399+(Pi*0,10000^2))*(0,03000)</t>
  </si>
  <si>
    <t>VYTLAČENÁ ZEMINA ŠACHTY : 0,00000*2,07000*1,1876*(0,03000)</t>
  </si>
  <si>
    <t>VYTLAČENÁ ZEMINA RÝHY : 5,50000*1,20000*0,02000</t>
  </si>
  <si>
    <t>VYTLAČENÁ ZEMINA ŠACHTY : 0,00000*1,50*1,50*0,02000</t>
  </si>
  <si>
    <t>viz. situace stavby - výpis délek potrubí : 5,50000</t>
  </si>
  <si>
    <t>viz. situace stavby - výpis délek potrubí : 5,50000/100</t>
  </si>
  <si>
    <t>viz vzorové příčné řezy : 5,50000*0,53646*1,75</t>
  </si>
  <si>
    <t>viz vzorové příčné řezy - ZÁSYP RÝHY - VÝMĚNA ZEMINY : (5,50000+0,00000)*1,12800*1,75</t>
  </si>
  <si>
    <t>viz vzorové příčné řezy : (5,50000-0,00000-0,00000)*0,75</t>
  </si>
  <si>
    <t>viz vzorové příčné řezy : (5,50000-0,00000-0,00000)*0,75*2*pi*0,05</t>
  </si>
  <si>
    <t>viz vzorové příčné řezy : (5,50000-0,00000-0,00000)*0,75*1,093</t>
  </si>
  <si>
    <t>viz vzorové příčné řezy : (5,50000-0,00000-0,00000)*0,75*2*pi*0,05*1,15</t>
  </si>
  <si>
    <t>viz vzorové příčné řezy : 5,50000*0,15533</t>
  </si>
  <si>
    <t>viz vzorové příčné řezy : (5,50000-0,00000)*1,20000*0,25*1,00000</t>
  </si>
  <si>
    <t>viz vzorové příčné řezy : 5,50000*1,20000</t>
  </si>
  <si>
    <t>viz vzorové příčné řezy - provizorní úprava : 0,00000*5,50000/(5,50000+0,000000001)*0,30*1,50*2*0,05</t>
  </si>
  <si>
    <t>viz vzorové příčné řezy - provizorní úprava - 1. dorovnávání do nivelety : 0,00000*5,50000/(5,50000+0,000000001)*0,30*1,50*2*0,01</t>
  </si>
  <si>
    <t>viz vzorové příčné řezy - provizorní úprava - 2. dorovnávání do nivelety : 0,00000*5,50000/(5,50000+0,000000001)*0,30*1,50*2*0,005</t>
  </si>
  <si>
    <t>viz vzorové příčné řezy - provizorní úprava : 5,50000*1,20000*0,08*1,85</t>
  </si>
  <si>
    <t>viz vzorové příčné řezy - provizorní úprava : 0,00000*5,50000/(5,50000+0,000000001)*0,30*1,50*2*0,08*1,85</t>
  </si>
  <si>
    <t>viz vzorové příčné řezy : 5,50000*(1,20000+0*0,50)*2,3790*0,080</t>
  </si>
  <si>
    <t>viz vzorové příčné řezy : 0,00000*5,50000/(5,50000+0,000000001)*0,30*1,50*2*2,3790*0,080</t>
  </si>
  <si>
    <t>viz situace stavby : 5,50000*0,25</t>
  </si>
  <si>
    <t>viz situace stavby a podélné profily - stávající povrchy : 5,50000*2*0,15</t>
  </si>
  <si>
    <t>5,50000/(5,50000+0,0000000000000000000001)*2*1,20000*0,15</t>
  </si>
  <si>
    <t>5,50000/(5,50000+0,0000000000000000000001)*0,00000*4*0,25*0,15</t>
  </si>
  <si>
    <t>viz vzorové příčné řezy : 5,50000*(1,20000+2*1*0,50)</t>
  </si>
  <si>
    <t>hmotnost ve specifikaci stanovena dle cenové soustavy RTS a.s. www.cenovasoustava.cz : 0,00000*5,50000/(5,50000+0,000000001)*0,30*1,50*2</t>
  </si>
  <si>
    <t>viz vzorové příčné řezy : 5,50000*(1,20000+2*1*0,50)*1</t>
  </si>
  <si>
    <t>5,50000*(1,20000+0*0,50)*1</t>
  </si>
  <si>
    <t>0,00000*5,50000/(5,50000+0,000000001)*0,30*1,50*1</t>
  </si>
  <si>
    <t>jejich provozovatelem/správcem (0,5 hod./ks) : (5,00000+0,00000+1,00000)*0,5</t>
  </si>
  <si>
    <t>viz situace stavby - objekty v manipulačním pruhu : 5,50000/25</t>
  </si>
  <si>
    <t>871353121R00</t>
  </si>
  <si>
    <t>Montáž potrubí z trub z plastů těsněných gumovým kroužkem  DN 200 mm</t>
  </si>
  <si>
    <t>viz. situace stavby - výpis délek potrubí : 5,50000/6,000*1,093*2</t>
  </si>
  <si>
    <t xml:space="preserve">s dvojitým masivním profilovaným  těsněním : </t>
  </si>
  <si>
    <t>viz situace stavby : 0,00000*2*2</t>
  </si>
  <si>
    <t>0,00000*2</t>
  </si>
  <si>
    <t>286111913R</t>
  </si>
  <si>
    <t>trubka plastová kanalizační PVC; hladká, s hrdlem; Sn 12 kN/m2; D = 200,0 mm; s = 6,60 mm; l = 6 000,0 mm</t>
  </si>
  <si>
    <t>viz. situace stavby - výpis délek potrubí : 5,50000/6,000*1,093</t>
  </si>
  <si>
    <t>SITUACE STAVBY NAD KATASTRÁLNÍ MAPOU - ZÁSADY ORGANIZACE VÝSTAVBY : 2*5,50000/(5,50000+0,0000000000000000000001)</t>
  </si>
  <si>
    <t>a ZÁSADY ORGANIZACE VÝSTAVBY - TECHNICKÁ ZPRÁVA : 1*5,50000/(5,50000+0,0000000000000000000001)</t>
  </si>
  <si>
    <t>SITUACE STAVBY NAD KATASTRÁLNÍ MAPOU - ZÁSADY ORGANIZACE VÝSTAVBY : 1*5,50000/(5,50000+0,0000000000000000000001)</t>
  </si>
  <si>
    <t>SITUACE STAVBY NAD KATASTRÁLNÍ MAPOU - ZÁSADY ORGANIZACE VÝSTAVBY : 5,50000/(5,50000+0,0000000000000000000001)*1</t>
  </si>
  <si>
    <t>SITUACE STAVBY NAD KATASTRÁLNÍ MAPOU - ZÁSADY ORGANIZACE VÝSTAVBY : 2*5,50000/8,00000*5,50000/(5,50000+0,0000000000000000000001)</t>
  </si>
  <si>
    <t>a ZÁSADY ORGANIZACE VÝSTAVBY - TECHNICKÁ ZPRÁVA : 1*5,50000/8,00000*5,50000/(5,50000+0,0000000000000000000001)</t>
  </si>
  <si>
    <t>SITUACE STAVBY NAD KATASTRÁLNÍ MAPOU - ZÁSADY ORGANIZACE VÝSTAVBY : 1*5,50000/8,00000*5,50000/(5,50000+0,0000000000000000000001)</t>
  </si>
  <si>
    <t>SITUACE STAVBY NAD KATASTRÁLNÍ MAPOU - ZÁSADY ORGANIZACE VÝSTAVBY : (5,50000/(5,50000+0,0000000000000000000001))*5,50000/8,00000</t>
  </si>
  <si>
    <t>viz situace stavby a podélné profily - stávající povrchy : 5,50000</t>
  </si>
  <si>
    <t>viz situace stavby a podélné profily - stávající povrchy : 5,50000/(5,50000+0,0000000000000000000001)*2*1,20000</t>
  </si>
  <si>
    <t>5,50000/(5,50000+0,0000000000000000000001)*0,00000*4*0,25</t>
  </si>
  <si>
    <t>viz situace stavby a podélné profily - stávající povrchy : 5,50000*2</t>
  </si>
  <si>
    <t>5,50000/(5,50000+0,0000000000000000000001)*2*1,20000</t>
  </si>
  <si>
    <t>viz situace stavby a podélné profily - stávající povrchy : 5,50000*2/5</t>
  </si>
  <si>
    <t>5,50000/(5,50000+0,0000000000000000000001)*2*1,20000/5</t>
  </si>
  <si>
    <t>5,50000/(5,50000+0,0000000000000000000001)*0,00000*4*0,25/5</t>
  </si>
  <si>
    <t>viz situace stavby a podélné profily - stávající povrchy : 5,50000*(1,20000+3,00)*2</t>
  </si>
  <si>
    <t>viz situace stavby a podélné profily - křížení a souběhy s podzemními inž. sítěmi : 0,00000*0,4*0,1*1,0</t>
  </si>
  <si>
    <t>viz situace stavby a podélné profily - stávající povrchy : 5,50000*(0,15*0,10+0,10*0,10)</t>
  </si>
  <si>
    <t>VYTLAČENÁ ZEMINA PODKLD ŠTĚRKY : 0,00000*1,20000*1,00000*0,440</t>
  </si>
  <si>
    <t>VYTLAČENÁ ZEMINA PODKLAD ASFALTY : 5,50000*1,20000*1,00000*0,990*0,34000/0,450</t>
  </si>
  <si>
    <t>VYTLAČENÁ ZEMINA PODKLAD ŠTĚRKY : 0,00000*1,20000*0,00000*0,440</t>
  </si>
  <si>
    <t>VYTLAČENÁ ZEMINA PODKLAD ASFALTY : 5,50000*1,20000*0,00000*0,990*0,34000/0,450</t>
  </si>
  <si>
    <t>viz vzorové příčné řezy - provizorní úprava : 5,50000*1,20000*0,05*1,85</t>
  </si>
  <si>
    <t>viz vzorové příčné řezy - provizorní úprava - 1. dorovnávání do nivelety : 5,50000*1,20000*0,01*1,85</t>
  </si>
  <si>
    <t>viz vzorové příčné řezy - provizorní úprava - 2. dorovnávání do nivelety : 5,50000*1,20000*0,005*1,85</t>
  </si>
  <si>
    <t>VYTLAČENÁ ZEMINA PODKLAD ASFALTY : 0,00000*5,50000/(5,50000+0,00001)*0,30*1,50*2*1,00000*0,990*0,34000/0,450</t>
  </si>
  <si>
    <t>VYTLAČENÁ ZEMINA PODKLAD ASFALTY : 0,00000*5,50000/(5,50000+0,00001)*0,30*1,50*2*0,00000*0,990*0,34000/0,450</t>
  </si>
  <si>
    <t>viz situace stavby a podélné profily - stávající povrchy : 5,50000*1,20000*1,00000*0,880*0,34000/0,400</t>
  </si>
  <si>
    <t>viz situace stavby a podélné profily - stávající povrchy : 5,50000*(1,20000)*1,00000*0,220</t>
  </si>
  <si>
    <t>viz situace stavby a podélné profily - stávající povrchy : 5,50000*1,20000*0,00000*0,880*0,34000/0,400</t>
  </si>
  <si>
    <t>viz situace stavby a podélné profily - stávající povrchy : 5,50000*(1,20000)*0,00000*0,220</t>
  </si>
  <si>
    <t>viz situace stavby a podélné profily - stávající povrchy : 5,50000*(2*0,50)*0,110</t>
  </si>
  <si>
    <t>viz situace stavby a podélné profily - křížení a souběhy s podzemními inž. sítěmi : 0,00000*0,4*0,1*1,0*2,44700</t>
  </si>
  <si>
    <t>viz situace stavby a podélné profily - stávající povrchy : 5,50000*(0,15*0,10+0,10*0,10)*2,44700</t>
  </si>
  <si>
    <t>SITUACE STAVBY NAD KATASTRÁLNÍ MAPOU - ZÁSADY ORGANIZACE VÝSTAVBY : 5,50000/(5,50000+0,0000000000000000000000000000001)*(2+1)*0,06600</t>
  </si>
  <si>
    <t>a ZÁSADY ORGANIZACE VÝSTAVBY - TECHNICKÁ ZPRÁVA : 5,50000/(5,50000+0,0000000000000000000000000000001)*1*0,12700</t>
  </si>
  <si>
    <t>5,50000/(5,50000+0,0000000000000000000000000000001)*0,13000</t>
  </si>
  <si>
    <t>0,00000*5,50000/(5,50000+0,0000000000000001)*0,30*1,50*2*0,220*0,70</t>
  </si>
  <si>
    <t>0,00000*5,50000/(5,50000+0,0000000000000001)*0,30*1,50*2*0,220*0,30</t>
  </si>
  <si>
    <t>viz situace stavby a podélné profily - křížení a souběhy s podzemními inž. sítěmi : 0,00000*0,4*0,1*1,0*2,45*0,70</t>
  </si>
  <si>
    <t>viz situace stavby a podélné profily - stávající povrchy : 5,50000*(0,15*0,10+0,10*0,10)*2,45*0,70</t>
  </si>
  <si>
    <t>viz situace stavby a podélné profily - křížení a souběhy s podzemními inž. sítěmi : 0,00000*0,4*0,1*1,0*2,45*0,30</t>
  </si>
  <si>
    <t>viz situace stavby a podélné profily - stávající povrchy : 5,50000*(0,15*0,10+0,10*0,10)*2,45*0,30</t>
  </si>
  <si>
    <t>VYBOURANÝ ASFLATOVÝ POVRCH V CELÉ VRSTVĚ : 5,50000*(1,20000+0*0,50)*0,220*0,70</t>
  </si>
  <si>
    <t>VYBOURANÝ ASFLATOVÝ POVRCH V ODFRÉZ. VRSTVĚ : 5,50000*(2*1*0,50)*0,110*1,00</t>
  </si>
  <si>
    <t>viz. situace stavby - výpis délek potrubí : 5,50000/6,000*0,093*0,0203</t>
  </si>
  <si>
    <t>VYBOURANÝ ASFLATOVÝ POVRCH V CELÉ VRSTVĚ : 5,50000*(1,20000+0*0,50)*0,220*0,30</t>
  </si>
  <si>
    <t xml:space="preserve">6,8,9,13,14,27,33,35,50,51,52,53,54,55,57,58,59,60,61,62,63,64,65,66,67,71,75,76,77,78,79,83,84,85, : </t>
  </si>
  <si>
    <t xml:space="preserve">86,87,88,91,92,94, : </t>
  </si>
  <si>
    <t>Součet: : 34,73508</t>
  </si>
  <si>
    <t>viz situace stavby a podélné profily - křížení a souběhy s podzemními inž. sítěmi : 0,00000*2*(1,20000+2*0,50)</t>
  </si>
  <si>
    <t>viz situace stavby a podélné profily - křížení a souběhy s podzemními inž. sítěmi : 5,00000*2*(1,20000+2*0,50)</t>
  </si>
  <si>
    <t xml:space="preserve">105, : </t>
  </si>
  <si>
    <t>Součet: : 0,57922</t>
  </si>
  <si>
    <t>viz. dokladová část a situace stavby : (5,50000-0,00000)/1000*5</t>
  </si>
  <si>
    <t xml:space="preserve">1,2,3,4,83,84,85,94, : </t>
  </si>
  <si>
    <t>Součet: : 9,02936</t>
  </si>
  <si>
    <t>Součet: : 81,26426</t>
  </si>
  <si>
    <t>827.29.A2</t>
  </si>
  <si>
    <t>Profil potrubí DN do 200 mm</t>
  </si>
  <si>
    <t>72 m</t>
  </si>
  <si>
    <t>viz situace stavby a podélné profily - stávající povrchy : 6,00000*1,20000*1,00000*0,34000/0,400</t>
  </si>
  <si>
    <t>(poměr tloušťky odstranění : skutečnost / 0,400 m) : 0,00000*6,00000/(6,00000+0,0000000001)*0,30*1,50*2*1,00000*0,34000/0,400</t>
  </si>
  <si>
    <t>viz situace stavby a podélné profily - stávající povrchy : 6,00000*(1,20000+0*0,50)*1,00000</t>
  </si>
  <si>
    <t>0,00000*6,00000/(6,00000+0,0000000001)*0,30*1,50*2*1,00000</t>
  </si>
  <si>
    <t>viz situace stavby a podélné profily - stávající povrchy : 6,00000*(2*1*0,50)</t>
  </si>
  <si>
    <t>viz vzorové příčné řezy - provizorní úprava : 6,00000*1,20000*0,05</t>
  </si>
  <si>
    <t>viz vzorové příčné řezy - provizorní úprava - 1. dorovnávání do nivelety : 6,00000*1,20000*0,01</t>
  </si>
  <si>
    <t>viz vzorové příčné řezy - provizorní úprava - 2. dorovnávání do nivelety : 6,00000*1,20000*0,005</t>
  </si>
  <si>
    <t>viz vzorové příčné řezy - provizorní úprava : 6,00000*1,20000*0,08</t>
  </si>
  <si>
    <t>VYTLAČENÁ ZEMINA RÝHY : 6,00000*2,05400*1,20000*0,20000</t>
  </si>
  <si>
    <t>viz situace stavby a podélné profily - stávající povrchy : -6,00000*1,20000*(0,10+0,34000)*0,20000</t>
  </si>
  <si>
    <t>VYTLAČENÁ ZEMINA JÁMY PROTLAKU : 0,00000*(6*3+3*3)*(2,05400+0,50)*0,20000</t>
  </si>
  <si>
    <t>viz. situace stavby : 6,00000</t>
  </si>
  <si>
    <t>viz souhrnná technická zpráva (hydrogeologické poměry) : 6,00000/8,00000*12*(0,10000+0,03000)</t>
  </si>
  <si>
    <t>viz souhrnná technická zpráva (hydrogeologické poměry) : 6,00000/8,00000*12*(0,48000+0,20000)</t>
  </si>
  <si>
    <t>viz souhrnná technická zpráva (hydrogeologické poměry) : 6,00000/8,00000*12*(0,19000)</t>
  </si>
  <si>
    <t>viz souhrnná technická zpráva (hydrogeologické poměry) : 6,00000/8,00000*(0,10000+0,03000)</t>
  </si>
  <si>
    <t>viz souhrnná technická zpráva (hydrogeologické poměry) : 6,00000/8,00000*(0,48000+0,20000)</t>
  </si>
  <si>
    <t>viz souhrnná technická zpráva (hydrogeologické poměry) : 6,00000/8,00000*(0,19000)</t>
  </si>
  <si>
    <t>viz situace stavby a podélné profily - křížení a souběhy s podzemními inž. sítěmi : 4,00000*(1,20000+2*0,50)</t>
  </si>
  <si>
    <t>viz situace stavby a podélné profily - křížení a souběhy s podzemními inž. sítěmi : 1,00000*1,20000*1,0*1,0*6,00000/6,00000</t>
  </si>
  <si>
    <t>0,00000*1,20000*1,0*1,0*6,00000/6,00000</t>
  </si>
  <si>
    <t>4,00000*1,20000*1,0*1,0*6,00000/6,00000</t>
  </si>
  <si>
    <t>viz situace stavby a podélné profily - křížení a souběhy s podzemními inž. sítěmi : 1,00000*1,20000*1/3*2,05400</t>
  </si>
  <si>
    <t>viz podélné profily a vzorové příčné řezy : (6,00000*0,01)*2,05400*1,20000*0,19000*1,00000</t>
  </si>
  <si>
    <t>viz podélné profily a vzorové příčné řezy : (6,00000*0,99)*2,05400*1,20000*1,00000*0,19000</t>
  </si>
  <si>
    <t>odpočet sejmuté vrtsvy v jiné položce : -6,00000*1,20000*(0,10+0,34000)*1,00000*0,19000</t>
  </si>
  <si>
    <t>viz podélné profily a vzorové příčné řezy : (6,00000*0,99)*2,05400*1,20000*0,19000</t>
  </si>
  <si>
    <t>odpočet sejmuté vrtsvy v jiné položce : -6,00000*1,20000*(0,10+0,34000)*0,19000</t>
  </si>
  <si>
    <t>viz podélné profily a vzorové příčné řezy : 6,00000*2,05400*1,20000*1,00000*0,48000</t>
  </si>
  <si>
    <t>odpočet sejmuté vrtsvy v jiné položce : -6,00000*1,20000*(0,10+0,34000)*1,00000*0,48000</t>
  </si>
  <si>
    <t>viz podélné profily a vzorové příčné řezy : 6,00000*2,05400*1,20000*0,48000</t>
  </si>
  <si>
    <t>odpočet sejmuté vrtsvy v jiné položce : -6,00000*1,20000*(0,10+0,34000)*0,48000</t>
  </si>
  <si>
    <t>viz podélné profily a vzorové příčné řezy : 6,00000*2,05400*1,20000*0,20000</t>
  </si>
  <si>
    <t>odpočet sejmuté vrtsvy v jiné položce : -6,00000*1,20000*(0,10+0,34000)*0,20000</t>
  </si>
  <si>
    <t>viz podélné profily a vzorové příčné řezy : 6,00000*2,05400*1,20000*0,10000</t>
  </si>
  <si>
    <t>odpočet sejmuté vrtsvy v jiné položce : -6,00000*1,20000*(0,10+0,34000)*0,10000</t>
  </si>
  <si>
    <t>viz podélné profily a vzorové příčné řezy : 6,00000*2,05400*1,20000*0,03000</t>
  </si>
  <si>
    <t>odpočet sejmuté vrtsvy v jiné položce : -6,00000*1,20000*(0,10+0,34000)*0,03000</t>
  </si>
  <si>
    <t>viz podélné profily a vzorové příčné řezy : 6,00000*1,20000*0,02000*0,20000</t>
  </si>
  <si>
    <t>viz podélné profily a vzorové příčné řezy : 6,00000*1,20000*0,02000*0,10000</t>
  </si>
  <si>
    <t>viz podélné profily a vzorové příčné řezy : 6,00000*1,20000*0,02000*0,03000</t>
  </si>
  <si>
    <t>viz situace stavby a podélné profily - křížení a souběhy s podzemními inž. sítěmi : (4,00000+1,00000+0,00000)*0,50*0,50*1,20000*0,19000</t>
  </si>
  <si>
    <t>viz situace stavby a podélné profily - křížení a souběhy s podzemními inž. sítěmi : (4,00000+1,00000+0,00000)*0,50*0,50*1,20000*(1-0,19000)</t>
  </si>
  <si>
    <t>viz vzorové příčné řezy : 6,00000*2,05400*2*1,00000</t>
  </si>
  <si>
    <t>viz vzorové příčné řezy : 6,00000*2,05400*1,00000*1,20000</t>
  </si>
  <si>
    <t>JÁMY PROTLAKU : 0,00000*(6*3+3*3)*(2,05400+0,50)*0,19000*1</t>
  </si>
  <si>
    <t>JÁMY PROTLAKU : 0,00000*(6*3+3*3)*((0,00000+2,05400)/2+0,50)*(0,48000)</t>
  </si>
  <si>
    <t>viz podélné profily a průměrná hloubka rýhy : 6,00000*2,05400*1,20000*1,00000*0,19000*1,00000*1</t>
  </si>
  <si>
    <t>odpočet sejmuté vrtsvy v jiné položce : -6,00000*1,20000*(0,10+0,34000)*1,00000*0,19000*1,00000*1</t>
  </si>
  <si>
    <t>viz podélné profily a průměrná hloubka rýhy : 6,00000*2,05400*1,20000*1,00000*0,48000*1,00000*1</t>
  </si>
  <si>
    <t>odpočet sejmuté vrtsvy v jiné položce : -6,00000*1,20000*(0,10+0,34000)*1,00000*0,48000*1,00000*1</t>
  </si>
  <si>
    <t>viz podélné profily a průměrná hloubka rýhy : 6,00000*2,05400*1,20000*0,00000*0,19000*1,00000*0,50</t>
  </si>
  <si>
    <t>odpočet sejmuté vrtsvy v jiné položce : -6,00000*1,20000*(0,10+0,34000)*0,00000*0,19000*1,00000*,5</t>
  </si>
  <si>
    <t>viz podélné profily a průměrná hloubka rýhy : 6,00000*2,05400*1,20000*0,00000*0,48000*1,00000*0,50</t>
  </si>
  <si>
    <t>odpočet sejmuté vrtsvy v jiné položce : -6,00000*1,20000*(0,10+0,34000)*0,00000*0,48000*1,00000*,5</t>
  </si>
  <si>
    <t>JÁMY PROTLAKU : 0,00000*(6*3+3*3)*((0,00000+2,05400)/2+0,50)*(0,20000)</t>
  </si>
  <si>
    <t>viz podélné profily a průměrná hloubka rýhy : 6,00000*2,05400*1,20000*0,20000*1,00000*1*1,00000</t>
  </si>
  <si>
    <t>odpočet sejmuté vrtsvy v jiné položce : -6,00000*1,20000*(0,10+0,34000)*0,20000*1,00000*1*1,00000</t>
  </si>
  <si>
    <t>viz podélné profily a průměrná hloubka rýhy : 6,00000*2,05400*1,20000*0,20000*1,00000*0,50*0,00000</t>
  </si>
  <si>
    <t>odpočet sejmuté vrtsvy v jiné položce : -6,00000*1,20000*(0,1+0,34000)*0,20000*1,00000*,50*0,00000</t>
  </si>
  <si>
    <t>viz podélné profily a průměrná hloubka rýhy : 6,00000*1,20000*0,02000*1,00000*0,50*1,00000</t>
  </si>
  <si>
    <t>JÁMY PROTLAKU : 0,00000*(6*3+3*3)*((0,00000+2,05400)/2+0,50)*(0,10000)</t>
  </si>
  <si>
    <t>viz podélné profily a průměrná hloubka rýhy : 6,00000*2,05400*1,20000*0,10000*1,00000*1*1,00000</t>
  </si>
  <si>
    <t>odpočet sejmuté vrtsvy v jiné položce : -6,00000*1,20000*(0,10+0,34000)*0,10000*1,00000*1*1,00000</t>
  </si>
  <si>
    <t>viz podélné profily a průměrná hloubka rýhy : 6,00000*2,05400*1,20000*0,10000*1,00000*0,50*0,00000</t>
  </si>
  <si>
    <t>odpočet sejmuté vrtsvy v jiné položce : -6,00000*1,20000*(0,1+0,34000)*0,10000*1,00000*,50*0,00000</t>
  </si>
  <si>
    <t>viz podélné profily a průměrná hloubka rýhy : 6,00000*1,20000*0,02000*1,00000*0,50*0,00000</t>
  </si>
  <si>
    <t>JÁMY PROTLAKU : 0,00000*(6*3+3*3)*((0,00000+2,05400)/2+0,50)*(0,03000)</t>
  </si>
  <si>
    <t>viz podélné profily a průměrná hloubka rýhy : 6,00000*2,05400*1,20000*0,03000*1,00000*1*1,00000</t>
  </si>
  <si>
    <t>odpočet sejmuté vrtsvy v jiné položce : -6,00000*1,20000*(0,10+0,34000)*0,03000*1,00000*1*1,00000</t>
  </si>
  <si>
    <t>viz podélné profily a průměrná hloubka rýhy : 6,00000*2,05400*1,20000*0,03000*1,00000*0,50*0,00000</t>
  </si>
  <si>
    <t>odpočet sejmuté vrtsvy v jiné položce : -6,00000*1,20000*(0,1+0,34000)*0,03000*1,00000*,50*0,00000</t>
  </si>
  <si>
    <t>VYTLAČENÁ ZEMINA - RÝHY : 6,00000*(0,15533+0,53646+(Pi*0,10000^2))*(0,19000+0,48000)</t>
  </si>
  <si>
    <t>VYTLAČENÁ ZEMINA - ŠACHTY : 0,00000*2,05400*1,1876*(0,19000+0,48000)</t>
  </si>
  <si>
    <t>VYTLAČENÁ ZEMINA - ZÁSYP RÝHY - VÝMĚNA ZEMINY : (6,00000+0,00000)*1,10880*(0,19000+0,48000)</t>
  </si>
  <si>
    <t>VYTLAČENÁ ZEMINA - RÝHY : 6,00000*(0,15533+0,53646+(Pi*0,10000^2))*(0,20000)</t>
  </si>
  <si>
    <t>VYTLAČENÁ ZEMINA - ŠACHTY : 0,00000*2,05400*1,1876*(0,20000)</t>
  </si>
  <si>
    <t>VYTLAČENÁ ZEMINA - RÝHY : 6,00000*1,20000*0,02000</t>
  </si>
  <si>
    <t>VYTLAČENÁ ZEMINA - RÝHY : 6,00000*(0,15533+0,53646+(Pi*0,10000^2))*(0,10000)</t>
  </si>
  <si>
    <t>VYTLAČENÁ ZEMINA - ŠACHTY : 0,00000*2,05400*1,1876*(0,10000)</t>
  </si>
  <si>
    <t>VYTLAČENÁ ZEMINA - RÝHY : 6,00000*(0,15533+0,53646+(Pi*0,10000^2))*(0,03000)</t>
  </si>
  <si>
    <t>VYTLAČENÁ ZEMINA - ŠACHTY : 0,00000*2,05400*1,1876*(0,03000)</t>
  </si>
  <si>
    <t>VYTLAČENÁ ZEMINA - ZÁSYP RÝHY - VÝMĚNA ZEMINY : (6,00000+0,00000)*1,10880*(0,20000+0,10000+0,03000)</t>
  </si>
  <si>
    <t>VYTLAČENÁ ZEMINA - RÝHY x VZDÁLENOST : 6,00000*(0,15533)*(0,19000+0,48000)*4,00000</t>
  </si>
  <si>
    <t>VYTLAČENÁ ZEMINA - RÝHY x VZDÁLENOST : 6,00000*(0,53646+(Pi*0,10000^2))*(0,19000+0,48000)*4,00000</t>
  </si>
  <si>
    <t>VYTLAČENÁ ZEMINA - ŠACHTY x VZDÁLENOST : 0,00000*2,05400*1,1876*(0,19000+0,48000)*4,00000</t>
  </si>
  <si>
    <t>VYTLAČENÁ ZEMINA - ZÁSYP RÝHY - VÝMĚNA ZEMINY : (6,00000+0,00000)*1,10880*(0,19000+0,48000)*4,00000</t>
  </si>
  <si>
    <t>VYTLAČENÁ ZEMINA - RÝHY : 6,00000*(0,15533+0,53646+(Pi*0,10000^2))*(0,20000)*4,00000</t>
  </si>
  <si>
    <t>VYTLAČENÁ ZEMINA - ŠACHTY : 0,00000*2,05400*1,1876*(0,20000)*4,00000</t>
  </si>
  <si>
    <t>VYTLAČENÁ ZEMINA - RÝHY : 6,00000*1,20000*0,02000*4,00000</t>
  </si>
  <si>
    <t>VYTLAČENÁ ZEMINA - RÝHY : 6,00000*(0,15533+0,53646+(Pi*0,10000^2))*(0,10000)*4,00000</t>
  </si>
  <si>
    <t>VYTLAČENÁ ZEMINA - ŠACHTY : 0,00000*2,05400*1,1876*(0,10000)*4,00000</t>
  </si>
  <si>
    <t>VYTLAČENÁ ZEMINA - RÝHY : 6,00000*(0,15533+0,53646+(Pi*0,10000^2))*(0,03000)*4,00000</t>
  </si>
  <si>
    <t>VYTLAČENÁ ZEMINA - ŠACHTY : 0,00000*2,05400*1,1876*(0,03000)*4,00000</t>
  </si>
  <si>
    <t>VYTLAČENÁ ZEMINA - ZÁSYP RÝHY - VÝMĚNA ZEMINY : (6,00000+0,00000)*1,10880*(0,20000+0,10000+0,03000)*4,00000</t>
  </si>
  <si>
    <t>JÁMY PROTLAKU : 0,00000*(6*3+3*3)*(2,05400+0,50)*0,19000</t>
  </si>
  <si>
    <t>JÁMY PROTLAKU : 0,00000*(6*3+3*3)*(2,05400+0,50)*0,48000</t>
  </si>
  <si>
    <t>viz podélné profily a průměrná hloubka rýhy : 6,00000*2,05400*1,20000*1,00000*0,19000</t>
  </si>
  <si>
    <t>viz podélné profily a průměrná hloubka rýhy : 6,00000*2,05400*1,20000*0,00000*0,19000</t>
  </si>
  <si>
    <t>odpočet sejmuté vrtsvy v jiné položce : -6,00000*1,20000*(0,10+0,34000)*0,00000*0,19000</t>
  </si>
  <si>
    <t>viz podélné profily a průměrná hloubka rýhy : 6,00000*2,05400*1,20000*1,00000*0,48000</t>
  </si>
  <si>
    <t>viz podélné profily a průměrná hloubka rýhy : 6,00000*2,05400*1,20000*0,00000*0,48000</t>
  </si>
  <si>
    <t>odpočet sejmuté vrtsvy v jiné položce : -6,00000*1,20000*(0,10+0,34000)*0,00000*0,48000</t>
  </si>
  <si>
    <t>viz podélné profily a průměrná hloubka rýhy : 6,00000*2,05400*1,20000*0,20000</t>
  </si>
  <si>
    <t>viz podélné profily a průměrná hloubka rýhy : 6,00000*2,05400*1,20000*0,10000</t>
  </si>
  <si>
    <t>viz podélné profily a průměrná hloubka rýhy : 6,00000*2,05400*1,20000*0,03000</t>
  </si>
  <si>
    <t>VYTLAČENÁ ZEMINA - RÝHY : -6,00000*(0,15533+0,53646+(Pi*0,10000^2))</t>
  </si>
  <si>
    <t>VYTLAČENÁ ZEMINA - ŠACHTY : -0,00000*2,05400*1,1876*((6,00000+0,00000)/6,00000)</t>
  </si>
  <si>
    <t>viz podélné profily a průměrná hloubka rýhy : 6,00000*1,20000*0,02000</t>
  </si>
  <si>
    <t>viz situace stavby a podélné profily - křížení a souběhy s podzemními inž. sítěmi : (4,00000+1,00000+0,00000)*0,50*0,50*1,20000</t>
  </si>
  <si>
    <t>viz vzorové příčné řezy : 6,00000*0,53646</t>
  </si>
  <si>
    <t>VYTLAČENÁ ZEMINA RÝHY : 6,00000*(0,15533+0,53646+(Pi*0,10000^2))*(0,19000+0,48000)</t>
  </si>
  <si>
    <t>VYTLAČENÁ ZEMINA ŠACHTY : 0,00000*2,05400*1,1876*(0,19000+0,48000)</t>
  </si>
  <si>
    <t>VYTLAČENÁ ZEMINA RÝHY : 6,00000*(0,15533+0,53646+(Pi*0,10000^2))*(0,20000)</t>
  </si>
  <si>
    <t>VYTLAČENÁ ZEMINA ŠACHTY : 0,00000*2,05400*1,1876*(0,20000)</t>
  </si>
  <si>
    <t>VYTLAČENÁ ZEMINA RÝHY : 6,00000*(0,15533+0,53646+(Pi*0,10000^2))*(0,10000)</t>
  </si>
  <si>
    <t>VYTLAČENÁ ZEMINA ŠACHTY : 0,00000*2,05400*1,1876*(0,10000)</t>
  </si>
  <si>
    <t>VYTLAČENÁ ZEMINA RÝHY : 6,00000*(0,15533+0,53646+(Pi*0,10000^2))*(0,03000)</t>
  </si>
  <si>
    <t>VYTLAČENÁ ZEMINA ŠACHTY : 0,00000*2,05400*1,1876*(0,03000)</t>
  </si>
  <si>
    <t>VYTLAČENÁ ZEMINA RÝHY : 6,00000*1,20000*0,02000</t>
  </si>
  <si>
    <t>viz. situace stavby - výpis délek potrubí : 6,00000</t>
  </si>
  <si>
    <t>viz. situace stavby - výpis délek potrubí : 6,00000/100</t>
  </si>
  <si>
    <t>viz vzorové příčné řezy : 6,00000*0,53646*1,75</t>
  </si>
  <si>
    <t>viz vzorové příčné řezy - ZÁSYP RÝHY - VÝMĚNA ZEMINY : (6,00000+0,00000)*1,10880*1,75</t>
  </si>
  <si>
    <t>viz vzorové příčné řezy : (6,00000-0,00000-0,00000)*0,75</t>
  </si>
  <si>
    <t>viz vzorové příčné řezy : (6,00000-0,00000-0,00000)*0,75*2*pi*0,05</t>
  </si>
  <si>
    <t>viz vzorové příčné řezy : (6,00000-0,00000-0,00000)*0,75*1,093</t>
  </si>
  <si>
    <t>viz vzorové příčné řezy : (6,00000-0,00000-0,00000)*0,75*2*pi*0,05*1,15</t>
  </si>
  <si>
    <t>viz vzorové příčné řezy : 6,00000*0,15533</t>
  </si>
  <si>
    <t>viz vzorové příčné řezy : (6,00000-0,00000)*1,20000*0,25*1,00000</t>
  </si>
  <si>
    <t>viz vzorové příčné řezy : 6,00000*1,20000</t>
  </si>
  <si>
    <t>viz vzorové příčné řezy - provizorní úprava : 0,00000*6,00000/(6,00000+0,000000001)*0,30*1,50*2*0,05</t>
  </si>
  <si>
    <t>viz vzorové příčné řezy - provizorní úprava - 1. dorovnávání do nivelety : 0,00000*6,00000/(6,00000+0,000000001)*0,30*1,50*2*0,01</t>
  </si>
  <si>
    <t>viz vzorové příčné řezy - provizorní úprava - 2. dorovnávání do nivelety : 0,00000*6,00000/(6,00000+0,000000001)*0,30*1,50*2*0,005</t>
  </si>
  <si>
    <t>viz vzorové příčné řezy - provizorní úprava : 6,00000*1,20000*0,08*1,85</t>
  </si>
  <si>
    <t>viz vzorové příčné řezy - provizorní úprava : 0,00000*6,00000/(6,00000+0,000000001)*0,30*1,50*2*0,08*1,85</t>
  </si>
  <si>
    <t>viz vzorové příčné řezy : 6,00000*(1,20000+0*0,50)*2,3790*0,080</t>
  </si>
  <si>
    <t>viz vzorové příčné řezy : 0,00000*6,00000/(6,00000+0,000000001)*0,30*1,50*2*2,3790*0,080</t>
  </si>
  <si>
    <t>viz situace stavby : 6,00000*0,25</t>
  </si>
  <si>
    <t>viz situace stavby a podélné profily - stávající povrchy : 6,00000*2*0,15</t>
  </si>
  <si>
    <t>6,00000/(6,00000+0,0000000000000000000001)*2*1,20000*0,15</t>
  </si>
  <si>
    <t>6,00000/(6,00000+0,0000000000000000000001)*0,00000*4*0,25*0,15</t>
  </si>
  <si>
    <t>viz vzorové příčné řezy : 6,00000*(1,20000+2*1*0,50)</t>
  </si>
  <si>
    <t>hmotnost ve specifikaci stanovena dle cenové soustavy RTS a.s. www.cenovasoustava.cz : 0,00000*6,00000/(6,00000+0,000000001)*0,30*1,50*2</t>
  </si>
  <si>
    <t>viz vzorové příčné řezy : 6,00000*(1,20000+2*1*0,50)*1</t>
  </si>
  <si>
    <t>6,00000*(1,20000+0*0,50)*1</t>
  </si>
  <si>
    <t>0,00000*6,00000/(6,00000+0,000000001)*0,30*1,50*1</t>
  </si>
  <si>
    <t>jejich provozovatelem/správcem (0,5 hod./ks) : (4,00000+0,00000+1,00000)*0,5</t>
  </si>
  <si>
    <t>viz situace stavby - objekty v manipulačním pruhu : 6,00000/25</t>
  </si>
  <si>
    <t>viz. situace stavby - výpis délek potrubí : 6,00000/6,000*1,093*2</t>
  </si>
  <si>
    <t>viz. situace stavby - výpis délek potrubí : 6,00000/6,000*1,093</t>
  </si>
  <si>
    <t>SITUACE STAVBY NAD KATASTRÁLNÍ MAPOU - ZÁSADY ORGANIZACE VÝSTAVBY : 2*6,00000/(6,00000+0,0000000000000000000001)</t>
  </si>
  <si>
    <t>a ZÁSADY ORGANIZACE VÝSTAVBY - TECHNICKÁ ZPRÁVA : 1*6,00000/(6,00000+0,0000000000000000000001)</t>
  </si>
  <si>
    <t>SITUACE STAVBY NAD KATASTRÁLNÍ MAPOU - ZÁSADY ORGANIZACE VÝSTAVBY : 1*6,00000/(6,00000+0,0000000000000000000001)</t>
  </si>
  <si>
    <t>SITUACE STAVBY NAD KATASTRÁLNÍ MAPOU - ZÁSADY ORGANIZACE VÝSTAVBY : 6,00000/(6,00000+0,0000000000000000000001)*1</t>
  </si>
  <si>
    <t>SITUACE STAVBY NAD KATASTRÁLNÍ MAPOU - ZÁSADY ORGANIZACE VÝSTAVBY : 2*6,00000/8,00000*6,00000/(6,00000+0,0000000000000000000001)</t>
  </si>
  <si>
    <t>a ZÁSADY ORGANIZACE VÝSTAVBY - TECHNICKÁ ZPRÁVA : 1*6,00000/8,00000*6,00000/(6,00000+0,0000000000000000000001)</t>
  </si>
  <si>
    <t>SITUACE STAVBY NAD KATASTRÁLNÍ MAPOU - ZÁSADY ORGANIZACE VÝSTAVBY : 1*6,00000/8,00000*6,00000/(6,00000+0,0000000000000000000001)</t>
  </si>
  <si>
    <t>SITUACE STAVBY NAD KATASTRÁLNÍ MAPOU - ZÁSADY ORGANIZACE VÝSTAVBY : (6,00000/(6,00000+0,0000000000000000000001))*6,00000/8,00000</t>
  </si>
  <si>
    <t>viz situace stavby a podélné profily - stávající povrchy : 6,00000</t>
  </si>
  <si>
    <t>viz situace stavby a podélné profily - stávající povrchy : 6,00000/(6,00000+0,0000000000000000000001)*2*1,20000</t>
  </si>
  <si>
    <t>6,00000/(6,00000+0,0000000000000000000001)*0,00000*4*0,25</t>
  </si>
  <si>
    <t>viz situace stavby a podélné profily - stávající povrchy : 6,00000*2</t>
  </si>
  <si>
    <t>6,00000/(6,00000+0,0000000000000000000001)*2*1,20000</t>
  </si>
  <si>
    <t>viz situace stavby a podélné profily - stávající povrchy : 6,00000*2/5</t>
  </si>
  <si>
    <t>6,00000/(6,00000+0,0000000000000000000001)*2*1,20000/5</t>
  </si>
  <si>
    <t>6,00000/(6,00000+0,0000000000000000000001)*0,00000*4*0,25/5</t>
  </si>
  <si>
    <t>viz situace stavby a podélné profily - stávající povrchy : 6,00000*(1,20000+3,00)*2</t>
  </si>
  <si>
    <t>viz situace stavby a podélné profily - stávající povrchy : 6,00000*(0,15*0,10+0,10*0,10)</t>
  </si>
  <si>
    <t>VYTLAČENÁ ZEMINA PODKLAD ASFALTY : 6,00000*1,20000*1,00000*0,990*0,34000/0,450</t>
  </si>
  <si>
    <t>VYTLAČENÁ ZEMINA PODKLAD ASFALTY : 6,00000*1,20000*0,00000*0,990*0,34000/0,450</t>
  </si>
  <si>
    <t>viz vzorové příčné řezy - provizorní úprava : 6,00000*1,20000*0,05*1,85</t>
  </si>
  <si>
    <t>viz vzorové příčné řezy - provizorní úprava - 1. dorovnávání do nivelety : 6,00000*1,20000*0,01*1,85</t>
  </si>
  <si>
    <t>viz vzorové příčné řezy - provizorní úprava - 2. dorovnávání do nivelety : 6,00000*1,20000*0,005*1,85</t>
  </si>
  <si>
    <t>VYTLAČENÁ ZEMINA PODKLAD ASFALTY : 0,00000*6,00000/(6,00000+0,00001)*0,30*1,50*2*1,00000*0,990*0,34000/0,450</t>
  </si>
  <si>
    <t>VYTLAČENÁ ZEMINA PODKLAD ASFALTY : 0,00000*6,00000/(6,00000+0,00001)*0,30*1,50*2*0,00000*0,990*0,34000/0,450</t>
  </si>
  <si>
    <t>viz situace stavby a podélné profily - stávající povrchy : 6,00000*1,20000*1,00000*0,880*0,34000/0,400</t>
  </si>
  <si>
    <t>viz situace stavby a podélné profily - stávající povrchy : 6,00000*(1,20000)*1,00000*0,220</t>
  </si>
  <si>
    <t>viz situace stavby a podélné profily - stávající povrchy : 6,00000*1,20000*0,00000*0,880*0,34000/0,400</t>
  </si>
  <si>
    <t>viz situace stavby a podélné profily - stávající povrchy : 6,00000*(1,20000)*0,00000*0,220</t>
  </si>
  <si>
    <t>viz situace stavby a podélné profily - stávající povrchy : 6,00000*(2*0,50)*0,110</t>
  </si>
  <si>
    <t>viz situace stavby a podélné profily - stávající povrchy : 6,00000*(0,15*0,10+0,10*0,10)*2,44700</t>
  </si>
  <si>
    <t>SITUACE STAVBY NAD KATASTRÁLNÍ MAPOU - ZÁSADY ORGANIZACE VÝSTAVBY : 6,00000/(6,00000+0,0000000000000000000000000000001)*(2+1)*0,06600</t>
  </si>
  <si>
    <t>a ZÁSADY ORGANIZACE VÝSTAVBY - TECHNICKÁ ZPRÁVA : 6,00000/(6,00000+0,0000000000000000000000000000001)*1*0,12700</t>
  </si>
  <si>
    <t>6,00000/(6,00000+0,0000000000000000000000000000001)*0,13000</t>
  </si>
  <si>
    <t>0,00000*6,00000/(6,00000+0,0000000000000001)*0,30*1,50*2*0,220*0,70</t>
  </si>
  <si>
    <t>0,00000*6,00000/(6,00000+0,0000000000000001)*0,30*1,50*2*0,220*0,30</t>
  </si>
  <si>
    <t>viz situace stavby a podélné profily - stávající povrchy : 6,00000*(0,15*0,10+0,10*0,10)*2,45*0,70</t>
  </si>
  <si>
    <t>viz situace stavby a podélné profily - stávající povrchy : 6,00000*(0,15*0,10+0,10*0,10)*2,45*0,30</t>
  </si>
  <si>
    <t>VYBOURANÝ ASFLATOVÝ POVRCH V CELÉ VRSTVĚ : 6,00000*(1,20000+0*0,50)*0,220*0,70</t>
  </si>
  <si>
    <t>VYBOURANÝ ASFLATOVÝ POVRCH V ODFRÉZ. VRSTVĚ : 6,00000*(2*1*0,50)*0,110*1,00</t>
  </si>
  <si>
    <t>viz. situace stavby - výpis délek potrubí : 6,00000/6,000*0,093*0,0203</t>
  </si>
  <si>
    <t>VYBOURANÝ ASFLATOVÝ POVRCH V CELÉ VRSTVĚ : 6,00000*(1,20000+0*0,50)*0,220*0,30</t>
  </si>
  <si>
    <t>Součet: : 37,52618</t>
  </si>
  <si>
    <t>viz situace stavby a podélné profily - křížení a souběhy s podzemními inž. sítěmi : 4,00000*2*(1,20000+2*0,50)</t>
  </si>
  <si>
    <t>viz. dokladová část a situace stavby : (6,00000-0,00000)/1000*5</t>
  </si>
  <si>
    <t>Součet: : 9,80885</t>
  </si>
  <si>
    <t>Součet: : 88,27965</t>
  </si>
  <si>
    <t>viz situace stavby a podélné profily - stávající povrchy : 4,00000*1,20000*1,00000*0,34000/0,400</t>
  </si>
  <si>
    <t>(poměr tloušťky odstranění : skutečnost / 0,400 m) : 0,00000*4,00000/(4,00000+0,0000000001)*0,30*1,50*2*1,00000*0,34000/0,400</t>
  </si>
  <si>
    <t>viz situace stavby a podélné profily - stávající povrchy : 4,00000*(1,20000+0*0,50)*1,00000</t>
  </si>
  <si>
    <t>0,00000*4,00000/(4,00000+0,0000000001)*0,30*1,50*2*1,00000</t>
  </si>
  <si>
    <t>viz situace stavby a podélné profily - stávající povrchy : 4,00000*(2*1*0,50)</t>
  </si>
  <si>
    <t>viz vzorové příčné řezy - provizorní úprava : 4,00000*1,20000*0,05</t>
  </si>
  <si>
    <t>viz vzorové příčné řezy - provizorní úprava - 1. dorovnávání do nivelety : 4,00000*1,20000*0,01</t>
  </si>
  <si>
    <t>viz vzorové příčné řezy - provizorní úprava - 2. dorovnávání do nivelety : 4,00000*1,20000*0,005</t>
  </si>
  <si>
    <t>viz vzorové příčné řezy - provizorní úprava : 4,00000*1,20000*0,08</t>
  </si>
  <si>
    <t>VYTLAČENÁ ZEMINA RÝHY : 4,00000*2,14800*1,20000*0,20000</t>
  </si>
  <si>
    <t>viz situace stavby a podélné profily - stávající povrchy : -4,00000*1,20000*(0,10+0,34000)*0,20000</t>
  </si>
  <si>
    <t>VYTLAČENÁ ZEMINA JÁMY PROTLAKU : 0,00000*(6*3+3*3)*(2,14800+0,50)*0,20000</t>
  </si>
  <si>
    <t>viz. situace stavby : 4,00000</t>
  </si>
  <si>
    <t>viz souhrnná technická zpráva (hydrogeologické poměry) : 4,00000/8,00000*12*(0,10000+0,03000)</t>
  </si>
  <si>
    <t>viz souhrnná technická zpráva (hydrogeologické poměry) : 4,00000/8,00000*12*(0,48000+0,20000)</t>
  </si>
  <si>
    <t>viz souhrnná technická zpráva (hydrogeologické poměry) : 4,00000/8,00000*12*(0,19000)</t>
  </si>
  <si>
    <t>viz souhrnná technická zpráva (hydrogeologické poměry) : 4,00000/8,00000*(0,10000+0,03000)</t>
  </si>
  <si>
    <t>viz souhrnná technická zpráva (hydrogeologické poměry) : 4,00000/8,00000*(0,48000+0,20000)</t>
  </si>
  <si>
    <t>viz souhrnná technická zpráva (hydrogeologické poměry) : 4,00000/8,00000*(0,19000)</t>
  </si>
  <si>
    <t>viz situace stavby a podélné profily - křížení a souběhy s podzemními inž. sítěmi : 1,00000*1,20000*1,0*1,0*4,00000/4,00000</t>
  </si>
  <si>
    <t>0,00000*1,20000*1,0*1,0*4,00000/4,00000</t>
  </si>
  <si>
    <t>1,00000*1,20000*1,0*1,0*4,00000/4,00000</t>
  </si>
  <si>
    <t>viz situace stavby a podélné profily - křížení a souběhy s podzemními inž. sítěmi : 1,00000*1,20000*1/3*2,14800</t>
  </si>
  <si>
    <t>viz podélné profily a vzorové příčné řezy : (4,00000*0,01)*2,14800*1,20000*0,19000*1,00000</t>
  </si>
  <si>
    <t>viz podélné profily a vzorové příčné řezy : (4,00000*0,99)*2,14800*1,20000*1,00000*0,19000</t>
  </si>
  <si>
    <t>odpočet sejmuté vrtsvy v jiné položce : -4,00000*1,20000*(0,10+0,34000)*1,00000*0,19000</t>
  </si>
  <si>
    <t>viz podélné profily a vzorové příčné řezy : (4,00000*0,99)*2,14800*1,20000*0,19000</t>
  </si>
  <si>
    <t>odpočet sejmuté vrtsvy v jiné položce : -4,00000*1,20000*(0,10+0,34000)*0,19000</t>
  </si>
  <si>
    <t>viz podélné profily a vzorové příčné řezy : 4,00000*2,14800*1,20000*1,00000*0,48000</t>
  </si>
  <si>
    <t>odpočet sejmuté vrtsvy v jiné položce : -4,00000*1,20000*(0,10+0,34000)*1,00000*0,48000</t>
  </si>
  <si>
    <t>viz podélné profily a vzorové příčné řezy : 4,00000*2,14800*1,20000*0,48000</t>
  </si>
  <si>
    <t>odpočet sejmuté vrtsvy v jiné položce : -4,00000*1,20000*(0,10+0,34000)*0,48000</t>
  </si>
  <si>
    <t>viz podélné profily a vzorové příčné řezy : 4,00000*2,14800*1,20000*0,20000</t>
  </si>
  <si>
    <t>odpočet sejmuté vrtsvy v jiné položce : -4,00000*1,20000*(0,10+0,34000)*0,20000</t>
  </si>
  <si>
    <t>viz podélné profily a vzorové příčné řezy : 4,00000*2,14800*1,20000*0,10000</t>
  </si>
  <si>
    <t>odpočet sejmuté vrtsvy v jiné položce : -4,00000*1,20000*(0,10+0,34000)*0,10000</t>
  </si>
  <si>
    <t>viz podélné profily a vzorové příčné řezy : 4,00000*2,14800*1,20000*0,03000</t>
  </si>
  <si>
    <t>odpočet sejmuté vrtsvy v jiné položce : -4,00000*1,20000*(0,10+0,34000)*0,03000</t>
  </si>
  <si>
    <t>viz podélné profily a vzorové příčné řezy : 4,00000*1,20000*0,02000*0,20000</t>
  </si>
  <si>
    <t>viz podélné profily a vzorové příčné řezy : 4,00000*1,20000*0,02000*0,10000</t>
  </si>
  <si>
    <t>viz podélné profily a vzorové příčné řezy : 4,00000*1,20000*0,02000*0,03000</t>
  </si>
  <si>
    <t>viz situace stavby a podélné profily - křížení a souběhy s podzemními inž. sítěmi : (1,00000+1,00000+0,00000)*0,50*0,50*1,20000*0,19000</t>
  </si>
  <si>
    <t>viz situace stavby a podélné profily - křížení a souběhy s podzemními inž. sítěmi : (1,00000+1,00000+0,00000)*0,50*0,50*1,20000*(1-0,19000)</t>
  </si>
  <si>
    <t>viz vzorové příčné řezy : 4,00000*2,14800*2*1,00000</t>
  </si>
  <si>
    <t>viz vzorové příčné řezy : 4,00000*2,14800*1,00000*1,20000</t>
  </si>
  <si>
    <t>JÁMY PROTLAKU : 0,00000*(6*3+3*3)*(2,14800+0,50)*0,19000*1</t>
  </si>
  <si>
    <t>JÁMY PROTLAKU : 0,00000*(6*3+3*3)*((0,00000+2,14800)/2+0,50)*(0,48000)</t>
  </si>
  <si>
    <t>viz podélné profily a průměrná hloubka rýhy : 4,00000*2,14800*1,20000*1,00000*0,19000*1,00000*1</t>
  </si>
  <si>
    <t>odpočet sejmuté vrtsvy v jiné položce : -4,00000*1,20000*(0,10+0,34000)*1,00000*0,19000*1,00000*1</t>
  </si>
  <si>
    <t>viz podélné profily a průměrná hloubka rýhy : 4,00000*2,14800*1,20000*1,00000*0,48000*1,00000*1</t>
  </si>
  <si>
    <t>odpočet sejmuté vrtsvy v jiné položce : -4,00000*1,20000*(0,10+0,34000)*1,00000*0,48000*1,00000*1</t>
  </si>
  <si>
    <t>viz podélné profily a průměrná hloubka rýhy : 4,00000*2,14800*1,20000*0,00000*0,19000*1,00000*0,50</t>
  </si>
  <si>
    <t>odpočet sejmuté vrtsvy v jiné položce : -4,00000*1,20000*(0,10+0,34000)*0,00000*0,19000*1,00000*,5</t>
  </si>
  <si>
    <t>viz podélné profily a průměrná hloubka rýhy : 4,00000*2,14800*1,20000*0,00000*0,48000*1,00000*0,50</t>
  </si>
  <si>
    <t>odpočet sejmuté vrtsvy v jiné položce : -4,00000*1,20000*(0,10+0,34000)*0,00000*0,48000*1,00000*,5</t>
  </si>
  <si>
    <t>JÁMY PROTLAKU : 0,00000*(6*3+3*3)*((0,00000+2,14800)/2+0,50)*(0,20000)</t>
  </si>
  <si>
    <t>viz podélné profily a průměrná hloubka rýhy : 4,00000*2,14800*1,20000*0,20000*1,00000*1*1,00000</t>
  </si>
  <si>
    <t>odpočet sejmuté vrtsvy v jiné položce : -4,00000*1,20000*(0,10+0,34000)*0,20000*1,00000*1*1,00000</t>
  </si>
  <si>
    <t>viz podélné profily a průměrná hloubka rýhy : 4,00000*2,14800*1,20000*0,20000*1,00000*0,50*0,00000</t>
  </si>
  <si>
    <t>odpočet sejmuté vrtsvy v jiné položce : -4,00000*1,20000*(0,1+0,34000)*0,20000*1,00000*,50*0,00000</t>
  </si>
  <si>
    <t>viz podélné profily a průměrná hloubka rýhy : 4,00000*1,20000*0,02000*1,00000*0,50*1,00000</t>
  </si>
  <si>
    <t>JÁMY PROTLAKU : 0,00000*(6*3+3*3)*((0,00000+2,14800)/2+0,50)*(0,10000)</t>
  </si>
  <si>
    <t>viz podélné profily a průměrná hloubka rýhy : 4,00000*2,14800*1,20000*0,10000*1,00000*1*1,00000</t>
  </si>
  <si>
    <t>odpočet sejmuté vrtsvy v jiné položce : -4,00000*1,20000*(0,10+0,34000)*0,10000*1,00000*1*1,00000</t>
  </si>
  <si>
    <t>viz podélné profily a průměrná hloubka rýhy : 4,00000*2,14800*1,20000*0,10000*1,00000*0,50*0,00000</t>
  </si>
  <si>
    <t>odpočet sejmuté vrtsvy v jiné položce : -4,00000*1,20000*(0,1+0,34000)*0,10000*1,00000*,50*0,00000</t>
  </si>
  <si>
    <t>viz podélné profily a průměrná hloubka rýhy : 4,00000*1,20000*0,02000*1,00000*0,50*0,00000</t>
  </si>
  <si>
    <t>JÁMY PROTLAKU : 0,00000*(6*3+3*3)*((0,00000+2,14800)/2+0,50)*(0,03000)</t>
  </si>
  <si>
    <t>viz podélné profily a průměrná hloubka rýhy : 4,00000*2,14800*1,20000*0,03000*1,00000*1*1,00000</t>
  </si>
  <si>
    <t>odpočet sejmuté vrtsvy v jiné položce : -4,00000*1,20000*(0,10+0,34000)*0,03000*1,00000*1*1,00000</t>
  </si>
  <si>
    <t>viz podélné profily a průměrná hloubka rýhy : 4,00000*2,14800*1,20000*0,03000*1,00000*0,50*0,00000</t>
  </si>
  <si>
    <t>odpočet sejmuté vrtsvy v jiné položce : -4,00000*1,20000*(0,1+0,34000)*0,03000*1,00000*,50*0,00000</t>
  </si>
  <si>
    <t>VYTLAČENÁ ZEMINA - RÝHY : 4,00000*(0,15533+0,53646+(Pi*0,10000^2))*(0,19000+0,48000)</t>
  </si>
  <si>
    <t>VYTLAČENÁ ZEMINA - ŠACHTY : 0,00000*2,14800*1,1876*(0,19000+0,48000)</t>
  </si>
  <si>
    <t>VYTLAČENÁ ZEMINA - ZÁSYP RÝHY - VÝMĚNA ZEMINY : (4,00000+0,00000)*1,22160*(0,19000+0,48000)</t>
  </si>
  <si>
    <t>VYTLAČENÁ ZEMINA - RÝHY : 4,00000*(0,15533+0,53646+(Pi*0,10000^2))*(0,20000)</t>
  </si>
  <si>
    <t>VYTLAČENÁ ZEMINA - ŠACHTY : 0,00000*2,14800*1,1876*(0,20000)</t>
  </si>
  <si>
    <t>VYTLAČENÁ ZEMINA - RÝHY : 4,00000*1,20000*0,02000</t>
  </si>
  <si>
    <t>VYTLAČENÁ ZEMINA - RÝHY : 4,00000*(0,15533+0,53646+(Pi*0,10000^2))*(0,10000)</t>
  </si>
  <si>
    <t>VYTLAČENÁ ZEMINA - ŠACHTY : 0,00000*2,14800*1,1876*(0,10000)</t>
  </si>
  <si>
    <t>VYTLAČENÁ ZEMINA - RÝHY : 4,00000*(0,15533+0,53646+(Pi*0,10000^2))*(0,03000)</t>
  </si>
  <si>
    <t>VYTLAČENÁ ZEMINA - ŠACHTY : 0,00000*2,14800*1,1876*(0,03000)</t>
  </si>
  <si>
    <t>VYTLAČENÁ ZEMINA - ZÁSYP RÝHY - VÝMĚNA ZEMINY : (4,00000+0,00000)*1,22160*(0,20000+0,10000+0,03000)</t>
  </si>
  <si>
    <t>VYTLAČENÁ ZEMINA - RÝHY x VZDÁLENOST : 4,00000*(0,15533)*(0,19000+0,48000)*4,00000</t>
  </si>
  <si>
    <t>VYTLAČENÁ ZEMINA - RÝHY x VZDÁLENOST : 4,00000*(0,53646+(Pi*0,10000^2))*(0,19000+0,48000)*4,00000</t>
  </si>
  <si>
    <t>VYTLAČENÁ ZEMINA - ŠACHTY x VZDÁLENOST : 0,00000*2,14800*1,1876*(0,19000+0,48000)*4,00000</t>
  </si>
  <si>
    <t>VYTLAČENÁ ZEMINA - ZÁSYP RÝHY - VÝMĚNA ZEMINY : (4,00000+0,00000)*1,22160*(0,19000+0,48000)*4,00000</t>
  </si>
  <si>
    <t>VYTLAČENÁ ZEMINA - RÝHY : 4,00000*(0,15533+0,53646+(Pi*0,10000^2))*(0,20000)*4,00000</t>
  </si>
  <si>
    <t>VYTLAČENÁ ZEMINA - ŠACHTY : 0,00000*2,14800*1,1876*(0,20000)*4,00000</t>
  </si>
  <si>
    <t>VYTLAČENÁ ZEMINA - RÝHY : 4,00000*1,20000*0,02000*4,00000</t>
  </si>
  <si>
    <t>VYTLAČENÁ ZEMINA - RÝHY : 4,00000*(0,15533+0,53646+(Pi*0,10000^2))*(0,10000)*4,00000</t>
  </si>
  <si>
    <t>VYTLAČENÁ ZEMINA - ŠACHTY : 0,00000*2,14800*1,1876*(0,10000)*4,00000</t>
  </si>
  <si>
    <t>VYTLAČENÁ ZEMINA - RÝHY : 4,00000*(0,15533+0,53646+(Pi*0,10000^2))*(0,03000)*4,00000</t>
  </si>
  <si>
    <t>VYTLAČENÁ ZEMINA - ŠACHTY : 0,00000*2,14800*1,1876*(0,03000)*4,00000</t>
  </si>
  <si>
    <t>VYTLAČENÁ ZEMINA - ZÁSYP RÝHY - VÝMĚNA ZEMINY : (4,00000+0,00000)*1,22160*(0,20000+0,10000+0,03000)*4,00000</t>
  </si>
  <si>
    <t>JÁMY PROTLAKU : 0,00000*(6*3+3*3)*(2,14800+0,50)*0,19000</t>
  </si>
  <si>
    <t>JÁMY PROTLAKU : 0,00000*(6*3+3*3)*(2,14800+0,50)*0,48000</t>
  </si>
  <si>
    <t>viz podélné profily a průměrná hloubka rýhy : 4,00000*2,14800*1,20000*1,00000*0,19000</t>
  </si>
  <si>
    <t>viz podélné profily a průměrná hloubka rýhy : 4,00000*2,14800*1,20000*0,00000*0,19000</t>
  </si>
  <si>
    <t>odpočet sejmuté vrtsvy v jiné položce : -4,00000*1,20000*(0,10+0,34000)*0,00000*0,19000</t>
  </si>
  <si>
    <t>viz podélné profily a průměrná hloubka rýhy : 4,00000*2,14800*1,20000*1,00000*0,48000</t>
  </si>
  <si>
    <t>viz podélné profily a průměrná hloubka rýhy : 4,00000*2,14800*1,20000*0,00000*0,48000</t>
  </si>
  <si>
    <t>odpočet sejmuté vrtsvy v jiné položce : -4,00000*1,20000*(0,10+0,34000)*0,00000*0,48000</t>
  </si>
  <si>
    <t>viz podélné profily a průměrná hloubka rýhy : 4,00000*2,14800*1,20000*0,20000</t>
  </si>
  <si>
    <t>viz podélné profily a průměrná hloubka rýhy : 4,00000*2,14800*1,20000*0,10000</t>
  </si>
  <si>
    <t>viz podélné profily a průměrná hloubka rýhy : 4,00000*2,14800*1,20000*0,03000</t>
  </si>
  <si>
    <t>VYTLAČENÁ ZEMINA - RÝHY : -4,00000*(0,15533+0,53646+(Pi*0,10000^2))</t>
  </si>
  <si>
    <t>VYTLAČENÁ ZEMINA - ŠACHTY : -0,00000*2,14800*1,1876*((4,00000+0,00000)/4,00000)</t>
  </si>
  <si>
    <t>viz podélné profily a průměrná hloubka rýhy : 4,00000*1,20000*0,02000</t>
  </si>
  <si>
    <t>viz situace stavby a podélné profily - křížení a souběhy s podzemními inž. sítěmi : (1,00000+1,00000+0,00000)*0,50*0,50*1,20000</t>
  </si>
  <si>
    <t>viz vzorové příčné řezy : 4,00000*0,53646</t>
  </si>
  <si>
    <t>VYTLAČENÁ ZEMINA RÝHY : 4,00000*(0,15533+0,53646+(Pi*0,10000^2))*(0,19000+0,48000)</t>
  </si>
  <si>
    <t>VYTLAČENÁ ZEMINA ŠACHTY : 0,00000*2,14800*1,1876*(0,19000+0,48000)</t>
  </si>
  <si>
    <t>VYTLAČENÁ ZEMINA RÝHY : 4,00000*(0,15533+0,53646+(Pi*0,10000^2))*(0,20000)</t>
  </si>
  <si>
    <t>VYTLAČENÁ ZEMINA ŠACHTY : 0,00000*2,14800*1,1876*(0,20000)</t>
  </si>
  <si>
    <t>VYTLAČENÁ ZEMINA RÝHY : 4,00000*(0,15533+0,53646+(Pi*0,10000^2))*(0,10000)</t>
  </si>
  <si>
    <t>VYTLAČENÁ ZEMINA ŠACHTY : 0,00000*2,14800*1,1876*(0,10000)</t>
  </si>
  <si>
    <t>VYTLAČENÁ ZEMINA RÝHY : 4,00000*(0,15533+0,53646+(Pi*0,10000^2))*(0,03000)</t>
  </si>
  <si>
    <t>VYTLAČENÁ ZEMINA ŠACHTY : 0,00000*2,14800*1,1876*(0,03000)</t>
  </si>
  <si>
    <t>VYTLAČENÁ ZEMINA RÝHY : 4,00000*1,20000*0,02000</t>
  </si>
  <si>
    <t>viz. situace stavby - výpis délek potrubí : 4,00000</t>
  </si>
  <si>
    <t>viz. situace stavby - výpis délek potrubí : 4,00000/100</t>
  </si>
  <si>
    <t>viz vzorové příčné řezy : 4,00000*0,53646*1,75</t>
  </si>
  <si>
    <t>viz vzorové příčné řezy - ZÁSYP RÝHY - VÝMĚNA ZEMINY : (4,00000+0,00000)*1,22160*1,75</t>
  </si>
  <si>
    <t>viz vzorové příčné řezy : (4,00000-0,00000-0,00000)*0,75</t>
  </si>
  <si>
    <t>viz vzorové příčné řezy : (4,00000-0,00000-0,00000)*0,75*2*pi*0,05</t>
  </si>
  <si>
    <t>viz vzorové příčné řezy : (4,00000-0,00000-0,00000)*0,75*1,093</t>
  </si>
  <si>
    <t>viz vzorové příčné řezy : (4,00000-0,00000-0,00000)*0,75*2*pi*0,05*1,15</t>
  </si>
  <si>
    <t>viz vzorové příčné řezy : 4,00000*0,15533</t>
  </si>
  <si>
    <t>viz vzorové příčné řezy : (4,00000-0,00000)*1,20000*0,25*1,00000</t>
  </si>
  <si>
    <t>viz vzorové příčné řezy : 4,00000*1,20000</t>
  </si>
  <si>
    <t>viz vzorové příčné řezy - provizorní úprava : 0,00000*4,00000/(4,00000+0,000000001)*0,30*1,50*2*0,05</t>
  </si>
  <si>
    <t>viz vzorové příčné řezy - provizorní úprava - 1. dorovnávání do nivelety : 0,00000*4,00000/(4,00000+0,000000001)*0,30*1,50*2*0,01</t>
  </si>
  <si>
    <t>viz vzorové příčné řezy - provizorní úprava - 2. dorovnávání do nivelety : 0,00000*4,00000/(4,00000+0,000000001)*0,30*1,50*2*0,005</t>
  </si>
  <si>
    <t>viz vzorové příčné řezy - provizorní úprava : 4,00000*1,20000*0,08*1,85</t>
  </si>
  <si>
    <t>viz vzorové příčné řezy - provizorní úprava : 0,00000*4,00000/(4,00000+0,000000001)*0,30*1,50*2*0,08*1,85</t>
  </si>
  <si>
    <t>viz vzorové příčné řezy : 4,00000*(1,20000+0*0,50)*2,3790*0,080</t>
  </si>
  <si>
    <t>viz vzorové příčné řezy : 0,00000*4,00000/(4,00000+0,000000001)*0,30*1,50*2*2,3790*0,080</t>
  </si>
  <si>
    <t>viz situace stavby : 4,00000*0,25</t>
  </si>
  <si>
    <t>viz situace stavby a podélné profily - stávající povrchy : 4,00000*2*0,15</t>
  </si>
  <si>
    <t>4,00000/(4,00000+0,0000000000000000000001)*2*1,20000*0,15</t>
  </si>
  <si>
    <t>4,00000/(4,00000+0,0000000000000000000001)*0,00000*4*0,25*0,15</t>
  </si>
  <si>
    <t>viz vzorové příčné řezy : 4,00000*(1,20000+2*1*0,50)</t>
  </si>
  <si>
    <t>hmotnost ve specifikaci stanovena dle cenové soustavy RTS a.s. www.cenovasoustava.cz : 0,00000*4,00000/(4,00000+0,000000001)*0,30*1,50*2</t>
  </si>
  <si>
    <t>viz vzorové příčné řezy : 4,00000*(1,20000+2*1*0,50)*1</t>
  </si>
  <si>
    <t>4,00000*(1,20000+0*0,50)*1</t>
  </si>
  <si>
    <t>0,00000*4,00000/(4,00000+0,000000001)*0,30*1,50*1</t>
  </si>
  <si>
    <t>jejich provozovatelem/správcem (0,5 hod./ks) : (1,00000+0,00000+1,00000)*0,5</t>
  </si>
  <si>
    <t>viz situace stavby - objekty v manipulačním pruhu : 4,00000/25</t>
  </si>
  <si>
    <t>viz. situace stavby - výpis délek potrubí : 4,00000/6,000*1,093*2</t>
  </si>
  <si>
    <t>viz. situace stavby - výpis délek potrubí : 4,00000/6,000*1,093</t>
  </si>
  <si>
    <t>SITUACE STAVBY NAD KATASTRÁLNÍ MAPOU - ZÁSADY ORGANIZACE VÝSTAVBY : 2*4,00000/(4,00000+0,0000000000000000000001)</t>
  </si>
  <si>
    <t>a ZÁSADY ORGANIZACE VÝSTAVBY - TECHNICKÁ ZPRÁVA : 1*4,00000/(4,00000+0,0000000000000000000001)</t>
  </si>
  <si>
    <t>SITUACE STAVBY NAD KATASTRÁLNÍ MAPOU - ZÁSADY ORGANIZACE VÝSTAVBY : 1*4,00000/(4,00000+0,0000000000000000000001)</t>
  </si>
  <si>
    <t>SITUACE STAVBY NAD KATASTRÁLNÍ MAPOU - ZÁSADY ORGANIZACE VÝSTAVBY : 4,00000/(4,00000+0,0000000000000000000001)*1</t>
  </si>
  <si>
    <t>SITUACE STAVBY NAD KATASTRÁLNÍ MAPOU - ZÁSADY ORGANIZACE VÝSTAVBY : 2*4,00000/8,00000*4,00000/(4,00000+0,0000000000000000000001)</t>
  </si>
  <si>
    <t>a ZÁSADY ORGANIZACE VÝSTAVBY - TECHNICKÁ ZPRÁVA : 1*4,00000/8,00000*4,00000/(4,00000+0,0000000000000000000001)</t>
  </si>
  <si>
    <t>SITUACE STAVBY NAD KATASTRÁLNÍ MAPOU - ZÁSADY ORGANIZACE VÝSTAVBY : 1*4,00000/8,00000*4,00000/(4,00000+0,0000000000000000000001)</t>
  </si>
  <si>
    <t>SITUACE STAVBY NAD KATASTRÁLNÍ MAPOU - ZÁSADY ORGANIZACE VÝSTAVBY : (4,00000/(4,00000+0,0000000000000000000001))*4,00000/8,00000</t>
  </si>
  <si>
    <t>viz situace stavby a podélné profily - stávající povrchy : 4,00000</t>
  </si>
  <si>
    <t>viz situace stavby a podélné profily - stávající povrchy : 4,00000/(4,00000+0,0000000000000000000001)*2*1,20000</t>
  </si>
  <si>
    <t>4,00000/(4,00000+0,0000000000000000000001)*0,00000*4*0,25</t>
  </si>
  <si>
    <t>viz situace stavby a podélné profily - stávající povrchy : 4,00000*2</t>
  </si>
  <si>
    <t>4,00000/(4,00000+0,0000000000000000000001)*2*1,20000</t>
  </si>
  <si>
    <t>viz situace stavby a podélné profily - stávající povrchy : 4,00000*2/5</t>
  </si>
  <si>
    <t>4,00000/(4,00000+0,0000000000000000000001)*2*1,20000/5</t>
  </si>
  <si>
    <t>4,00000/(4,00000+0,0000000000000000000001)*0,00000*4*0,25/5</t>
  </si>
  <si>
    <t>viz situace stavby a podélné profily - stávající povrchy : 4,00000*(1,20000+3,00)*2</t>
  </si>
  <si>
    <t>viz situace stavby a podélné profily - stávající povrchy : 4,00000*(0,15*0,10+0,10*0,10)</t>
  </si>
  <si>
    <t>VYTLAČENÁ ZEMINA PODKLAD ASFALTY : 4,00000*1,20000*1,00000*0,990*0,34000/0,450</t>
  </si>
  <si>
    <t>VYTLAČENÁ ZEMINA PODKLAD ASFALTY : 4,00000*1,20000*0,00000*0,990*0,34000/0,450</t>
  </si>
  <si>
    <t>viz vzorové příčné řezy - provizorní úprava : 4,00000*1,20000*0,05*1,85</t>
  </si>
  <si>
    <t>viz vzorové příčné řezy - provizorní úprava - 1. dorovnávání do nivelety : 4,00000*1,20000*0,01*1,85</t>
  </si>
  <si>
    <t>viz vzorové příčné řezy - provizorní úprava - 2. dorovnávání do nivelety : 4,00000*1,20000*0,005*1,85</t>
  </si>
  <si>
    <t>VYTLAČENÁ ZEMINA PODKLAD ASFALTY : 0,00000*4,00000/(4,00000+0,00001)*0,30*1,50*2*1,00000*0,990*0,34000/0,450</t>
  </si>
  <si>
    <t>VYTLAČENÁ ZEMINA PODKLAD ASFALTY : 0,00000*4,00000/(4,00000+0,00001)*0,30*1,50*2*0,00000*0,990*0,34000/0,450</t>
  </si>
  <si>
    <t>viz situace stavby a podélné profily - stávající povrchy : 4,00000*1,20000*1,00000*0,880*0,34000/0,400</t>
  </si>
  <si>
    <t>viz situace stavby a podélné profily - stávající povrchy : 4,00000*(1,20000)*1,00000*0,220</t>
  </si>
  <si>
    <t>viz situace stavby a podélné profily - stávající povrchy : 4,00000*1,20000*0,00000*0,880*0,34000/0,400</t>
  </si>
  <si>
    <t>viz situace stavby a podélné profily - stávající povrchy : 4,00000*(1,20000)*0,00000*0,220</t>
  </si>
  <si>
    <t>viz situace stavby a podélné profily - stávající povrchy : 4,00000*(2*0,50)*0,110</t>
  </si>
  <si>
    <t>viz situace stavby a podélné profily - stávající povrchy : 4,00000*(0,15*0,10+0,10*0,10)*2,44700</t>
  </si>
  <si>
    <t>SITUACE STAVBY NAD KATASTRÁLNÍ MAPOU - ZÁSADY ORGANIZACE VÝSTAVBY : 4,00000/(4,00000+0,0000000000000000000000000000001)*(2+1)*0,06600</t>
  </si>
  <si>
    <t>a ZÁSADY ORGANIZACE VÝSTAVBY - TECHNICKÁ ZPRÁVA : 4,00000/(4,00000+0,0000000000000000000000000000001)*1*0,12700</t>
  </si>
  <si>
    <t>4,00000/(4,00000+0,0000000000000000000000000000001)*0,13000</t>
  </si>
  <si>
    <t>0,00000*4,00000/(4,00000+0,0000000000000001)*0,30*1,50*2*0,220*0,70</t>
  </si>
  <si>
    <t>0,00000*4,00000/(4,00000+0,0000000000000001)*0,30*1,50*2*0,220*0,30</t>
  </si>
  <si>
    <t>viz situace stavby a podélné profily - stávající povrchy : 4,00000*(0,15*0,10+0,10*0,10)*2,45*0,70</t>
  </si>
  <si>
    <t>viz situace stavby a podélné profily - stávající povrchy : 4,00000*(0,15*0,10+0,10*0,10)*2,45*0,30</t>
  </si>
  <si>
    <t>VYBOURANÝ ASFLATOVÝ POVRCH V CELÉ VRSTVĚ : 4,00000*(1,20000+0*0,50)*0,220*0,70</t>
  </si>
  <si>
    <t>VYBOURANÝ ASFLATOVÝ POVRCH V ODFRÉZ. VRSTVĚ : 4,00000*(2*1*0,50)*0,110*1,00</t>
  </si>
  <si>
    <t>viz. situace stavby - výpis délek potrubí : 4,00000/6,000*0,093*0,0203</t>
  </si>
  <si>
    <t>VYBOURANÝ ASFLATOVÝ POVRCH V CELÉ VRSTVĚ : 4,00000*(1,20000+0*0,50)*0,220*0,30</t>
  </si>
  <si>
    <t>Součet: : 26,03068</t>
  </si>
  <si>
    <t>Součet: : 0,19307</t>
  </si>
  <si>
    <t>viz. dokladová část a situace stavby : (4,00000-0,00000)/1000*5</t>
  </si>
  <si>
    <t>Součet: : 6,69090</t>
  </si>
  <si>
    <t>Součet: : 60,21810</t>
  </si>
  <si>
    <t>VYTLAČENÁ ZEMINA RÝHY : 6,00000*2,03400*1,20000*0,20000</t>
  </si>
  <si>
    <t>VYTLAČENÁ ZEMINA JÁMY PROTLAKU : 0,00000*(6*3+3*3)*(2,03400+0,50)*0,20000</t>
  </si>
  <si>
    <t>viz situace stavby a podélné profily - křížení a souběhy s podzemními inž. sítěmi : 1,00000*1,20000*1/3*2,03400</t>
  </si>
  <si>
    <t>viz podélné profily a vzorové příčné řezy : (6,00000*0,01)*2,03400*1,20000*0,19000*1,00000</t>
  </si>
  <si>
    <t>viz podélné profily a vzorové příčné řezy : (6,00000*0,99)*2,03400*1,20000*1,00000*0,19000</t>
  </si>
  <si>
    <t>viz podélné profily a vzorové příčné řezy : (6,00000*0,99)*2,03400*1,20000*0,19000</t>
  </si>
  <si>
    <t>viz podélné profily a vzorové příčné řezy : 6,00000*2,03400*1,20000*1,00000*0,48000</t>
  </si>
  <si>
    <t>viz podélné profily a vzorové příčné řezy : 6,00000*2,03400*1,20000*0,48000</t>
  </si>
  <si>
    <t>viz podélné profily a vzorové příčné řezy : 6,00000*2,03400*1,20000*0,20000</t>
  </si>
  <si>
    <t>viz podélné profily a vzorové příčné řezy : 6,00000*2,03400*1,20000*0,10000</t>
  </si>
  <si>
    <t>viz podélné profily a vzorové příčné řezy : 6,00000*2,03400*1,20000*0,03000</t>
  </si>
  <si>
    <t>viz vzorové příčné řezy : 6,00000*2,03400*2*1,00000</t>
  </si>
  <si>
    <t>viz vzorové příčné řezy : 6,00000*2,03400*1,00000*1,20000</t>
  </si>
  <si>
    <t>JÁMY PROTLAKU : 0,00000*(6*3+3*3)*(2,03400+0,50)*0,19000*1</t>
  </si>
  <si>
    <t>JÁMY PROTLAKU : 0,00000*(6*3+3*3)*((0,00000+2,03400)/2+0,50)*(0,48000)</t>
  </si>
  <si>
    <t>viz podélné profily a průměrná hloubka rýhy : 6,00000*2,03400*1,20000*1,00000*0,19000*1,00000*1</t>
  </si>
  <si>
    <t>viz podélné profily a průměrná hloubka rýhy : 6,00000*2,03400*1,20000*1,00000*0,48000*1,00000*1</t>
  </si>
  <si>
    <t>viz podélné profily a průměrná hloubka rýhy : 6,00000*2,03400*1,20000*0,00000*0,19000*1,00000*0,50</t>
  </si>
  <si>
    <t>viz podélné profily a průměrná hloubka rýhy : 6,00000*2,03400*1,20000*0,00000*0,48000*1,00000*0,50</t>
  </si>
  <si>
    <t>JÁMY PROTLAKU : 0,00000*(6*3+3*3)*((0,00000+2,03400)/2+0,50)*(0,20000)</t>
  </si>
  <si>
    <t>viz podélné profily a průměrná hloubka rýhy : 6,00000*2,03400*1,20000*0,20000*1,00000*1*1,00000</t>
  </si>
  <si>
    <t>viz podélné profily a průměrná hloubka rýhy : 6,00000*2,03400*1,20000*0,20000*1,00000*0,50*0,00000</t>
  </si>
  <si>
    <t>JÁMY PROTLAKU : 0,00000*(6*3+3*3)*((0,00000+2,03400)/2+0,50)*(0,10000)</t>
  </si>
  <si>
    <t>viz podélné profily a průměrná hloubka rýhy : 6,00000*2,03400*1,20000*0,10000*1,00000*1*1,00000</t>
  </si>
  <si>
    <t>viz podélné profily a průměrná hloubka rýhy : 6,00000*2,03400*1,20000*0,10000*1,00000*0,50*0,00000</t>
  </si>
  <si>
    <t>JÁMY PROTLAKU : 0,00000*(6*3+3*3)*((0,00000+2,03400)/2+0,50)*(0,03000)</t>
  </si>
  <si>
    <t>viz podélné profily a průměrná hloubka rýhy : 6,00000*2,03400*1,20000*0,03000*1,00000*1*1,00000</t>
  </si>
  <si>
    <t>viz podélné profily a průměrná hloubka rýhy : 6,00000*2,03400*1,20000*0,03000*1,00000*0,50*0,00000</t>
  </si>
  <si>
    <t>VYTLAČENÁ ZEMINA - ŠACHTY : 0,00000*2,03400*1,1876*(0,19000+0,48000)</t>
  </si>
  <si>
    <t>VYTLAČENÁ ZEMINA - ZÁSYP RÝHY - VÝMĚNA ZEMINY : (6,00000+0,00000)*1,08480*(0,19000+0,48000)</t>
  </si>
  <si>
    <t>VYTLAČENÁ ZEMINA - ŠACHTY : 0,00000*2,03400*1,1876*(0,20000)</t>
  </si>
  <si>
    <t>VYTLAČENÁ ZEMINA - ŠACHTY : 0,00000*2,03400*1,1876*(0,10000)</t>
  </si>
  <si>
    <t>VYTLAČENÁ ZEMINA - ŠACHTY : 0,00000*2,03400*1,1876*(0,03000)</t>
  </si>
  <si>
    <t>VYTLAČENÁ ZEMINA - ZÁSYP RÝHY - VÝMĚNA ZEMINY : (6,00000+0,00000)*1,08480*(0,20000+0,10000+0,03000)</t>
  </si>
  <si>
    <t>VYTLAČENÁ ZEMINA - ŠACHTY x VZDÁLENOST : 0,00000*2,03400*1,1876*(0,19000+0,48000)*4,00000</t>
  </si>
  <si>
    <t>VYTLAČENÁ ZEMINA - ZÁSYP RÝHY - VÝMĚNA ZEMINY : (6,00000+0,00000)*1,08480*(0,19000+0,48000)*4,00000</t>
  </si>
  <si>
    <t>VYTLAČENÁ ZEMINA - ŠACHTY : 0,00000*2,03400*1,1876*(0,20000)*4,00000</t>
  </si>
  <si>
    <t>VYTLAČENÁ ZEMINA - ŠACHTY : 0,00000*2,03400*1,1876*(0,10000)*4,00000</t>
  </si>
  <si>
    <t>VYTLAČENÁ ZEMINA - ŠACHTY : 0,00000*2,03400*1,1876*(0,03000)*4,00000</t>
  </si>
  <si>
    <t>VYTLAČENÁ ZEMINA - ZÁSYP RÝHY - VÝMĚNA ZEMINY : (6,00000+0,00000)*1,08480*(0,20000+0,10000+0,03000)*4,00000</t>
  </si>
  <si>
    <t>JÁMY PROTLAKU : 0,00000*(6*3+3*3)*(2,03400+0,50)*0,19000</t>
  </si>
  <si>
    <t>JÁMY PROTLAKU : 0,00000*(6*3+3*3)*(2,03400+0,50)*0,48000</t>
  </si>
  <si>
    <t>viz podélné profily a průměrná hloubka rýhy : 6,00000*2,03400*1,20000*1,00000*0,19000</t>
  </si>
  <si>
    <t>viz podélné profily a průměrná hloubka rýhy : 6,00000*2,03400*1,20000*0,00000*0,19000</t>
  </si>
  <si>
    <t>viz podélné profily a průměrná hloubka rýhy : 6,00000*2,03400*1,20000*1,00000*0,48000</t>
  </si>
  <si>
    <t>viz podélné profily a průměrná hloubka rýhy : 6,00000*2,03400*1,20000*0,00000*0,48000</t>
  </si>
  <si>
    <t>viz podélné profily a průměrná hloubka rýhy : 6,00000*2,03400*1,20000*0,20000</t>
  </si>
  <si>
    <t>viz podélné profily a průměrná hloubka rýhy : 6,00000*2,03400*1,20000*0,10000</t>
  </si>
  <si>
    <t>viz podélné profily a průměrná hloubka rýhy : 6,00000*2,03400*1,20000*0,03000</t>
  </si>
  <si>
    <t>VYTLAČENÁ ZEMINA - ŠACHTY : -0,00000*2,03400*1,1876*((6,00000+0,00000)/6,00000)</t>
  </si>
  <si>
    <t>VYTLAČENÁ ZEMINA ŠACHTY : 0,00000*2,03400*1,1876*(0,19000+0,48000)</t>
  </si>
  <si>
    <t>VYTLAČENÁ ZEMINA ŠACHTY : 0,00000*2,03400*1,1876*(0,20000)</t>
  </si>
  <si>
    <t>VYTLAČENÁ ZEMINA ŠACHTY : 0,00000*2,03400*1,1876*(0,10000)</t>
  </si>
  <si>
    <t>VYTLAČENÁ ZEMINA ŠACHTY : 0,00000*2,03400*1,1876*(0,03000)</t>
  </si>
  <si>
    <t>viz vzorové příčné řezy - ZÁSYP RÝHY - VÝMĚNA ZEMINY : (6,00000+0,00000)*1,08480*1,75</t>
  </si>
  <si>
    <t>Součet: : 37,27342</t>
  </si>
  <si>
    <t>VYTLAČENÁ ZEMINA RÝHY : 6,00000*2,10400*1,20000*0,20000</t>
  </si>
  <si>
    <t>VYTLAČENÁ ZEMINA JÁMY PROTLAKU : 0,00000*(6*3+3*3)*(2,10400+0,50)*0,20000</t>
  </si>
  <si>
    <t>viz situace stavby a podélné profily - křížení a souběhy s podzemními inž. sítěmi : 1,00000*1,20000*1/3*2,10400</t>
  </si>
  <si>
    <t>viz podélné profily a vzorové příčné řezy : (6,00000*0,01)*2,10400*1,20000*0,19000*1,00000</t>
  </si>
  <si>
    <t>viz podélné profily a vzorové příčné řezy : (6,00000*0,99)*2,10400*1,20000*1,00000*0,19000</t>
  </si>
  <si>
    <t>viz podélné profily a vzorové příčné řezy : (6,00000*0,99)*2,10400*1,20000*0,19000</t>
  </si>
  <si>
    <t>viz podélné profily a vzorové příčné řezy : 6,00000*2,10400*1,20000*1,00000*0,48000</t>
  </si>
  <si>
    <t>viz podélné profily a vzorové příčné řezy : 6,00000*2,10400*1,20000*0,48000</t>
  </si>
  <si>
    <t>viz podélné profily a vzorové příčné řezy : 6,00000*2,10400*1,20000*0,20000</t>
  </si>
  <si>
    <t>viz podélné profily a vzorové příčné řezy : 6,00000*2,10400*1,20000*0,10000</t>
  </si>
  <si>
    <t>viz podélné profily a vzorové příčné řezy : 6,00000*2,10400*1,20000*0,03000</t>
  </si>
  <si>
    <t>viz vzorové příčné řezy : 6,00000*2,10400*2*1,00000</t>
  </si>
  <si>
    <t>viz vzorové příčné řezy : 6,00000*2,10400*1,00000*1,20000</t>
  </si>
  <si>
    <t>JÁMY PROTLAKU : 0,00000*(6*3+3*3)*(2,10400+0,50)*0,19000*1</t>
  </si>
  <si>
    <t>JÁMY PROTLAKU : 0,00000*(6*3+3*3)*((0,00000+2,10400)/2+0,50)*(0,48000)</t>
  </si>
  <si>
    <t>viz podélné profily a průměrná hloubka rýhy : 6,00000*2,10400*1,20000*1,00000*0,19000*1,00000*1</t>
  </si>
  <si>
    <t>viz podélné profily a průměrná hloubka rýhy : 6,00000*2,10400*1,20000*1,00000*0,48000*1,00000*1</t>
  </si>
  <si>
    <t>viz podélné profily a průměrná hloubka rýhy : 6,00000*2,10400*1,20000*0,00000*0,19000*1,00000*0,50</t>
  </si>
  <si>
    <t>viz podélné profily a průměrná hloubka rýhy : 6,00000*2,10400*1,20000*0,00000*0,48000*1,00000*0,50</t>
  </si>
  <si>
    <t>JÁMY PROTLAKU : 0,00000*(6*3+3*3)*((0,00000+2,10400)/2+0,50)*(0,20000)</t>
  </si>
  <si>
    <t>viz podélné profily a průměrná hloubka rýhy : 6,00000*2,10400*1,20000*0,20000*1,00000*1*1,00000</t>
  </si>
  <si>
    <t>viz podélné profily a průměrná hloubka rýhy : 6,00000*2,10400*1,20000*0,20000*1,00000*0,50*0,00000</t>
  </si>
  <si>
    <t>JÁMY PROTLAKU : 0,00000*(6*3+3*3)*((0,00000+2,10400)/2+0,50)*(0,10000)</t>
  </si>
  <si>
    <t>viz podélné profily a průměrná hloubka rýhy : 6,00000*2,10400*1,20000*0,10000*1,00000*1*1,00000</t>
  </si>
  <si>
    <t>viz podélné profily a průměrná hloubka rýhy : 6,00000*2,10400*1,20000*0,10000*1,00000*0,50*0,00000</t>
  </si>
  <si>
    <t>JÁMY PROTLAKU : 0,00000*(6*3+3*3)*((0,00000+2,10400)/2+0,50)*(0,03000)</t>
  </si>
  <si>
    <t>viz podélné profily a průměrná hloubka rýhy : 6,00000*2,10400*1,20000*0,03000*1,00000*1*1,00000</t>
  </si>
  <si>
    <t>viz podélné profily a průměrná hloubka rýhy : 6,00000*2,10400*1,20000*0,03000*1,00000*0,50*0,00000</t>
  </si>
  <si>
    <t>VYTLAČENÁ ZEMINA - ŠACHTY : 0,00000*2,10400*1,1876*(0,19000+0,48000)</t>
  </si>
  <si>
    <t>VYTLAČENÁ ZEMINA - ZÁSYP RÝHY - VÝMĚNA ZEMINY : (6,00000+0,00000)*1,16880*(0,19000+0,48000)</t>
  </si>
  <si>
    <t>VYTLAČENÁ ZEMINA - ŠACHTY : 0,00000*2,10400*1,1876*(0,20000)</t>
  </si>
  <si>
    <t>VYTLAČENÁ ZEMINA - ŠACHTY : 0,00000*2,10400*1,1876*(0,10000)</t>
  </si>
  <si>
    <t>VYTLAČENÁ ZEMINA - ŠACHTY : 0,00000*2,10400*1,1876*(0,03000)</t>
  </si>
  <si>
    <t>VYTLAČENÁ ZEMINA - ZÁSYP RÝHY - VÝMĚNA ZEMINY : (6,00000+0,00000)*1,16880*(0,20000+0,10000+0,03000)</t>
  </si>
  <si>
    <t>VYTLAČENÁ ZEMINA - ŠACHTY x VZDÁLENOST : 0,00000*2,10400*1,1876*(0,19000+0,48000)*4,00000</t>
  </si>
  <si>
    <t>VYTLAČENÁ ZEMINA - ZÁSYP RÝHY - VÝMĚNA ZEMINY : (6,00000+0,00000)*1,16880*(0,19000+0,48000)*4,00000</t>
  </si>
  <si>
    <t>VYTLAČENÁ ZEMINA - ŠACHTY : 0,00000*2,10400*1,1876*(0,20000)*4,00000</t>
  </si>
  <si>
    <t>VYTLAČENÁ ZEMINA - ŠACHTY : 0,00000*2,10400*1,1876*(0,10000)*4,00000</t>
  </si>
  <si>
    <t>VYTLAČENÁ ZEMINA - ŠACHTY : 0,00000*2,10400*1,1876*(0,03000)*4,00000</t>
  </si>
  <si>
    <t>VYTLAČENÁ ZEMINA - ZÁSYP RÝHY - VÝMĚNA ZEMINY : (6,00000+0,00000)*1,16880*(0,20000+0,10000+0,03000)*4,00000</t>
  </si>
  <si>
    <t>JÁMY PROTLAKU : 0,00000*(6*3+3*3)*(2,10400+0,50)*0,19000</t>
  </si>
  <si>
    <t>JÁMY PROTLAKU : 0,00000*(6*3+3*3)*(2,10400+0,50)*0,48000</t>
  </si>
  <si>
    <t>viz podélné profily a průměrná hloubka rýhy : 6,00000*2,10400*1,20000*1,00000*0,19000</t>
  </si>
  <si>
    <t>viz podélné profily a průměrná hloubka rýhy : 6,00000*2,10400*1,20000*0,00000*0,19000</t>
  </si>
  <si>
    <t>viz podélné profily a průměrná hloubka rýhy : 6,00000*2,10400*1,20000*1,00000*0,48000</t>
  </si>
  <si>
    <t>viz podélné profily a průměrná hloubka rýhy : 6,00000*2,10400*1,20000*0,00000*0,48000</t>
  </si>
  <si>
    <t>viz podélné profily a průměrná hloubka rýhy : 6,00000*2,10400*1,20000*0,20000</t>
  </si>
  <si>
    <t>viz podélné profily a průměrná hloubka rýhy : 6,00000*2,10400*1,20000*0,10000</t>
  </si>
  <si>
    <t>viz podélné profily a průměrná hloubka rýhy : 6,00000*2,10400*1,20000*0,03000</t>
  </si>
  <si>
    <t>VYTLAČENÁ ZEMINA - ŠACHTY : -0,00000*2,10400*1,1876*((6,00000+0,00000)/6,00000)</t>
  </si>
  <si>
    <t>VYTLAČENÁ ZEMINA ŠACHTY : 0,00000*2,10400*1,1876*(0,19000+0,48000)</t>
  </si>
  <si>
    <t>VYTLAČENÁ ZEMINA ŠACHTY : 0,00000*2,10400*1,1876*(0,20000)</t>
  </si>
  <si>
    <t>VYTLAČENÁ ZEMINA ŠACHTY : 0,00000*2,10400*1,1876*(0,10000)</t>
  </si>
  <si>
    <t>VYTLAČENÁ ZEMINA ŠACHTY : 0,00000*2,10400*1,1876*(0,03000)</t>
  </si>
  <si>
    <t>viz vzorové příčné řezy - ZÁSYP RÝHY - VÝMĚNA ZEMINY : (6,00000+0,00000)*1,16880*1,75</t>
  </si>
  <si>
    <t>Součet: : 38,15810</t>
  </si>
  <si>
    <t>VYTLAČENÁ ZEMINA RÝHY : 6,00000*2,11400*1,20000*0,20000</t>
  </si>
  <si>
    <t>VYTLAČENÁ ZEMINA JÁMY PROTLAKU : 0,00000*(6*3+3*3)*(2,11400+0,50)*0,20000</t>
  </si>
  <si>
    <t>viz situace stavby a podélné profily - křížení a souběhy s podzemními inž. sítěmi : 1,00000*1,20000*1/3*2,11400</t>
  </si>
  <si>
    <t>viz podélné profily a vzorové příčné řezy : (6,00000*0,01)*2,11400*1,20000*0,19000*1,00000</t>
  </si>
  <si>
    <t>viz podélné profily a vzorové příčné řezy : (6,00000*0,99)*2,11400*1,20000*1,00000*0,19000</t>
  </si>
  <si>
    <t>viz podélné profily a vzorové příčné řezy : (6,00000*0,99)*2,11400*1,20000*0,19000</t>
  </si>
  <si>
    <t>viz podélné profily a vzorové příčné řezy : 6,00000*2,11400*1,20000*1,00000*0,48000</t>
  </si>
  <si>
    <t>viz podélné profily a vzorové příčné řezy : 6,00000*2,11400*1,20000*0,48000</t>
  </si>
  <si>
    <t>viz podélné profily a vzorové příčné řezy : 6,00000*2,11400*1,20000*0,20000</t>
  </si>
  <si>
    <t>viz podélné profily a vzorové příčné řezy : 6,00000*2,11400*1,20000*0,10000</t>
  </si>
  <si>
    <t>viz podélné profily a vzorové příčné řezy : 6,00000*2,11400*1,20000*0,03000</t>
  </si>
  <si>
    <t>viz vzorové příčné řezy : 6,00000*2,11400*2*1,00000</t>
  </si>
  <si>
    <t>viz vzorové příčné řezy : 6,00000*2,11400*1,00000*1,20000</t>
  </si>
  <si>
    <t>JÁMY PROTLAKU : 0,00000*(6*3+3*3)*(2,11400+0,50)*0,19000*1</t>
  </si>
  <si>
    <t>JÁMY PROTLAKU : 0,00000*(6*3+3*3)*((0,00000+2,11400)/2+0,50)*(0,48000)</t>
  </si>
  <si>
    <t>viz podélné profily a průměrná hloubka rýhy : 6,00000*2,11400*1,20000*1,00000*0,19000*1,00000*1</t>
  </si>
  <si>
    <t>viz podélné profily a průměrná hloubka rýhy : 6,00000*2,11400*1,20000*1,00000*0,48000*1,00000*1</t>
  </si>
  <si>
    <t>viz podélné profily a průměrná hloubka rýhy : 6,00000*2,11400*1,20000*0,00000*0,19000*1,00000*0,50</t>
  </si>
  <si>
    <t>viz podélné profily a průměrná hloubka rýhy : 6,00000*2,11400*1,20000*0,00000*0,48000*1,00000*0,50</t>
  </si>
  <si>
    <t>JÁMY PROTLAKU : 0,00000*(6*3+3*3)*((0,00000+2,11400)/2+0,50)*(0,20000)</t>
  </si>
  <si>
    <t>viz podélné profily a průměrná hloubka rýhy : 6,00000*2,11400*1,20000*0,20000*1,00000*1*1,00000</t>
  </si>
  <si>
    <t>viz podélné profily a průměrná hloubka rýhy : 6,00000*2,11400*1,20000*0,20000*1,00000*0,50*0,00000</t>
  </si>
  <si>
    <t>JÁMY PROTLAKU : 0,00000*(6*3+3*3)*((0,00000+2,11400)/2+0,50)*(0,10000)</t>
  </si>
  <si>
    <t>viz podélné profily a průměrná hloubka rýhy : 6,00000*2,11400*1,20000*0,10000*1,00000*1*1,00000</t>
  </si>
  <si>
    <t>viz podélné profily a průměrná hloubka rýhy : 6,00000*2,11400*1,20000*0,10000*1,00000*0,50*0,00000</t>
  </si>
  <si>
    <t>JÁMY PROTLAKU : 0,00000*(6*3+3*3)*((0,00000+2,11400)/2+0,50)*(0,03000)</t>
  </si>
  <si>
    <t>viz podélné profily a průměrná hloubka rýhy : 6,00000*2,11400*1,20000*0,03000*1,00000*1*1,00000</t>
  </si>
  <si>
    <t>viz podélné profily a průměrná hloubka rýhy : 6,00000*2,11400*1,20000*0,03000*1,00000*0,50*0,00000</t>
  </si>
  <si>
    <t>VYTLAČENÁ ZEMINA - ŠACHTY : 0,00000*2,11400*1,1876*(0,19000+0,48000)</t>
  </si>
  <si>
    <t>VYTLAČENÁ ZEMINA - ZÁSYP RÝHY - VÝMĚNA ZEMINY : (6,00000+0,00000)*1,18080*(0,19000+0,48000)</t>
  </si>
  <si>
    <t>VYTLAČENÁ ZEMINA - ŠACHTY : 0,00000*2,11400*1,1876*(0,20000)</t>
  </si>
  <si>
    <t>VYTLAČENÁ ZEMINA - ŠACHTY : 0,00000*2,11400*1,1876*(0,10000)</t>
  </si>
  <si>
    <t>VYTLAČENÁ ZEMINA - ŠACHTY : 0,00000*2,11400*1,1876*(0,03000)</t>
  </si>
  <si>
    <t>VYTLAČENÁ ZEMINA - ZÁSYP RÝHY - VÝMĚNA ZEMINY : (6,00000+0,00000)*1,18080*(0,20000+0,10000+0,03000)</t>
  </si>
  <si>
    <t>VYTLAČENÁ ZEMINA - ŠACHTY x VZDÁLENOST : 0,00000*2,11400*1,1876*(0,19000+0,48000)*4,00000</t>
  </si>
  <si>
    <t>VYTLAČENÁ ZEMINA - ZÁSYP RÝHY - VÝMĚNA ZEMINY : (6,00000+0,00000)*1,18080*(0,19000+0,48000)*4,00000</t>
  </si>
  <si>
    <t>VYTLAČENÁ ZEMINA - ŠACHTY : 0,00000*2,11400*1,1876*(0,20000)*4,00000</t>
  </si>
  <si>
    <t>VYTLAČENÁ ZEMINA - ŠACHTY : 0,00000*2,11400*1,1876*(0,10000)*4,00000</t>
  </si>
  <si>
    <t>VYTLAČENÁ ZEMINA - ŠACHTY : 0,00000*2,11400*1,1876*(0,03000)*4,00000</t>
  </si>
  <si>
    <t>VYTLAČENÁ ZEMINA - ZÁSYP RÝHY - VÝMĚNA ZEMINY : (6,00000+0,00000)*1,18080*(0,20000+0,10000+0,03000)*4,00000</t>
  </si>
  <si>
    <t>JÁMY PROTLAKU : 0,00000*(6*3+3*3)*(2,11400+0,50)*0,19000</t>
  </si>
  <si>
    <t>JÁMY PROTLAKU : 0,00000*(6*3+3*3)*(2,11400+0,50)*0,48000</t>
  </si>
  <si>
    <t>viz podélné profily a průměrná hloubka rýhy : 6,00000*2,11400*1,20000*1,00000*0,19000</t>
  </si>
  <si>
    <t>viz podélné profily a průměrná hloubka rýhy : 6,00000*2,11400*1,20000*0,00000*0,19000</t>
  </si>
  <si>
    <t>viz podélné profily a průměrná hloubka rýhy : 6,00000*2,11400*1,20000*1,00000*0,48000</t>
  </si>
  <si>
    <t>viz podélné profily a průměrná hloubka rýhy : 6,00000*2,11400*1,20000*0,00000*0,48000</t>
  </si>
  <si>
    <t>viz podélné profily a průměrná hloubka rýhy : 6,00000*2,11400*1,20000*0,20000</t>
  </si>
  <si>
    <t>viz podélné profily a průměrná hloubka rýhy : 6,00000*2,11400*1,20000*0,10000</t>
  </si>
  <si>
    <t>viz podélné profily a průměrná hloubka rýhy : 6,00000*2,11400*1,20000*0,03000</t>
  </si>
  <si>
    <t>VYTLAČENÁ ZEMINA - ŠACHTY : -0,00000*2,11400*1,1876*((6,00000+0,00000)/6,00000)</t>
  </si>
  <si>
    <t>VYTLAČENÁ ZEMINA ŠACHTY : 0,00000*2,11400*1,1876*(0,19000+0,48000)</t>
  </si>
  <si>
    <t>VYTLAČENÁ ZEMINA ŠACHTY : 0,00000*2,11400*1,1876*(0,20000)</t>
  </si>
  <si>
    <t>VYTLAČENÁ ZEMINA ŠACHTY : 0,00000*2,11400*1,1876*(0,10000)</t>
  </si>
  <si>
    <t>VYTLAČENÁ ZEMINA ŠACHTY : 0,00000*2,11400*1,1876*(0,03000)</t>
  </si>
  <si>
    <t>viz vzorové příčné řezy - ZÁSYP RÝHY - VÝMĚNA ZEMINY : (6,00000+0,00000)*1,18080*1,75</t>
  </si>
  <si>
    <t>Součet: : 38,28448</t>
  </si>
  <si>
    <t>VYTLAČENÁ ZEMINA RÝHY : 4,00000*2,11300*1,20000*0,20000</t>
  </si>
  <si>
    <t>VYTLAČENÁ ZEMINA JÁMY PROTLAKU : 0,00000*(6*3+3*3)*(2,11300+0,50)*0,20000</t>
  </si>
  <si>
    <t>viz situace stavby a podélné profily - křížení a souběhy s podzemními inž. sítěmi : 1,00000*1,20000*1/3*2,11300</t>
  </si>
  <si>
    <t>viz podélné profily a vzorové příčné řezy : (4,00000*0,01)*2,11300*1,20000*0,19000*1,00000</t>
  </si>
  <si>
    <t>viz podélné profily a vzorové příčné řezy : (4,00000*0,99)*2,11300*1,20000*1,00000*0,19000</t>
  </si>
  <si>
    <t>viz podélné profily a vzorové příčné řezy : (4,00000*0,99)*2,11300*1,20000*0,19000</t>
  </si>
  <si>
    <t>viz podélné profily a vzorové příčné řezy : 4,00000*2,11300*1,20000*1,00000*0,48000</t>
  </si>
  <si>
    <t>viz podélné profily a vzorové příčné řezy : 4,00000*2,11300*1,20000*0,48000</t>
  </si>
  <si>
    <t>viz podélné profily a vzorové příčné řezy : 4,00000*2,11300*1,20000*0,20000</t>
  </si>
  <si>
    <t>viz podélné profily a vzorové příčné řezy : 4,00000*2,11300*1,20000*0,10000</t>
  </si>
  <si>
    <t>viz podélné profily a vzorové příčné řezy : 4,00000*2,11300*1,20000*0,03000</t>
  </si>
  <si>
    <t>viz situace stavby a podélné profily - křížení a souběhy s podzemními inž. sítěmi : (0,00000+1,00000+0,00000)*0,50*0,50*1,20000*0,19000</t>
  </si>
  <si>
    <t>viz situace stavby a podélné profily - křížení a souběhy s podzemními inž. sítěmi : (0,00000+1,00000+0,00000)*0,50*0,50*1,20000*(1-0,19000)</t>
  </si>
  <si>
    <t>viz vzorové příčné řezy : 4,00000*2,11300*2*1,00000</t>
  </si>
  <si>
    <t>viz vzorové příčné řezy : 4,00000*2,11300*1,00000*1,20000</t>
  </si>
  <si>
    <t>JÁMY PROTLAKU : 0,00000*(6*3+3*3)*(2,11300+0,50)*0,19000*1</t>
  </si>
  <si>
    <t>JÁMY PROTLAKU : 0,00000*(6*3+3*3)*((0,00000+2,11300)/2+0,50)*(0,48000)</t>
  </si>
  <si>
    <t>viz podélné profily a průměrná hloubka rýhy : 4,00000*2,11300*1,20000*1,00000*0,19000*1,00000*1</t>
  </si>
  <si>
    <t>viz podélné profily a průměrná hloubka rýhy : 4,00000*2,11300*1,20000*1,00000*0,48000*1,00000*1</t>
  </si>
  <si>
    <t>viz podélné profily a průměrná hloubka rýhy : 4,00000*2,11300*1,20000*0,00000*0,19000*1,00000*0,50</t>
  </si>
  <si>
    <t>viz podélné profily a průměrná hloubka rýhy : 4,00000*2,11300*1,20000*0,00000*0,48000*1,00000*0,50</t>
  </si>
  <si>
    <t>JÁMY PROTLAKU : 0,00000*(6*3+3*3)*((0,00000+2,11300)/2+0,50)*(0,20000)</t>
  </si>
  <si>
    <t>viz podélné profily a průměrná hloubka rýhy : 4,00000*2,11300*1,20000*0,20000*1,00000*1*1,00000</t>
  </si>
  <si>
    <t>viz podélné profily a průměrná hloubka rýhy : 4,00000*2,11300*1,20000*0,20000*1,00000*0,50*0,00000</t>
  </si>
  <si>
    <t>JÁMY PROTLAKU : 0,00000*(6*3+3*3)*((0,00000+2,11300)/2+0,50)*(0,10000)</t>
  </si>
  <si>
    <t>viz podélné profily a průměrná hloubka rýhy : 4,00000*2,11300*1,20000*0,10000*1,00000*1*1,00000</t>
  </si>
  <si>
    <t>viz podélné profily a průměrná hloubka rýhy : 4,00000*2,11300*1,20000*0,10000*1,00000*0,50*0,00000</t>
  </si>
  <si>
    <t>JÁMY PROTLAKU : 0,00000*(6*3+3*3)*((0,00000+2,11300)/2+0,50)*(0,03000)</t>
  </si>
  <si>
    <t>viz podélné profily a průměrná hloubka rýhy : 4,00000*2,11300*1,20000*0,03000*1,00000*1*1,00000</t>
  </si>
  <si>
    <t>viz podélné profily a průměrná hloubka rýhy : 4,00000*2,11300*1,20000*0,03000*1,00000*0,50*0,00000</t>
  </si>
  <si>
    <t>VYTLAČENÁ ZEMINA - ŠACHTY : 0,00000*2,11300*1,1876*(0,19000+0,48000)</t>
  </si>
  <si>
    <t>VYTLAČENÁ ZEMINA - ZÁSYP RÝHY - VÝMĚNA ZEMINY : (4,00000+0,00000)*1,17960*(0,19000+0,48000)</t>
  </si>
  <si>
    <t>VYTLAČENÁ ZEMINA - ŠACHTY : 0,00000*2,11300*1,1876*(0,20000)</t>
  </si>
  <si>
    <t>VYTLAČENÁ ZEMINA - ŠACHTY : 0,00000*2,11300*1,1876*(0,10000)</t>
  </si>
  <si>
    <t>VYTLAČENÁ ZEMINA - ŠACHTY : 0,00000*2,11300*1,1876*(0,03000)</t>
  </si>
  <si>
    <t>VYTLAČENÁ ZEMINA - ZÁSYP RÝHY - VÝMĚNA ZEMINY : (4,00000+0,00000)*1,17960*(0,20000+0,10000+0,03000)</t>
  </si>
  <si>
    <t>VYTLAČENÁ ZEMINA - ŠACHTY x VZDÁLENOST : 0,00000*2,11300*1,1876*(0,19000+0,48000)*4,00000</t>
  </si>
  <si>
    <t>VYTLAČENÁ ZEMINA - ZÁSYP RÝHY - VÝMĚNA ZEMINY : (4,00000+0,00000)*1,17960*(0,19000+0,48000)*4,00000</t>
  </si>
  <si>
    <t>VYTLAČENÁ ZEMINA - ŠACHTY : 0,00000*2,11300*1,1876*(0,20000)*4,00000</t>
  </si>
  <si>
    <t>VYTLAČENÁ ZEMINA - ŠACHTY : 0,00000*2,11300*1,1876*(0,10000)*4,00000</t>
  </si>
  <si>
    <t>VYTLAČENÁ ZEMINA - ŠACHTY : 0,00000*2,11300*1,1876*(0,03000)*4,00000</t>
  </si>
  <si>
    <t>VYTLAČENÁ ZEMINA - ZÁSYP RÝHY - VÝMĚNA ZEMINY : (4,00000+0,00000)*1,17960*(0,20000+0,10000+0,03000)*4,00000</t>
  </si>
  <si>
    <t>JÁMY PROTLAKU : 0,00000*(6*3+3*3)*(2,11300+0,50)*0,19000</t>
  </si>
  <si>
    <t>JÁMY PROTLAKU : 0,00000*(6*3+3*3)*(2,11300+0,50)*0,48000</t>
  </si>
  <si>
    <t>viz podélné profily a průměrná hloubka rýhy : 4,00000*2,11300*1,20000*1,00000*0,19000</t>
  </si>
  <si>
    <t>viz podélné profily a průměrná hloubka rýhy : 4,00000*2,11300*1,20000*0,00000*0,19000</t>
  </si>
  <si>
    <t>viz podélné profily a průměrná hloubka rýhy : 4,00000*2,11300*1,20000*1,00000*0,48000</t>
  </si>
  <si>
    <t>viz podélné profily a průměrná hloubka rýhy : 4,00000*2,11300*1,20000*0,00000*0,48000</t>
  </si>
  <si>
    <t>viz podélné profily a průměrná hloubka rýhy : 4,00000*2,11300*1,20000*0,20000</t>
  </si>
  <si>
    <t>viz podélné profily a průměrná hloubka rýhy : 4,00000*2,11300*1,20000*0,10000</t>
  </si>
  <si>
    <t>viz podélné profily a průměrná hloubka rýhy : 4,00000*2,11300*1,20000*0,03000</t>
  </si>
  <si>
    <t>VYTLAČENÁ ZEMINA - ŠACHTY : -0,00000*2,11300*1,1876*((4,00000+0,00000)/4,00000)</t>
  </si>
  <si>
    <t>viz situace stavby a podélné profily - křížení a souběhy s podzemními inž. sítěmi : (0,00000+1,00000+0,00000)*0,50*0,50*1,20000</t>
  </si>
  <si>
    <t>VYTLAČENÁ ZEMINA ŠACHTY : 0,00000*2,11300*1,1876*(0,19000+0,48000)</t>
  </si>
  <si>
    <t>VYTLAČENÁ ZEMINA ŠACHTY : 0,00000*2,11300*1,1876*(0,20000)</t>
  </si>
  <si>
    <t>VYTLAČENÁ ZEMINA ŠACHTY : 0,00000*2,11300*1,1876*(0,10000)</t>
  </si>
  <si>
    <t>VYTLAČENÁ ZEMINA ŠACHTY : 0,00000*2,11300*1,1876*(0,03000)</t>
  </si>
  <si>
    <t>viz vzorové příčné řezy - ZÁSYP RÝHY - VÝMĚNA ZEMINY : (4,00000+0,00000)*1,17960*1,75</t>
  </si>
  <si>
    <t>jejich provozovatelem/správcem (0,5 hod./ks) : (0,00000+0,00000+1,00000)*0,5</t>
  </si>
  <si>
    <t xml:space="preserve">6,8,9,13,26,32,34,49,50,51,52,53,54,56,57,58,59,60,61,62,63,64,65,66,70,74,75,76,77,78,82,83,84,85, : </t>
  </si>
  <si>
    <t xml:space="preserve">86,87,90,91,93, : </t>
  </si>
  <si>
    <t>Součet: : 25,68127</t>
  </si>
  <si>
    <t xml:space="preserve">104, : </t>
  </si>
  <si>
    <t>Součet: : 0,09654</t>
  </si>
  <si>
    <t xml:space="preserve">1,2,3,4,82,83,84,93, : </t>
  </si>
  <si>
    <t>VYTLAČENÁ ZEMINA RÝHY : 6,00000*2,08100*1,20000*0,20000</t>
  </si>
  <si>
    <t>VYTLAČENÁ ZEMINA JÁMY PROTLAKU : 0,00000*(6*3+3*3)*(2,08100+0,50)*0,20000</t>
  </si>
  <si>
    <t>viz situace stavby a podélné profily - křížení a souběhy s podzemními inž. sítěmi : 1,00000*1,20000*1/3*2,08100</t>
  </si>
  <si>
    <t>viz podélné profily a vzorové příčné řezy : (6,00000*0,01)*2,08100*1,20000*0,19000*1,00000</t>
  </si>
  <si>
    <t>viz podélné profily a vzorové příčné řezy : (6,00000*0,99)*2,08100*1,20000*1,00000*0,19000</t>
  </si>
  <si>
    <t>viz podélné profily a vzorové příčné řezy : (6,00000*0,99)*2,08100*1,20000*0,19000</t>
  </si>
  <si>
    <t>viz podélné profily a vzorové příčné řezy : 6,00000*2,08100*1,20000*1,00000*0,48000</t>
  </si>
  <si>
    <t>viz podélné profily a vzorové příčné řezy : 6,00000*2,08100*1,20000*0,48000</t>
  </si>
  <si>
    <t>viz podélné profily a vzorové příčné řezy : 6,00000*2,08100*1,20000*0,20000</t>
  </si>
  <si>
    <t>viz podélné profily a vzorové příčné řezy : 6,00000*2,08100*1,20000*0,10000</t>
  </si>
  <si>
    <t>viz podélné profily a vzorové příčné řezy : 6,00000*2,08100*1,20000*0,03000</t>
  </si>
  <si>
    <t>viz vzorové příčné řezy : 6,00000*2,08100*2*1,00000</t>
  </si>
  <si>
    <t>viz vzorové příčné řezy : 6,00000*2,08100*1,00000*1,20000</t>
  </si>
  <si>
    <t>JÁMY PROTLAKU : 0,00000*(6*3+3*3)*(2,08100+0,50)*0,19000*1</t>
  </si>
  <si>
    <t>JÁMY PROTLAKU : 0,00000*(6*3+3*3)*((0,00000+2,08100)/2+0,50)*(0,48000)</t>
  </si>
  <si>
    <t>viz podélné profily a průměrná hloubka rýhy : 6,00000*2,08100*1,20000*1,00000*0,19000*1,00000*1</t>
  </si>
  <si>
    <t>viz podélné profily a průměrná hloubka rýhy : 6,00000*2,08100*1,20000*1,00000*0,48000*1,00000*1</t>
  </si>
  <si>
    <t>viz podélné profily a průměrná hloubka rýhy : 6,00000*2,08100*1,20000*0,00000*0,19000*1,00000*0,50</t>
  </si>
  <si>
    <t>viz podélné profily a průměrná hloubka rýhy : 6,00000*2,08100*1,20000*0,00000*0,48000*1,00000*0,50</t>
  </si>
  <si>
    <t>JÁMY PROTLAKU : 0,00000*(6*3+3*3)*((0,00000+2,08100)/2+0,50)*(0,20000)</t>
  </si>
  <si>
    <t>viz podélné profily a průměrná hloubka rýhy : 6,00000*2,08100*1,20000*0,20000*1,00000*1*1,00000</t>
  </si>
  <si>
    <t>viz podélné profily a průměrná hloubka rýhy : 6,00000*2,08100*1,20000*0,20000*1,00000*0,50*0,00000</t>
  </si>
  <si>
    <t>JÁMY PROTLAKU : 0,00000*(6*3+3*3)*((0,00000+2,08100)/2+0,50)*(0,10000)</t>
  </si>
  <si>
    <t>viz podélné profily a průměrná hloubka rýhy : 6,00000*2,08100*1,20000*0,10000*1,00000*1*1,00000</t>
  </si>
  <si>
    <t>viz podélné profily a průměrná hloubka rýhy : 6,00000*2,08100*1,20000*0,10000*1,00000*0,50*0,00000</t>
  </si>
  <si>
    <t>JÁMY PROTLAKU : 0,00000*(6*3+3*3)*((0,00000+2,08100)/2+0,50)*(0,03000)</t>
  </si>
  <si>
    <t>viz podélné profily a průměrná hloubka rýhy : 6,00000*2,08100*1,20000*0,03000*1,00000*1*1,00000</t>
  </si>
  <si>
    <t>viz podélné profily a průměrná hloubka rýhy : 6,00000*2,08100*1,20000*0,03000*1,00000*0,50*0,00000</t>
  </si>
  <si>
    <t>VYTLAČENÁ ZEMINA - ŠACHTY : 0,00000*2,08100*1,1876*(0,19000+0,48000)</t>
  </si>
  <si>
    <t>VYTLAČENÁ ZEMINA - ZÁSYP RÝHY - VÝMĚNA ZEMINY : (6,00000+0,00000)*1,14120*(0,19000+0,48000)</t>
  </si>
  <si>
    <t>VYTLAČENÁ ZEMINA - ŠACHTY : 0,00000*2,08100*1,1876*(0,20000)</t>
  </si>
  <si>
    <t>VYTLAČENÁ ZEMINA - ŠACHTY : 0,00000*2,08100*1,1876*(0,10000)</t>
  </si>
  <si>
    <t>VYTLAČENÁ ZEMINA - ŠACHTY : 0,00000*2,08100*1,1876*(0,03000)</t>
  </si>
  <si>
    <t>VYTLAČENÁ ZEMINA - ZÁSYP RÝHY - VÝMĚNA ZEMINY : (6,00000+0,00000)*1,14120*(0,20000+0,10000+0,03000)</t>
  </si>
  <si>
    <t>VYTLAČENÁ ZEMINA - ŠACHTY x VZDÁLENOST : 0,00000*2,08100*1,1876*(0,19000+0,48000)*4,00000</t>
  </si>
  <si>
    <t>VYTLAČENÁ ZEMINA - ZÁSYP RÝHY - VÝMĚNA ZEMINY : (6,00000+0,00000)*1,14120*(0,19000+0,48000)*4,00000</t>
  </si>
  <si>
    <t>VYTLAČENÁ ZEMINA - ŠACHTY : 0,00000*2,08100*1,1876*(0,20000)*4,00000</t>
  </si>
  <si>
    <t>VYTLAČENÁ ZEMINA - ŠACHTY : 0,00000*2,08100*1,1876*(0,10000)*4,00000</t>
  </si>
  <si>
    <t>VYTLAČENÁ ZEMINA - ŠACHTY : 0,00000*2,08100*1,1876*(0,03000)*4,00000</t>
  </si>
  <si>
    <t>VYTLAČENÁ ZEMINA - ZÁSYP RÝHY - VÝMĚNA ZEMINY : (6,00000+0,00000)*1,14120*(0,20000+0,10000+0,03000)*4,00000</t>
  </si>
  <si>
    <t>JÁMY PROTLAKU : 0,00000*(6*3+3*3)*(2,08100+0,50)*0,19000</t>
  </si>
  <si>
    <t>JÁMY PROTLAKU : 0,00000*(6*3+3*3)*(2,08100+0,50)*0,48000</t>
  </si>
  <si>
    <t>viz podélné profily a průměrná hloubka rýhy : 6,00000*2,08100*1,20000*1,00000*0,19000</t>
  </si>
  <si>
    <t>viz podélné profily a průměrná hloubka rýhy : 6,00000*2,08100*1,20000*0,00000*0,19000</t>
  </si>
  <si>
    <t>viz podélné profily a průměrná hloubka rýhy : 6,00000*2,08100*1,20000*1,00000*0,48000</t>
  </si>
  <si>
    <t>viz podélné profily a průměrná hloubka rýhy : 6,00000*2,08100*1,20000*0,00000*0,48000</t>
  </si>
  <si>
    <t>viz podélné profily a průměrná hloubka rýhy : 6,00000*2,08100*1,20000*0,20000</t>
  </si>
  <si>
    <t>viz podélné profily a průměrná hloubka rýhy : 6,00000*2,08100*1,20000*0,10000</t>
  </si>
  <si>
    <t>viz podélné profily a průměrná hloubka rýhy : 6,00000*2,08100*1,20000*0,03000</t>
  </si>
  <si>
    <t>VYTLAČENÁ ZEMINA - ŠACHTY : -0,00000*2,08100*1,1876*((6,00000+0,00000)/6,00000)</t>
  </si>
  <si>
    <t>VYTLAČENÁ ZEMINA ŠACHTY : 0,00000*2,08100*1,1876*(0,19000+0,48000)</t>
  </si>
  <si>
    <t>VYTLAČENÁ ZEMINA ŠACHTY : 0,00000*2,08100*1,1876*(0,20000)</t>
  </si>
  <si>
    <t>VYTLAČENÁ ZEMINA ŠACHTY : 0,00000*2,08100*1,1876*(0,10000)</t>
  </si>
  <si>
    <t>VYTLAČENÁ ZEMINA ŠACHTY : 0,00000*2,08100*1,1876*(0,03000)</t>
  </si>
  <si>
    <t>viz vzorové příčné řezy - ZÁSYP RÝHY - VÝMĚNA ZEMINY : (6,00000+0,00000)*1,14120*1,75</t>
  </si>
  <si>
    <t>Součet: : 37,86742</t>
  </si>
  <si>
    <t>VYTLAČENÁ ZEMINA RÝHY : 6,00000*2,08700*1,20000*0,20000</t>
  </si>
  <si>
    <t>VYTLAČENÁ ZEMINA JÁMY PROTLAKU : 0,00000*(6*3+3*3)*(2,08700+0,50)*0,20000</t>
  </si>
  <si>
    <t>viz situace stavby a podélné profily - křížení a souběhy s podzemními inž. sítěmi : 1,00000*1,20000*1/3*2,08700</t>
  </si>
  <si>
    <t>viz podélné profily a vzorové příčné řezy : (6,00000*0,01)*2,08700*1,20000*0,19000*1,00000</t>
  </si>
  <si>
    <t>viz podélné profily a vzorové příčné řezy : (6,00000*0,99)*2,08700*1,20000*1,00000*0,19000</t>
  </si>
  <si>
    <t>viz podélné profily a vzorové příčné řezy : (6,00000*0,99)*2,08700*1,20000*0,19000</t>
  </si>
  <si>
    <t>viz podélné profily a vzorové příčné řezy : 6,00000*2,08700*1,20000*1,00000*0,48000</t>
  </si>
  <si>
    <t>viz podélné profily a vzorové příčné řezy : 6,00000*2,08700*1,20000*0,48000</t>
  </si>
  <si>
    <t>viz podélné profily a vzorové příčné řezy : 6,00000*2,08700*1,20000*0,20000</t>
  </si>
  <si>
    <t>viz podélné profily a vzorové příčné řezy : 6,00000*2,08700*1,20000*0,10000</t>
  </si>
  <si>
    <t>viz podélné profily a vzorové příčné řezy : 6,00000*2,08700*1,20000*0,03000</t>
  </si>
  <si>
    <t>viz vzorové příčné řezy : 6,00000*2,08700*2*1,00000</t>
  </si>
  <si>
    <t>viz vzorové příčné řezy : 6,00000*2,08700*1,00000*1,20000</t>
  </si>
  <si>
    <t>JÁMY PROTLAKU : 0,00000*(6*3+3*3)*(2,08700+0,50)*0,19000*1</t>
  </si>
  <si>
    <t>JÁMY PROTLAKU : 0,00000*(6*3+3*3)*((0,00000+2,08700)/2+0,50)*(0,48000)</t>
  </si>
  <si>
    <t>viz podélné profily a průměrná hloubka rýhy : 6,00000*2,08700*1,20000*1,00000*0,19000*1,00000*1</t>
  </si>
  <si>
    <t>viz podélné profily a průměrná hloubka rýhy : 6,00000*2,08700*1,20000*1,00000*0,48000*1,00000*1</t>
  </si>
  <si>
    <t>viz podélné profily a průměrná hloubka rýhy : 6,00000*2,08700*1,20000*0,00000*0,19000*1,00000*0,50</t>
  </si>
  <si>
    <t>viz podélné profily a průměrná hloubka rýhy : 6,00000*2,08700*1,20000*0,00000*0,48000*1,00000*0,50</t>
  </si>
  <si>
    <t>JÁMY PROTLAKU : 0,00000*(6*3+3*3)*((0,00000+2,08700)/2+0,50)*(0,20000)</t>
  </si>
  <si>
    <t>viz podélné profily a průměrná hloubka rýhy : 6,00000*2,08700*1,20000*0,20000*1,00000*1*1,00000</t>
  </si>
  <si>
    <t>viz podélné profily a průměrná hloubka rýhy : 6,00000*2,08700*1,20000*0,20000*1,00000*0,50*0,00000</t>
  </si>
  <si>
    <t>JÁMY PROTLAKU : 0,00000*(6*3+3*3)*((0,00000+2,08700)/2+0,50)*(0,10000)</t>
  </si>
  <si>
    <t>viz podélné profily a průměrná hloubka rýhy : 6,00000*2,08700*1,20000*0,10000*1,00000*1*1,00000</t>
  </si>
  <si>
    <t>viz podélné profily a průměrná hloubka rýhy : 6,00000*2,08700*1,20000*0,10000*1,00000*0,50*0,00000</t>
  </si>
  <si>
    <t>JÁMY PROTLAKU : 0,00000*(6*3+3*3)*((0,00000+2,08700)/2+0,50)*(0,03000)</t>
  </si>
  <si>
    <t>viz podélné profily a průměrná hloubka rýhy : 6,00000*2,08700*1,20000*0,03000*1,00000*1*1,00000</t>
  </si>
  <si>
    <t>viz podélné profily a průměrná hloubka rýhy : 6,00000*2,08700*1,20000*0,03000*1,00000*0,50*0,00000</t>
  </si>
  <si>
    <t>VYTLAČENÁ ZEMINA - ŠACHTY : 0,00000*2,08700*1,1876*(0,19000+0,48000)</t>
  </si>
  <si>
    <t>VYTLAČENÁ ZEMINA - ZÁSYP RÝHY - VÝMĚNA ZEMINY : (6,00000+0,00000)*1,14840*(0,19000+0,48000)</t>
  </si>
  <si>
    <t>VYTLAČENÁ ZEMINA - ŠACHTY : 0,00000*2,08700*1,1876*(0,20000)</t>
  </si>
  <si>
    <t>VYTLAČENÁ ZEMINA - ŠACHTY : 0,00000*2,08700*1,1876*(0,10000)</t>
  </si>
  <si>
    <t>VYTLAČENÁ ZEMINA - ŠACHTY : 0,00000*2,08700*1,1876*(0,03000)</t>
  </si>
  <si>
    <t>VYTLAČENÁ ZEMINA - ZÁSYP RÝHY - VÝMĚNA ZEMINY : (6,00000+0,00000)*1,14840*(0,20000+0,10000+0,03000)</t>
  </si>
  <si>
    <t>VYTLAČENÁ ZEMINA - ŠACHTY x VZDÁLENOST : 0,00000*2,08700*1,1876*(0,19000+0,48000)*4,00000</t>
  </si>
  <si>
    <t>VYTLAČENÁ ZEMINA - ZÁSYP RÝHY - VÝMĚNA ZEMINY : (6,00000+0,00000)*1,14840*(0,19000+0,48000)*4,00000</t>
  </si>
  <si>
    <t>VYTLAČENÁ ZEMINA - ŠACHTY : 0,00000*2,08700*1,1876*(0,20000)*4,00000</t>
  </si>
  <si>
    <t>VYTLAČENÁ ZEMINA - ŠACHTY : 0,00000*2,08700*1,1876*(0,10000)*4,00000</t>
  </si>
  <si>
    <t>VYTLAČENÁ ZEMINA - ŠACHTY : 0,00000*2,08700*1,1876*(0,03000)*4,00000</t>
  </si>
  <si>
    <t>VYTLAČENÁ ZEMINA - ZÁSYP RÝHY - VÝMĚNA ZEMINY : (6,00000+0,00000)*1,14840*(0,20000+0,10000+0,03000)*4,00000</t>
  </si>
  <si>
    <t>JÁMY PROTLAKU : 0,00000*(6*3+3*3)*(2,08700+0,50)*0,19000</t>
  </si>
  <si>
    <t>JÁMY PROTLAKU : 0,00000*(6*3+3*3)*(2,08700+0,50)*0,48000</t>
  </si>
  <si>
    <t>viz podélné profily a průměrná hloubka rýhy : 6,00000*2,08700*1,20000*1,00000*0,19000</t>
  </si>
  <si>
    <t>viz podélné profily a průměrná hloubka rýhy : 6,00000*2,08700*1,20000*0,00000*0,19000</t>
  </si>
  <si>
    <t>viz podélné profily a průměrná hloubka rýhy : 6,00000*2,08700*1,20000*1,00000*0,48000</t>
  </si>
  <si>
    <t>viz podélné profily a průměrná hloubka rýhy : 6,00000*2,08700*1,20000*0,00000*0,48000</t>
  </si>
  <si>
    <t>viz podélné profily a průměrná hloubka rýhy : 6,00000*2,08700*1,20000*0,20000</t>
  </si>
  <si>
    <t>viz podélné profily a průměrná hloubka rýhy : 6,00000*2,08700*1,20000*0,10000</t>
  </si>
  <si>
    <t>viz podélné profily a průměrná hloubka rýhy : 6,00000*2,08700*1,20000*0,03000</t>
  </si>
  <si>
    <t>VYTLAČENÁ ZEMINA - ŠACHTY : -0,00000*2,08700*1,1876*((6,00000+0,00000)/6,00000)</t>
  </si>
  <si>
    <t>VYTLAČENÁ ZEMINA ŠACHTY : 0,00000*2,08700*1,1876*(0,19000+0,48000)</t>
  </si>
  <si>
    <t>VYTLAČENÁ ZEMINA ŠACHTY : 0,00000*2,08700*1,1876*(0,20000)</t>
  </si>
  <si>
    <t>VYTLAČENÁ ZEMINA ŠACHTY : 0,00000*2,08700*1,1876*(0,10000)</t>
  </si>
  <si>
    <t>VYTLAČENÁ ZEMINA ŠACHTY : 0,00000*2,08700*1,1876*(0,03000)</t>
  </si>
  <si>
    <t>viz vzorové příčné řezy - ZÁSYP RÝHY - VÝMĚNA ZEMINY : (6,00000+0,00000)*1,14840*1,75</t>
  </si>
  <si>
    <t>Součet: : 37,94325</t>
  </si>
  <si>
    <t>viz situace stavby a podélné profily - stávající povrchy : 3,00000*1,20000*1,00000*0,34000/0,400</t>
  </si>
  <si>
    <t>(poměr tloušťky odstranění : skutečnost / 0,400 m) : 0,00000*3,00000/(3,00000+0,0000000001)*0,30*1,50*2*1,00000*0,34000/0,400</t>
  </si>
  <si>
    <t>viz situace stavby a podélné profily - stávající povrchy : 3,00000*(1,20000+0*0,50)*1,00000</t>
  </si>
  <si>
    <t>0,00000*3,00000/(3,00000+0,0000000001)*0,30*1,50*2*1,00000</t>
  </si>
  <si>
    <t>viz situace stavby a podélné profily - stávající povrchy : 3,00000*(2*1*0,50)</t>
  </si>
  <si>
    <t>viz vzorové příčné řezy - provizorní úprava : 3,00000*1,20000*0,05</t>
  </si>
  <si>
    <t>viz vzorové příčné řezy - provizorní úprava - 1. dorovnávání do nivelety : 3,00000*1,20000*0,01</t>
  </si>
  <si>
    <t>viz vzorové příčné řezy - provizorní úprava - 2. dorovnávání do nivelety : 3,00000*1,20000*0,005</t>
  </si>
  <si>
    <t>viz vzorové příčné řezy - provizorní úprava : 3,00000*1,20000*0,08</t>
  </si>
  <si>
    <t>VYTLAČENÁ ZEMINA RÝHY : 3,00000*2,09900*1,20000*0,20000</t>
  </si>
  <si>
    <t>viz situace stavby a podélné profily - stávající povrchy : -3,00000*1,20000*(0,10+0,34000)*0,20000</t>
  </si>
  <si>
    <t>VYTLAČENÁ ZEMINA JÁMY PROTLAKU : 0,00000*(6*3+3*3)*(2,09900+0,50)*0,20000</t>
  </si>
  <si>
    <t>viz. situace stavby : 3,00000</t>
  </si>
  <si>
    <t>viz souhrnná technická zpráva (hydrogeologické poměry) : 3,00000/8,00000*12*(0,10000+0,03000)</t>
  </si>
  <si>
    <t>viz souhrnná technická zpráva (hydrogeologické poměry) : 3,00000/8,00000*12*(0,48000+0,20000)</t>
  </si>
  <si>
    <t>viz souhrnná technická zpráva (hydrogeologické poměry) : 3,00000/8,00000*12*(0,19000)</t>
  </si>
  <si>
    <t>viz souhrnná technická zpráva (hydrogeologické poměry) : 3,00000/8,00000*(0,10000+0,03000)</t>
  </si>
  <si>
    <t>viz souhrnná technická zpráva (hydrogeologické poměry) : 3,00000/8,00000*(0,48000+0,20000)</t>
  </si>
  <si>
    <t>viz souhrnná technická zpráva (hydrogeologické poměry) : 3,00000/8,00000*(0,19000)</t>
  </si>
  <si>
    <t>viz situace stavby a podélné profily - křížení a souběhy s podzemními inž. sítěmi : 1,00000*1,20000*1,0*1,0*3,00000/3,00000</t>
  </si>
  <si>
    <t>0,00000*1,20000*1,0*1,0*3,00000/3,00000</t>
  </si>
  <si>
    <t>1,00000*1,20000*1,0*1,0*3,00000/3,00000</t>
  </si>
  <si>
    <t>viz situace stavby a podélné profily - křížení a souběhy s podzemními inž. sítěmi : 1,00000*1,20000*1/3*2,09900</t>
  </si>
  <si>
    <t>viz podélné profily a vzorové příčné řezy : (3,00000*0,01)*2,09900*1,20000*0,19000*1,00000</t>
  </si>
  <si>
    <t>viz podélné profily a vzorové příčné řezy : (3,00000*0,99)*2,09900*1,20000*1,00000*0,19000</t>
  </si>
  <si>
    <t>odpočet sejmuté vrtsvy v jiné položce : -3,00000*1,20000*(0,10+0,34000)*1,00000*0,19000</t>
  </si>
  <si>
    <t>viz podélné profily a vzorové příčné řezy : (3,00000*0,99)*2,09900*1,20000*0,19000</t>
  </si>
  <si>
    <t>odpočet sejmuté vrtsvy v jiné položce : -3,00000*1,20000*(0,10+0,34000)*0,19000</t>
  </si>
  <si>
    <t>viz podélné profily a vzorové příčné řezy : 3,00000*2,09900*1,20000*1,00000*0,48000</t>
  </si>
  <si>
    <t>odpočet sejmuté vrtsvy v jiné položce : -3,00000*1,20000*(0,10+0,34000)*1,00000*0,48000</t>
  </si>
  <si>
    <t>viz podélné profily a vzorové příčné řezy : 3,00000*2,09900*1,20000*0,48000</t>
  </si>
  <si>
    <t>odpočet sejmuté vrtsvy v jiné položce : -3,00000*1,20000*(0,10+0,34000)*0,48000</t>
  </si>
  <si>
    <t>viz podélné profily a vzorové příčné řezy : 3,00000*2,09900*1,20000*0,20000</t>
  </si>
  <si>
    <t>odpočet sejmuté vrtsvy v jiné položce : -3,00000*1,20000*(0,10+0,34000)*0,20000</t>
  </si>
  <si>
    <t>viz podélné profily a vzorové příčné řezy : 3,00000*2,09900*1,20000*0,10000</t>
  </si>
  <si>
    <t>odpočet sejmuté vrtsvy v jiné položce : -3,00000*1,20000*(0,10+0,34000)*0,10000</t>
  </si>
  <si>
    <t>viz podélné profily a vzorové příčné řezy : 3,00000*2,09900*1,20000*0,03000</t>
  </si>
  <si>
    <t>odpočet sejmuté vrtsvy v jiné položce : -3,00000*1,20000*(0,10+0,34000)*0,03000</t>
  </si>
  <si>
    <t>133301101R00</t>
  </si>
  <si>
    <t>Hloubení šachet v hornině 4_x000D_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</si>
  <si>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</si>
  <si>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viz situace stavby a podélné profily - křížení a souběhy s podzemními inž. sítěmi : 1,00000*(0,90*0,90*(0,60+0,18+0,59+0,59))</t>
  </si>
  <si>
    <t>133301109R00</t>
  </si>
  <si>
    <t>Hloubení šachet v hornině 4_x000D_
 příplatek za lepivost horniny</t>
  </si>
  <si>
    <t>viz podélné profily a vzorové příčné řezy : 3,00000*1,20000*0,02000*0,20000</t>
  </si>
  <si>
    <t>viz podélné profily a vzorové příčné řezy : 3,00000*1,20000*0,02000*0,10000</t>
  </si>
  <si>
    <t>viz podélné profily a vzorové příčné řezy : 3,00000*1,20000*0,02000*0,03000</t>
  </si>
  <si>
    <t>viz vzorové příčné řezy : 3,00000*2,09900*2*1,00000</t>
  </si>
  <si>
    <t>viz vzorové příčné řezy : 3,00000*2,09900*1,00000*1,20000</t>
  </si>
  <si>
    <t>JÁMY PROTLAKU : 0,00000*(6*3+3*3)*(2,09900+0,50)*0,19000*1</t>
  </si>
  <si>
    <t>JÁMY PROTLAKU : 0,00000*(6*3+3*3)*((0,00000+2,09900)/2+0,50)*(0,48000)</t>
  </si>
  <si>
    <t>viz podélné profily a průměrná hloubka rýhy : 3,00000*2,09900*1,20000*1,00000*0,19000*1,00000*1</t>
  </si>
  <si>
    <t>odpočet sejmuté vrtsvy v jiné položce : -3,00000*1,20000*(0,10+0,34000)*1,00000*0,19000*1,00000*1</t>
  </si>
  <si>
    <t>viz podélné profily a průměrná hloubka rýhy : 3,00000*2,09900*1,20000*1,00000*0,48000*1,00000*1</t>
  </si>
  <si>
    <t>odpočet sejmuté vrtsvy v jiné položce : -3,00000*1,20000*(0,10+0,34000)*1,00000*0,48000*1,00000*1</t>
  </si>
  <si>
    <t>viz podélné profily a průměrná hloubka rýhy : 3,00000*2,09900*1,20000*0,00000*0,19000*1,00000*0,50</t>
  </si>
  <si>
    <t>odpočet sejmuté vrtsvy v jiné položce : -3,00000*1,20000*(0,10+0,34000)*0,00000*0,19000*1,00000*,5</t>
  </si>
  <si>
    <t>viz podélné profily a průměrná hloubka rýhy : 3,00000*2,09900*1,20000*0,00000*0,48000*1,00000*0,50</t>
  </si>
  <si>
    <t>odpočet sejmuté vrtsvy v jiné položce : -3,00000*1,20000*(0,10+0,34000)*0,00000*0,48000*1,00000*,5</t>
  </si>
  <si>
    <t>JÁMY PROTLAKU : 0,00000*(6*3+3*3)*((0,00000+2,09900)/2+0,50)*(0,20000)</t>
  </si>
  <si>
    <t>viz podélné profily a průměrná hloubka rýhy : 3,00000*2,09900*1,20000*0,20000*1,00000*1*1,00000</t>
  </si>
  <si>
    <t>odpočet sejmuté vrtsvy v jiné položce : -3,00000*1,20000*(0,10+0,34000)*0,20000*1,00000*1*1,00000</t>
  </si>
  <si>
    <t>viz podélné profily a průměrná hloubka rýhy : 3,00000*2,09900*1,20000*0,20000*1,00000*0,50*0,00000</t>
  </si>
  <si>
    <t>odpočet sejmuté vrtsvy v jiné položce : -3,00000*1,20000*(0,1+0,34000)*0,20000*1,00000*,50*0,00000</t>
  </si>
  <si>
    <t>viz podélné profily a průměrná hloubka rýhy : 3,00000*1,20000*0,02000*1,00000*0,50*1,00000</t>
  </si>
  <si>
    <t>JÁMY PROTLAKU : 0,00000*(6*3+3*3)*((0,00000+2,09900)/2+0,50)*(0,10000)</t>
  </si>
  <si>
    <t>viz podélné profily a průměrná hloubka rýhy : 3,00000*2,09900*1,20000*0,10000*1,00000*1*1,00000</t>
  </si>
  <si>
    <t>odpočet sejmuté vrtsvy v jiné položce : -3,00000*1,20000*(0,10+0,34000)*0,10000*1,00000*1*1,00000</t>
  </si>
  <si>
    <t>viz podélné profily a průměrná hloubka rýhy : 3,00000*2,09900*1,20000*0,10000*1,00000*0,50*0,00000</t>
  </si>
  <si>
    <t>odpočet sejmuté vrtsvy v jiné položce : -3,00000*1,20000*(0,1+0,34000)*0,10000*1,00000*,50*0,00000</t>
  </si>
  <si>
    <t>viz podélné profily a průměrná hloubka rýhy : 3,00000*1,20000*0,02000*1,00000*0,50*0,00000</t>
  </si>
  <si>
    <t>JÁMY PROTLAKU : 0,00000*(6*3+3*3)*((0,00000+2,09900)/2+0,50)*(0,03000)</t>
  </si>
  <si>
    <t>viz podélné profily a průměrná hloubka rýhy : 3,00000*2,09900*1,20000*0,03000*1,00000*1*1,00000</t>
  </si>
  <si>
    <t>odpočet sejmuté vrtsvy v jiné položce : -3,00000*1,20000*(0,10+0,34000)*0,03000*1,00000*1*1,00000</t>
  </si>
  <si>
    <t>viz podélné profily a průměrná hloubka rýhy : 3,00000*2,09900*1,20000*0,03000*1,00000*0,50*0,00000</t>
  </si>
  <si>
    <t>odpočet sejmuté vrtsvy v jiné položce : -3,00000*1,20000*(0,1+0,34000)*0,03000*1,00000*,50*0,00000</t>
  </si>
  <si>
    <t>VYTLAČENÁ ZEMINA - RÝHY : 3,00000*(0,15533+0,53646+(Pi*0,10000^2))*(0,19000+0,48000)</t>
  </si>
  <si>
    <t>VYTLAČENÁ ZEMINA - ŠACHTY : 0,00000*2,09900*1,1876*(0,19000+0,48000)</t>
  </si>
  <si>
    <t>VYTLAČENÁ ZEMINA - ZÁSYP RÝHY - VÝMĚNA ZEMINY : (3,00000+0,00000)*1,16280*(0,19000+0,48000)</t>
  </si>
  <si>
    <t>VYTLAČENÁ ZEMINA - VPUSTĚ : 1,00000*(0,90*0,90*(0,60+0,18+0,59+0,59))</t>
  </si>
  <si>
    <t>VYTLAČENÁ ZEMINA - RÝHY : 3,00000*(0,15533+0,53646+(Pi*0,10000^2))*(0,20000)</t>
  </si>
  <si>
    <t>VYTLAČENÁ ZEMINA - ŠACHTY : 0,00000*2,09900*1,1876*(0,20000)</t>
  </si>
  <si>
    <t>VYTLAČENÁ ZEMINA - RÝHY : 3,00000*1,20000*0,02000</t>
  </si>
  <si>
    <t>VYTLAČENÁ ZEMINA - RÝHY : 3,00000*(0,15533+0,53646+(Pi*0,10000^2))*(0,10000)</t>
  </si>
  <si>
    <t>VYTLAČENÁ ZEMINA - ŠACHTY : 0,00000*2,09900*1,1876*(0,10000)</t>
  </si>
  <si>
    <t>VYTLAČENÁ ZEMINA - RÝHY : 3,00000*(0,15533+0,53646+(Pi*0,10000^2))*(0,03000)</t>
  </si>
  <si>
    <t>VYTLAČENÁ ZEMINA - ŠACHTY : 0,00000*2,09900*1,1876*(0,03000)</t>
  </si>
  <si>
    <t>VYTLAČENÁ ZEMINA - ZÁSYP RÝHY - VÝMĚNA ZEMINY : (3,00000+0,00000)*1,16280*(0,20000+0,10000+0,03000)</t>
  </si>
  <si>
    <t>VYTLAČENÁ ZEMINA - RÝHY x VZDÁLENOST : 3,00000*(0,15533)*(0,19000+0,48000)*4,00000</t>
  </si>
  <si>
    <t>VYTLAČENÁ ZEMINA - RÝHY x VZDÁLENOST : 3,00000*(0,53646+(Pi*0,10000^2))*(0,19000+0,48000)*4,00000</t>
  </si>
  <si>
    <t>VYTLAČENÁ ZEMINA - ŠACHTY x VZDÁLENOST : 0,00000*2,09900*1,1876*(0,19000+0,48000)*4,00000</t>
  </si>
  <si>
    <t>VYTLAČENÁ ZEMINA - ZÁSYP RÝHY - VÝMĚNA ZEMINY : (3,00000+0,00000)*1,16280*(0,19000+0,48000)*4,00000</t>
  </si>
  <si>
    <t>VYTLAČENÁ ZEMINA - VPUSTĚ : 1,00000*(0,90*0,90*(0,60+0,18+0,59+0,59))*4,00000</t>
  </si>
  <si>
    <t>VYTLAČENÁ ZEMINA - RÝHY : 3,00000*(0,15533+0,53646+(Pi*0,10000^2))*(0,20000)*4,00000</t>
  </si>
  <si>
    <t>VYTLAČENÁ ZEMINA - ŠACHTY : 0,00000*2,09900*1,1876*(0,20000)*4,00000</t>
  </si>
  <si>
    <t>VYTLAČENÁ ZEMINA - RÝHY : 3,00000*1,20000*0,02000*4,00000</t>
  </si>
  <si>
    <t>VYTLAČENÁ ZEMINA - RÝHY : 3,00000*(0,15533+0,53646+(Pi*0,10000^2))*(0,10000)*4,00000</t>
  </si>
  <si>
    <t>VYTLAČENÁ ZEMINA - ŠACHTY : 0,00000*2,09900*1,1876*(0,10000)*4,00000</t>
  </si>
  <si>
    <t>VYTLAČENÁ ZEMINA - RÝHY : 3,00000*(0,15533+0,53646+(Pi*0,10000^2))*(0,03000)*4,00000</t>
  </si>
  <si>
    <t>VYTLAČENÁ ZEMINA - ŠACHTY : 0,00000*2,09900*1,1876*(0,03000)*4,00000</t>
  </si>
  <si>
    <t>VYTLAČENÁ ZEMINA - ZÁSYP RÝHY - VÝMĚNA ZEMINY : (3,00000+0,00000)*1,16280*(0,20000+0,10000+0,03000)*4,00000</t>
  </si>
  <si>
    <t>JÁMY PROTLAKU : 0,00000*(6*3+3*3)*(2,09900+0,50)*0,19000</t>
  </si>
  <si>
    <t>JÁMY PROTLAKU : 0,00000*(6*3+3*3)*(2,09900+0,50)*0,48000</t>
  </si>
  <si>
    <t>viz podélné profily a průměrná hloubka rýhy : 3,00000*2,09900*1,20000*1,00000*0,19000</t>
  </si>
  <si>
    <t>viz podélné profily a průměrná hloubka rýhy : 3,00000*2,09900*1,20000*0,00000*0,19000</t>
  </si>
  <si>
    <t>odpočet sejmuté vrtsvy v jiné položce : -3,00000*1,20000*(0,10+0,34000)*0,00000*0,19000</t>
  </si>
  <si>
    <t>viz podélné profily a průměrná hloubka rýhy : 3,00000*2,09900*1,20000*1,00000*0,48000</t>
  </si>
  <si>
    <t>viz podélné profily a průměrná hloubka rýhy : 3,00000*2,09900*1,20000*0,00000*0,48000</t>
  </si>
  <si>
    <t>odpočet sejmuté vrtsvy v jiné položce : -3,00000*1,20000*(0,10+0,34000)*0,00000*0,48000</t>
  </si>
  <si>
    <t>viz podélné profily a průměrná hloubka rýhy : 3,00000*2,09900*1,20000*0,20000</t>
  </si>
  <si>
    <t>viz podélné profily a průměrná hloubka rýhy : 3,00000*2,09900*1,20000*0,10000</t>
  </si>
  <si>
    <t>viz podélné profily a průměrná hloubka rýhy : 3,00000*2,09900*1,20000*0,03000</t>
  </si>
  <si>
    <t>VYTLAČENÁ ZEMINA - RÝHY : -3,00000*(0,15533+0,53646+(Pi*0,10000^2))</t>
  </si>
  <si>
    <t>VYTLAČENÁ ZEMINA - ŠACHTY : -0,00000*2,09900*1,1876*((3,00000+0,00000)/3,00000)</t>
  </si>
  <si>
    <t>viz podélné profily a průměrná hloubka rýhy : 3,00000*1,20000*0,02000</t>
  </si>
  <si>
    <t>VYTLAČENÁ ZEMINA - VPUSTĚ : -1,00000*(PI*0,30*0,30*(0,60+0,18+0,59+0,59))</t>
  </si>
  <si>
    <t>viz vzorové příčné řezy : 3,00000*0,53646</t>
  </si>
  <si>
    <t>VYTLAČENÁ ZEMINA RÝHY : 3,00000*(0,15533+0,53646+(Pi*0,10000^2))*(0,19000+0,48000)</t>
  </si>
  <si>
    <t>VYTLAČENÁ ZEMINA ŠACHTY : 0,00000*2,09900*1,1876*(0,19000+0,48000)</t>
  </si>
  <si>
    <t>VYTLAČENÁ ZEMINA - VPUSTĚ : 1,00000*(0,90*0,90*(0,60+0,18+0,59+0,59))*(0,19000+0,48000)</t>
  </si>
  <si>
    <t>VYTLAČENÁ ZEMINA - VPUSTĚ : -1,00000*(PI*0,30*0,30*(0,60+0,18+0,59+0,59))*(0,19000+0,48000)</t>
  </si>
  <si>
    <t>VYTLAČENÁ ZEMINA RÝHY : 3,00000*(0,15533+0,53646+(Pi*0,10000^2))*(0,20000)</t>
  </si>
  <si>
    <t>VYTLAČENÁ ZEMINA ŠACHTY : 0,00000*2,09900*1,1876*(0,20000)</t>
  </si>
  <si>
    <t>VYTLAČENÁ ZEMINA RÝHY : 3,00000*(0,15533+0,53646+(Pi*0,10000^2))*(0,10000)</t>
  </si>
  <si>
    <t>VYTLAČENÁ ZEMINA ŠACHTY : 0,00000*2,09900*1,1876*(0,10000)</t>
  </si>
  <si>
    <t>VYTLAČENÁ ZEMINA RÝHY : 3,00000*(0,15533+0,53646+(Pi*0,10000^2))*(0,03000)</t>
  </si>
  <si>
    <t>VYTLAČENÁ ZEMINA ŠACHTY : 0,00000*2,09900*1,1876*(0,03000)</t>
  </si>
  <si>
    <t>VYTLAČENÁ ZEMINA RÝHY : 3,00000*1,20000*0,02000</t>
  </si>
  <si>
    <t>VYTLAČENÁ ZEMINA - VPUSTĚ : 1,00000*(0,90*0,90*(0,60+0,18+0,59+0,59))*(0,20000+0,10000+0,03000)</t>
  </si>
  <si>
    <t>VYTLAČENÁ ZEMINA - VPUSTĚ : -1,00000*(PI*0,30*0,30*(0,60+0,18+0,59+0,59))*(0,20000+0,10000+0,03000)</t>
  </si>
  <si>
    <t>viz. situace stavby - výpis délek potrubí : 3,00000/100</t>
  </si>
  <si>
    <t>viz vzorové příčné řezy : 3,00000*0,53646*1,75</t>
  </si>
  <si>
    <t>VYTLAČENÁ ZEMINA - VPUSTĚ : 1,00000*(0,90*0,90*(0,60+0,18+0,59+0,59))*1,75</t>
  </si>
  <si>
    <t>VYTLAČENÁ ZEMINA - VPUSTĚ : -1,00000*(PI*0,30*0,30*(0,60+0,18+0,59+0,59))*1,75</t>
  </si>
  <si>
    <t>viz vzorové příčné řezy - ZÁSYP RÝHY - VÝMĚNA ZEMINY : (3,00000+0,00000)*1,16280*1,75</t>
  </si>
  <si>
    <t>viz vzorové příčné řezy : (3,00000-0,00000-0,00000)*0,75</t>
  </si>
  <si>
    <t>viz vzorové příčné řezy : (3,00000-0,00000-0,00000)*0,75*2*pi*0,05</t>
  </si>
  <si>
    <t>viz vzorové příčné řezy : (3,00000-0,00000-0,00000)*0,75*1,093</t>
  </si>
  <si>
    <t>viz vzorové příčné řezy : (3,00000-0,00000-0,00000)*0,75*2*pi*0,05*1,15</t>
  </si>
  <si>
    <t>viz vzorové příčné řezy : 3,00000*0,15533</t>
  </si>
  <si>
    <t>viz vzorové příčné řezy : (3,00000-0,00000)*1,20000*0,25*1,00000</t>
  </si>
  <si>
    <t>viz vzorové příčné řezy : 3,00000*1,20000</t>
  </si>
  <si>
    <t>viz vzorové příčné řezy - provizorní úprava : 0,00000*3,00000/(3,00000+0,000000001)*0,30*1,50*2*0,05</t>
  </si>
  <si>
    <t>viz vzorové příčné řezy - provizorní úprava - 1. dorovnávání do nivelety : 0,00000*3,00000/(3,00000+0,000000001)*0,30*1,50*2*0,01</t>
  </si>
  <si>
    <t>viz vzorové příčné řezy - provizorní úprava - 2. dorovnávání do nivelety : 0,00000*3,00000/(3,00000+0,000000001)*0,30*1,50*2*0,005</t>
  </si>
  <si>
    <t>viz vzorové příčné řezy - provizorní úprava : 3,00000*1,20000*0,08*1,85</t>
  </si>
  <si>
    <t>viz vzorové příčné řezy - provizorní úprava : 0,00000*3,00000/(3,00000+0,000000001)*0,30*1,50*2*0,08*1,85</t>
  </si>
  <si>
    <t>viz vzorové příčné řezy : 3,00000*(1,20000+0*0,50)*2,3790*0,080</t>
  </si>
  <si>
    <t>viz vzorové příčné řezy : 0,00000*3,00000/(3,00000+0,000000001)*0,30*1,50*2*2,3790*0,080</t>
  </si>
  <si>
    <t>viz situace stavby : 3,00000*0,25</t>
  </si>
  <si>
    <t>viz situace stavby a podélné profily - stávající povrchy : 3,00000*2*0,15</t>
  </si>
  <si>
    <t>3,00000/(3,00000+0,0000000000000000000001)*2*1,20000*0,15</t>
  </si>
  <si>
    <t>3,00000/(3,00000+0,0000000000000000000001)*0,00000*4*0,25*0,15</t>
  </si>
  <si>
    <t>viz vzorové příčné řezy : 3,00000*(1,20000+2*1*0,50)</t>
  </si>
  <si>
    <t>hmotnost ve specifikaci stanovena dle cenové soustavy RTS a.s. www.cenovasoustava.cz : 0,00000*3,00000/(3,00000+0,000000001)*0,30*1,50*2</t>
  </si>
  <si>
    <t>viz vzorové příčné řezy : 3,00000*(1,20000+2*1*0,50)*1</t>
  </si>
  <si>
    <t>3,00000*(1,20000+0*0,50)*1</t>
  </si>
  <si>
    <t>0,00000*3,00000/(3,00000+0,000000001)*0,30*1,50*1</t>
  </si>
  <si>
    <t>viz situace stavby - objekty v manipulačním pruhu : 3,00000/25</t>
  </si>
  <si>
    <t>895941311R00</t>
  </si>
  <si>
    <t>Zřízení vpusti kanalizační uliční z betonových dílců_x000D_
 typ UVB - 50</t>
  </si>
  <si>
    <t>včetně zřízení lože ze štěrkopísku,</t>
  </si>
  <si>
    <t>viz situace stavby a podélné profily - křížení a souběhy s podzemními inž. sítěmi : 1,00000</t>
  </si>
  <si>
    <t>899101111R00</t>
  </si>
  <si>
    <t>Osazení poklopů litinových a ocelových o hmotnost jednotlivě do 50 kg</t>
  </si>
  <si>
    <t>899211111R00</t>
  </si>
  <si>
    <t>Osazení mříží litinových s rámem do 50 kg</t>
  </si>
  <si>
    <t>viz. situace stavby - výpis délek potrubí : 3,00000/6,000*1,093*2</t>
  </si>
  <si>
    <t>viz. situace stavby - výpis délek potrubí : 3,00000/6,000*1,093</t>
  </si>
  <si>
    <t>55340374R</t>
  </si>
  <si>
    <t>rám s mříží uliční vpusti; mříž litina; rám beton; rozměr 500/500/160 mm; únosnost D 400 kN</t>
  </si>
  <si>
    <t>59223819.AR</t>
  </si>
  <si>
    <t>prstenec s rovnou hranou; betonový; DN = 390,0 mm; h = 60,0 mm; s = 235,00 mm; s 1 = 85,0 mm; beton C 35/45</t>
  </si>
  <si>
    <t>59223821R</t>
  </si>
  <si>
    <t>prstenec betonový; DN = 660,0 mm; h = 180,0 mm; s = 100,00 mm; beton C 35/45</t>
  </si>
  <si>
    <t>59223824R</t>
  </si>
  <si>
    <t>skruž železobetonová s výtokem; TBV; DN = 500,0 mm; h = 590,0 mm; s = 50,00 mm; Pu 30 kN/m; beton C 35/45</t>
  </si>
  <si>
    <t>59223826R</t>
  </si>
  <si>
    <t>skruž železobetonová TBV; DN = 500,0 mm; h = 590,0 mm; s = 50,00 mm; Pu 30 kN/m; beton C 35/45</t>
  </si>
  <si>
    <t>SITUACE STAVBY NAD KATASTRÁLNÍ MAPOU - ZÁSADY ORGANIZACE VÝSTAVBY : 2*3,00000/(3,00000+0,0000000000000000000001)</t>
  </si>
  <si>
    <t>a ZÁSADY ORGANIZACE VÝSTAVBY - TECHNICKÁ ZPRÁVA : 1*3,00000/(3,00000+0,0000000000000000000001)</t>
  </si>
  <si>
    <t>SITUACE STAVBY NAD KATASTRÁLNÍ MAPOU - ZÁSADY ORGANIZACE VÝSTAVBY : 1*3,00000/(3,00000+0,0000000000000000000001)</t>
  </si>
  <si>
    <t>SITUACE STAVBY NAD KATASTRÁLNÍ MAPOU - ZÁSADY ORGANIZACE VÝSTAVBY : 3,00000/(3,00000+0,0000000000000000000001)*1</t>
  </si>
  <si>
    <t>SITUACE STAVBY NAD KATASTRÁLNÍ MAPOU - ZÁSADY ORGANIZACE VÝSTAVBY : 2*3,00000/8,00000*3,00000/(3,00000+0,0000000000000000000001)</t>
  </si>
  <si>
    <t>a ZÁSADY ORGANIZACE VÝSTAVBY - TECHNICKÁ ZPRÁVA : 1*3,00000/8,00000*3,00000/(3,00000+0,0000000000000000000001)</t>
  </si>
  <si>
    <t>SITUACE STAVBY NAD KATASTRÁLNÍ MAPOU - ZÁSADY ORGANIZACE VÝSTAVBY : 1*3,00000/8,00000*3,00000/(3,00000+0,0000000000000000000001)</t>
  </si>
  <si>
    <t>SITUACE STAVBY NAD KATASTRÁLNÍ MAPOU - ZÁSADY ORGANIZACE VÝSTAVBY : (3,00000/(3,00000+0,0000000000000000000001))*3,00000/8,00000</t>
  </si>
  <si>
    <t>viz situace stavby a podélné profily - stávající povrchy : 3,00000</t>
  </si>
  <si>
    <t>viz situace stavby a podélné profily - stávající povrchy : 3,00000/(3,00000+0,0000000000000000000001)*2*1,20000</t>
  </si>
  <si>
    <t>3,00000/(3,00000+0,0000000000000000000001)*0,00000*4*0,25</t>
  </si>
  <si>
    <t>viz situace stavby a podélné profily - stávající povrchy : 3,00000*2</t>
  </si>
  <si>
    <t>3,00000/(3,00000+0,0000000000000000000001)*2*1,20000</t>
  </si>
  <si>
    <t>viz situace stavby a podélné profily - stávající povrchy : 3,00000*2/5</t>
  </si>
  <si>
    <t>3,00000/(3,00000+0,0000000000000000000001)*2*1,20000/5</t>
  </si>
  <si>
    <t>3,00000/(3,00000+0,0000000000000000000001)*0,00000*4*0,25/5</t>
  </si>
  <si>
    <t>viz situace stavby a podélné profily - stávající povrchy : 3,00000*(1,20000+3,00)*2</t>
  </si>
  <si>
    <t>viz situace stavby a podélné profily : 0,00000*(3,14*0,56*0,56)</t>
  </si>
  <si>
    <t>1,00000*Pi*0,25^2</t>
  </si>
  <si>
    <t>viz situace stavby a podélné profily - stávající povrchy : 3,00000*(0,15*0,10+0,10*0,10)</t>
  </si>
  <si>
    <t>VYTLAČENÁ ZEMINA PODKLAD ASFALTY : 3,00000*1,20000*1,00000*0,990*0,34000/0,450</t>
  </si>
  <si>
    <t>VYTLAČENÁ ZEMINA PODKLAD ASFALTY : 3,00000*1,20000*0,00000*0,990*0,34000/0,450</t>
  </si>
  <si>
    <t>viz vzorové příčné řezy - provizorní úprava : 3,00000*1,20000*0,05*1,85</t>
  </si>
  <si>
    <t>viz vzorové příčné řezy - provizorní úprava - 1. dorovnávání do nivelety : 3,00000*1,20000*0,01*1,85</t>
  </si>
  <si>
    <t>viz vzorové příčné řezy - provizorní úprava - 2. dorovnávání do nivelety : 3,00000*1,20000*0,005*1,85</t>
  </si>
  <si>
    <t>VYTLAČENÁ ZEMINA PODKLAD ASFALTY : 0,00000*3,00000/(3,00000+0,00001)*0,30*1,50*2*1,00000*0,990*0,34000/0,450</t>
  </si>
  <si>
    <t>VYTLAČENÁ ZEMINA PODKLAD ASFALTY : 0,00000*3,00000/(3,00000+0,00001)*0,30*1,50*2*0,00000*0,990*0,34000/0,450</t>
  </si>
  <si>
    <t>viz situace stavby a podélné profily - stávající povrchy : 3,00000*1,20000*1,00000*0,880*0,34000/0,400</t>
  </si>
  <si>
    <t>viz situace stavby a podélné profily - stávající povrchy : 3,00000*(1,20000)*1,00000*0,220</t>
  </si>
  <si>
    <t>viz situace stavby a podélné profily - stávající povrchy : 3,00000*1,20000*0,00000*0,880*0,34000/0,400</t>
  </si>
  <si>
    <t>viz situace stavby a podélné profily - stávající povrchy : 3,00000*(1,20000)*0,00000*0,220</t>
  </si>
  <si>
    <t>viz situace stavby a podélné profily - stávající povrchy : 3,00000*(2*0,50)*0,110</t>
  </si>
  <si>
    <t>viz situace stavby a podélné profily - stávající povrchy : 3,00000*(0,15*0,10+0,10*0,10)*2,44700</t>
  </si>
  <si>
    <t>SITUACE STAVBY NAD KATASTRÁLNÍ MAPOU - ZÁSADY ORGANIZACE VÝSTAVBY : 3,00000/(3,00000+0,0000000000000000000000000000001)*(2+1)*0,06600</t>
  </si>
  <si>
    <t>a ZÁSADY ORGANIZACE VÝSTAVBY - TECHNICKÁ ZPRÁVA : 3,00000/(3,00000+0,0000000000000000000000000000001)*1*0,12700</t>
  </si>
  <si>
    <t>3,00000/(3,00000+0,0000000000000000000000000000001)*0,13000</t>
  </si>
  <si>
    <t>0,00000*3,00000/(3,00000+0,0000000000000001)*0,30*1,50*2*0,220*0,70</t>
  </si>
  <si>
    <t>0,00000*3,00000/(3,00000+0,0000000000000001)*0,30*1,50*2*0,220*0,30</t>
  </si>
  <si>
    <t>viz situace stavby a podélné profily - stávající povrchy : 3,00000*(0,15*0,10+0,10*0,10)*2,45*0,70</t>
  </si>
  <si>
    <t>viz situace stavby a podélné profily - stávající povrchy : 3,00000*(0,15*0,10+0,10*0,10)*2,45*0,30</t>
  </si>
  <si>
    <t>VYBOURANÝ ASFLATOVÝ POVRCH V CELÉ VRSTVĚ : 3,00000*(1,20000+0*0,50)*0,220*0,70</t>
  </si>
  <si>
    <t>VYBOURANÝ ASFLATOVÝ POVRCH V ODFRÉZ. VRSTVĚ : 3,00000*(2*1*0,50)*0,110*1,00</t>
  </si>
  <si>
    <t>viz. situace stavby - výpis délek potrubí : 3,00000/6,000*0,093*0,0203</t>
  </si>
  <si>
    <t>VYBOURANÝ ASFLATOVÝ POVRCH V CELÉ VRSTVĚ : 3,00000*(1,20000+0*0,50)*0,220*0,30</t>
  </si>
  <si>
    <t xml:space="preserve">6,8,9,13,14,27,35,37,52,53,54,55,56,57,59,60,61,62,63,64,65,66,67,68,69,73,77,78,79,80,81,82,83,84, : </t>
  </si>
  <si>
    <t xml:space="preserve">85,86,87,88,89,93,94,95,96,97,98,101,102,104,105,106, : </t>
  </si>
  <si>
    <t>Součet: : 21,98989</t>
  </si>
  <si>
    <t xml:space="preserve">117, : </t>
  </si>
  <si>
    <t>viz. dokladová část a situace stavby : (3,00000-0,00000)/1000*5</t>
  </si>
  <si>
    <t xml:space="preserve">1,2,3,4,93,94,95,106, : </t>
  </si>
  <si>
    <t>Součet: : 5,13193</t>
  </si>
  <si>
    <t>Součet: : 46,18733</t>
  </si>
  <si>
    <t>VYTLAČENÁ ZEMINA RÝHY : 6,00000*2,02500*1,20000*0,20000</t>
  </si>
  <si>
    <t>VYTLAČENÁ ZEMINA JÁMY PROTLAKU : 0,00000*(6*3+3*3)*(2,02500+0,50)*0,20000</t>
  </si>
  <si>
    <t>viz situace stavby a podélné profily - křížení a souběhy s podzemními inž. sítěmi : 1,00000*1,20000*1/3*2,02500</t>
  </si>
  <si>
    <t>viz podélné profily a vzorové příčné řezy : (6,00000*0,01)*2,02500*1,20000*0,19000*1,00000</t>
  </si>
  <si>
    <t>viz podélné profily a vzorové příčné řezy : (6,00000*0,99)*2,02500*1,20000*1,00000*0,19000</t>
  </si>
  <si>
    <t>viz podélné profily a vzorové příčné řezy : (6,00000*0,99)*2,02500*1,20000*0,19000</t>
  </si>
  <si>
    <t>viz podélné profily a vzorové příčné řezy : 6,00000*2,02500*1,20000*1,00000*0,48000</t>
  </si>
  <si>
    <t>viz podélné profily a vzorové příčné řezy : 6,00000*2,02500*1,20000*0,48000</t>
  </si>
  <si>
    <t>viz podélné profily a vzorové příčné řezy : 6,00000*2,02500*1,20000*0,20000</t>
  </si>
  <si>
    <t>viz podélné profily a vzorové příčné řezy : 6,00000*2,02500*1,20000*0,10000</t>
  </si>
  <si>
    <t>viz podélné profily a vzorové příčné řezy : 6,00000*2,02500*1,20000*0,03000</t>
  </si>
  <si>
    <t>viz vzorové příčné řezy : 6,00000*2,02500*2*1,00000</t>
  </si>
  <si>
    <t>viz vzorové příčné řezy : 6,00000*2,02500*1,00000*1,20000</t>
  </si>
  <si>
    <t>JÁMY PROTLAKU : 0,00000*(6*3+3*3)*(2,02500+0,50)*0,19000*1</t>
  </si>
  <si>
    <t>JÁMY PROTLAKU : 0,00000*(6*3+3*3)*((0,00000+2,02500)/2+0,50)*(0,48000)</t>
  </si>
  <si>
    <t>viz podélné profily a průměrná hloubka rýhy : 6,00000*2,02500*1,20000*1,00000*0,19000*1,00000*1</t>
  </si>
  <si>
    <t>viz podélné profily a průměrná hloubka rýhy : 6,00000*2,02500*1,20000*1,00000*0,48000*1,00000*1</t>
  </si>
  <si>
    <t>viz podélné profily a průměrná hloubka rýhy : 6,00000*2,02500*1,20000*0,00000*0,19000*1,00000*0,50</t>
  </si>
  <si>
    <t>viz podélné profily a průměrná hloubka rýhy : 6,00000*2,02500*1,20000*0,00000*0,48000*1,00000*0,50</t>
  </si>
  <si>
    <t>JÁMY PROTLAKU : 0,00000*(6*3+3*3)*((0,00000+2,02500)/2+0,50)*(0,20000)</t>
  </si>
  <si>
    <t>viz podélné profily a průměrná hloubka rýhy : 6,00000*2,02500*1,20000*0,20000*1,00000*1*1,00000</t>
  </si>
  <si>
    <t>viz podélné profily a průměrná hloubka rýhy : 6,00000*2,02500*1,20000*0,20000*1,00000*0,50*0,00000</t>
  </si>
  <si>
    <t>JÁMY PROTLAKU : 0,00000*(6*3+3*3)*((0,00000+2,02500)/2+0,50)*(0,10000)</t>
  </si>
  <si>
    <t>viz podélné profily a průměrná hloubka rýhy : 6,00000*2,02500*1,20000*0,10000*1,00000*1*1,00000</t>
  </si>
  <si>
    <t>viz podélné profily a průměrná hloubka rýhy : 6,00000*2,02500*1,20000*0,10000*1,00000*0,50*0,00000</t>
  </si>
  <si>
    <t>JÁMY PROTLAKU : 0,00000*(6*3+3*3)*((0,00000+2,02500)/2+0,50)*(0,03000)</t>
  </si>
  <si>
    <t>viz podélné profily a průměrná hloubka rýhy : 6,00000*2,02500*1,20000*0,03000*1,00000*1*1,00000</t>
  </si>
  <si>
    <t>viz podélné profily a průměrná hloubka rýhy : 6,00000*2,02500*1,20000*0,03000*1,00000*0,50*0,00000</t>
  </si>
  <si>
    <t>VYTLAČENÁ ZEMINA - ŠACHTY : 0,00000*2,02500*1,1876*(0,19000+0,48000)</t>
  </si>
  <si>
    <t>VYTLAČENÁ ZEMINA - ZÁSYP RÝHY - VÝMĚNA ZEMINY : (6,00000+0,00000)*1,07400*(0,19000+0,48000)</t>
  </si>
  <si>
    <t>VYTLAČENÁ ZEMINA - ŠACHTY : 0,00000*2,02500*1,1876*(0,20000)</t>
  </si>
  <si>
    <t>VYTLAČENÁ ZEMINA - ŠACHTY : 0,00000*2,02500*1,1876*(0,10000)</t>
  </si>
  <si>
    <t>VYTLAČENÁ ZEMINA - ŠACHTY : 0,00000*2,02500*1,1876*(0,03000)</t>
  </si>
  <si>
    <t>VYTLAČENÁ ZEMINA - ZÁSYP RÝHY - VÝMĚNA ZEMINY : (6,00000+0,00000)*1,07400*(0,20000+0,10000+0,03000)</t>
  </si>
  <si>
    <t>VYTLAČENÁ ZEMINA - ŠACHTY x VZDÁLENOST : 0,00000*2,02500*1,1876*(0,19000+0,48000)*4,00000</t>
  </si>
  <si>
    <t>VYTLAČENÁ ZEMINA - ZÁSYP RÝHY - VÝMĚNA ZEMINY : (6,00000+0,00000)*1,07400*(0,19000+0,48000)*4,00000</t>
  </si>
  <si>
    <t>VYTLAČENÁ ZEMINA - ŠACHTY : 0,00000*2,02500*1,1876*(0,20000)*4,00000</t>
  </si>
  <si>
    <t>VYTLAČENÁ ZEMINA - ŠACHTY : 0,00000*2,02500*1,1876*(0,10000)*4,00000</t>
  </si>
  <si>
    <t>VYTLAČENÁ ZEMINA - ŠACHTY : 0,00000*2,02500*1,1876*(0,03000)*4,00000</t>
  </si>
  <si>
    <t>VYTLAČENÁ ZEMINA - ZÁSYP RÝHY - VÝMĚNA ZEMINY : (6,00000+0,00000)*1,07400*(0,20000+0,10000+0,03000)*4,00000</t>
  </si>
  <si>
    <t>JÁMY PROTLAKU : 0,00000*(6*3+3*3)*(2,02500+0,50)*0,19000</t>
  </si>
  <si>
    <t>JÁMY PROTLAKU : 0,00000*(6*3+3*3)*(2,02500+0,50)*0,48000</t>
  </si>
  <si>
    <t>viz podélné profily a průměrná hloubka rýhy : 6,00000*2,02500*1,20000*1,00000*0,19000</t>
  </si>
  <si>
    <t>viz podélné profily a průměrná hloubka rýhy : 6,00000*2,02500*1,20000*0,00000*0,19000</t>
  </si>
  <si>
    <t>viz podélné profily a průměrná hloubka rýhy : 6,00000*2,02500*1,20000*1,00000*0,48000</t>
  </si>
  <si>
    <t>viz podélné profily a průměrná hloubka rýhy : 6,00000*2,02500*1,20000*0,00000*0,48000</t>
  </si>
  <si>
    <t>viz podélné profily a průměrná hloubka rýhy : 6,00000*2,02500*1,20000*0,20000</t>
  </si>
  <si>
    <t>viz podélné profily a průměrná hloubka rýhy : 6,00000*2,02500*1,20000*0,10000</t>
  </si>
  <si>
    <t>viz podélné profily a průměrná hloubka rýhy : 6,00000*2,02500*1,20000*0,03000</t>
  </si>
  <si>
    <t>VYTLAČENÁ ZEMINA - ŠACHTY : -0,00000*2,02500*1,1876*((6,00000+0,00000)/6,00000)</t>
  </si>
  <si>
    <t>VYTLAČENÁ ZEMINA ŠACHTY : 0,00000*2,02500*1,1876*(0,19000+0,48000)</t>
  </si>
  <si>
    <t>VYTLAČENÁ ZEMINA ŠACHTY : 0,00000*2,02500*1,1876*(0,20000)</t>
  </si>
  <si>
    <t>VYTLAČENÁ ZEMINA ŠACHTY : 0,00000*2,02500*1,1876*(0,10000)</t>
  </si>
  <si>
    <t>VYTLAČENÁ ZEMINA ŠACHTY : 0,00000*2,02500*1,1876*(0,03000)</t>
  </si>
  <si>
    <t>viz vzorové příčné řezy - ZÁSYP RÝHY - VÝMĚNA ZEMINY : (6,00000+0,00000)*1,07400*1,75</t>
  </si>
  <si>
    <t xml:space="preserve">6,8,9,13,26,34,36,51,52,53,54,55,56,58,59,60,61,62,63,64,65,66,67,68,72,76,77,78,79,80,81,82,83,84, : </t>
  </si>
  <si>
    <t xml:space="preserve">85,86,87,88,92,93,94,95,96,97,100,101,103,104,105, : </t>
  </si>
  <si>
    <t>Součet: : 39,47044</t>
  </si>
  <si>
    <t xml:space="preserve">116, : </t>
  </si>
  <si>
    <t xml:space="preserve">1,2,3,4,92,93,94,105, : </t>
  </si>
  <si>
    <t>viz situace stavby a podélné profily - křížení a souběhy s podzemními inž. sítěmi : 3,00000*(1,20000+2*0,50)</t>
  </si>
  <si>
    <t>3,00000*1,20000*1,0*1,0*6,00000/6,00000</t>
  </si>
  <si>
    <t>viz situace stavby a podélné profily - křížení a souběhy s podzemními inž. sítěmi : (3,00000+1,00000+0,00000)*0,50*0,50*1,20000*0,19000</t>
  </si>
  <si>
    <t>viz situace stavby a podélné profily - křížení a souběhy s podzemními inž. sítěmi : (3,00000+1,00000+0,00000)*0,50*0,50*1,20000*(1-0,19000)</t>
  </si>
  <si>
    <t>viz situace stavby a podélné profily - křížení a souběhy s podzemními inž. sítěmi : (3,00000+1,00000+0,00000)*0,50*0,50*1,20000</t>
  </si>
  <si>
    <t>jejich provozovatelem/správcem (0,5 hod./ks) : (3,00000+0,00000+1,00000)*0,5</t>
  </si>
  <si>
    <t>Součet: : 37,10516</t>
  </si>
  <si>
    <t>viz situace stavby a podélné profily - křížení a souběhy s podzemními inž. sítěmi : 3,00000*2*(1,20000+2*0,50)</t>
  </si>
  <si>
    <t>Součet: : 0,38614</t>
  </si>
  <si>
    <t>113106111R00</t>
  </si>
  <si>
    <t>Rozebrání komunikací pro pěší s jakýmkoliv ložem a výplní spár_x000D_
 z mozaiky</t>
  </si>
  <si>
    <t>s přemístěním hmot na skládku na vzdálenost do 3 m nebo s naložením na dopravní prostředek</t>
  </si>
  <si>
    <t>viz situace stavby a podélné profily - stávající povrchy : 2,20000*1,20000</t>
  </si>
  <si>
    <t>113107310R00</t>
  </si>
  <si>
    <t>Odstranění podkladů nebo krytů z kameniva těženého, v ploše jednotlivě do 50 m2, tloušťka vrstvy 100 mm</t>
  </si>
  <si>
    <t>viz situace stavby a podélné profily - stávající povrchy : 2,20000*1,20000*1,00000</t>
  </si>
  <si>
    <t>viz situace stavby a podélné profily - stávající povrchy : 4,80000*1,20000*1,00000*0,34000/0,400</t>
  </si>
  <si>
    <t>(poměr tloušťky odstranění : skutečnost / 0,400 m) : 0,00000*4,80000/(4,80000+0,0000000001)*0,30*1,50*2*1,00000*0,34000/0,400</t>
  </si>
  <si>
    <t>viz situace stavby a podélné profily - stávající povrchy : 4,80000*(1,20000+0*0,50)*1,00000</t>
  </si>
  <si>
    <t>0,00000*4,80000/(4,80000+0,0000000001)*0,30*1,50*2*1,00000</t>
  </si>
  <si>
    <t>viz situace stavby a podélné profily - stávající povrchy : 4,80000*(2*1*0,50)</t>
  </si>
  <si>
    <t>viz vzorové příčné řezy - provizorní úprava : 4,80000*1,20000*0,05</t>
  </si>
  <si>
    <t>viz vzorové příčné řezy - provizorní úprava : 2,20000*1,20000*0,05</t>
  </si>
  <si>
    <t>viz vzorové příčné řezy - provizorní úprava - 1. dorovnávání do nivelety : 4,80000*1,20000*0,01</t>
  </si>
  <si>
    <t>viz vzorové příčné řezy - provizorní úprava - 1. dorovnávání do nivelety : 2,20000*1,20000*0,01</t>
  </si>
  <si>
    <t>viz vzorové příčné řezy - provizorní úprava - 2. dorovnávání do nivelety : 4,80000*1,20000*0,005</t>
  </si>
  <si>
    <t>viz vzorové příčné řezy - provizorní úprava - 2. dorovnávání do nivelety : 2,20000*1,20000*0,005</t>
  </si>
  <si>
    <t>viz vzorové příčné řezy - provizorní úprava : 4,80000*1,20000*0,08</t>
  </si>
  <si>
    <t>viz vzorové příčné řezy - provizorní úprava : 2,20000*1,20000*0,08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</si>
  <si>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</si>
  <si>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</si>
  <si>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</si>
  <si>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viz situace stavby a podélné profily - stávající povrchy : 2,20000</t>
  </si>
  <si>
    <t>VYTLAČENÁ ZEMINA RÝHY : 7,00000*2,06100*1,20000*0,20000</t>
  </si>
  <si>
    <t>viz situace stavby a podélné profily - stávající povrchy : -4,80000*1,20000*(0,10+0,34000)*0,20000</t>
  </si>
  <si>
    <t>viz situace stavby a podélné profily - stávající povrchy : -2,20000*1,20000*(0,10+0,06)*0,20000</t>
  </si>
  <si>
    <t>VYTLAČENÁ ZEMINA JÁMY PROTLAKU : 0,00000*(6*3+3*3)*(2,06100+0,50)*0,20000</t>
  </si>
  <si>
    <t>114203401R00</t>
  </si>
  <si>
    <t>Srovnání kamene nebo tvárnic s přemístěním na vzdálenost do 10 m</t>
  </si>
  <si>
    <t>do měřitelných figur, s přemístěním,</t>
  </si>
  <si>
    <t>viz situace stavby a podélné profily - stávající povrchy : 2,20000*1,20000*0,060</t>
  </si>
  <si>
    <t>viz. situace stavby : 7,00000</t>
  </si>
  <si>
    <t>viz souhrnná technická zpráva (hydrogeologické poměry) : 7,00000/8,00000*12*(0,10000+0,03000)</t>
  </si>
  <si>
    <t>viz souhrnná technická zpráva (hydrogeologické poměry) : 7,00000/8,00000*12*(0,48000+0,20000)</t>
  </si>
  <si>
    <t>viz souhrnná technická zpráva (hydrogeologické poměry) : 7,00000/8,00000*12*(0,19000)</t>
  </si>
  <si>
    <t>viz souhrnná technická zpráva (hydrogeologické poměry) : 7,00000/8,00000*(0,10000+0,03000)</t>
  </si>
  <si>
    <t>viz souhrnná technická zpráva (hydrogeologické poměry) : 7,00000/8,00000*(0,48000+0,20000)</t>
  </si>
  <si>
    <t>viz souhrnná technická zpráva (hydrogeologické poměry) : 7,00000/8,00000*(0,19000)</t>
  </si>
  <si>
    <t>viz situace stavby a podélné profily - křížení a souběhy s podzemními inž. sítěmi : 1,00000*1,20000*1,0*1,0*7,00000/7,00000</t>
  </si>
  <si>
    <t>0,00000*1,20000*1,0*1,0*7,00000/7,00000</t>
  </si>
  <si>
    <t>3,00000*1,20000*1,0*1,0*7,00000/7,00000</t>
  </si>
  <si>
    <t>viz situace stavby a podélné profily - křížení a souběhy s podzemními inž. sítěmi : 1,00000*1,20000*1/3*2,06100</t>
  </si>
  <si>
    <t>viz podélné profily a vzorové příčné řezy : (7,00000*0,01)*2,06100*1,20000*0,19000*1,00000</t>
  </si>
  <si>
    <t>viz podélné profily a vzorové příčné řezy : (7,00000*0,99)*2,06100*1,20000*1,00000*0,19000</t>
  </si>
  <si>
    <t>odpočet sejmuté vrtsvy v jiné položce : -4,80000*1,20000*(0,10+0,34000)*1,00000*0,19000</t>
  </si>
  <si>
    <t>odpočet sejmuté vrtsvy v jiné položce : -2,20000*1,20000*(0,10+0,06)*1,00000*0,19000</t>
  </si>
  <si>
    <t>viz podélné profily a vzorové příčné řezy : (7,00000*0,99)*2,06100*1,20000*0,19000</t>
  </si>
  <si>
    <t>odpočet sejmuté vrtsvy v jiné položce : -4,80000*1,20000*(0,10+0,34000)*0,19000</t>
  </si>
  <si>
    <t>odpočet sejmuté vrtsvy v jiné položce : -2,20000*1,20000*(0,10+0,06)*0,19000</t>
  </si>
  <si>
    <t>viz podélné profily a vzorové příčné řezy : 7,00000*2,06100*1,20000*1,00000*0,48000</t>
  </si>
  <si>
    <t>odpočet sejmuté vrtsvy v jiné položce : -4,80000*1,20000*(0,10+0,34000)*1,00000*0,48000</t>
  </si>
  <si>
    <t>odpočet sejmuté vrtsvy v jiné položce : -2,20000*1,20000*(0,10+0,06)*1,00000*0,48000</t>
  </si>
  <si>
    <t>viz podélné profily a vzorové příčné řezy : 7,00000*2,06100*1,20000*0,48000</t>
  </si>
  <si>
    <t>odpočet sejmuté vrtsvy v jiné položce : -4,80000*1,20000*(0,10+0,34000)*0,48000</t>
  </si>
  <si>
    <t>odpočet sejmuté vrtsvy v jiné položce : -2,20000*1,20000*(0,10+0,06)*0,48000</t>
  </si>
  <si>
    <t>viz podélné profily a vzorové příčné řezy : 7,00000*2,06100*1,20000*0,20000</t>
  </si>
  <si>
    <t>odpočet sejmuté vrtsvy v jiné položce : -4,80000*1,20000*(0,10+0,34000)*0,20000</t>
  </si>
  <si>
    <t>odpočet sejmuté vrtsvy v jiné položce : -2,20000*1,20000*(0,10+0,06)*0,20000</t>
  </si>
  <si>
    <t>viz podélné profily a vzorové příčné řezy : 7,00000*2,06100*1,20000*0,10000</t>
  </si>
  <si>
    <t>odpočet sejmuté vrtsvy v jiné položce : -4,80000*1,20000*(0,10+0,34000)*0,10000</t>
  </si>
  <si>
    <t>odpočet sejmuté vrtsvy v jiné položce : -2,20000*1,20000*(0,10+0,06)*0,10000</t>
  </si>
  <si>
    <t>viz podélné profily a vzorové příčné řezy : 7,00000*2,06100*1,20000*0,03000</t>
  </si>
  <si>
    <t>odpočet sejmuté vrtsvy v jiné položce : -4,80000*1,20000*(0,10+0,34000)*0,03000</t>
  </si>
  <si>
    <t>odpočet sejmuté vrtsvy v jiné položce : -2,20000*1,20000*(0,10+0,06)*0,03000</t>
  </si>
  <si>
    <t>viz podélné profily a vzorové příčné řezy : 7,00000*1,20000*0,02000*0,20000</t>
  </si>
  <si>
    <t>viz podélné profily a vzorové příčné řezy : 7,00000*1,20000*0,02000*0,10000</t>
  </si>
  <si>
    <t>viz podélné profily a vzorové příčné řezy : 7,00000*1,20000*0,02000*0,03000</t>
  </si>
  <si>
    <t>viz vzorové příčné řezy : 7,00000*2,06100*2*1,00000</t>
  </si>
  <si>
    <t>viz vzorové příčné řezy : 7,00000*2,06100*1,00000*1,20000</t>
  </si>
  <si>
    <t>JÁMY PROTLAKU : 0,00000*(6*3+3*3)*(2,06100+0,50)*0,19000*1</t>
  </si>
  <si>
    <t>JÁMY PROTLAKU : 0,00000*(6*3+3*3)*((0,00000+2,06100)/2+0,50)*(0,48000)</t>
  </si>
  <si>
    <t>viz podélné profily a průměrná hloubka rýhy : 7,00000*2,06100*1,20000*1,00000*0,19000*1,00000*1</t>
  </si>
  <si>
    <t>odpočet sejmuté vrtsvy v jiné položce : -4,80000*1,20000*(0,10+0,34000)*1,00000*0,19000*1,00000*1</t>
  </si>
  <si>
    <t>odpočet sejmuté vrtsvy v jiné položce : -2,20000*1,20000*(0,10+0,06)*1,00000*0,19000*1,00000*1</t>
  </si>
  <si>
    <t>viz podélné profily a průměrná hloubka rýhy : 7,00000*2,06100*1,20000*1,00000*0,48000*1,00000*1</t>
  </si>
  <si>
    <t>odpočet sejmuté vrtsvy v jiné položce : -4,80000*1,20000*(0,10+0,34000)*1,00000*0,48000*1,00000*1</t>
  </si>
  <si>
    <t>odpočet sejmuté vrtsvy v jiné položce : -2,20000*1,20000*(0,10+0,06)*1,00000*0,48000*1,00000*1</t>
  </si>
  <si>
    <t>viz podélné profily a průměrná hloubka rýhy : 7,00000*2,06100*1,20000*0,00000*0,19000*1,00000*0,50</t>
  </si>
  <si>
    <t>odpočet sejmuté vrtsvy v jiné položce : -4,80000*1,20000*(0,10+0,34000)*0,00000*0,19000*1,00000*,5</t>
  </si>
  <si>
    <t>odpočet sejmuté vrtsvy v jiné položce : -2,20000*1,20000*(0,10+0,06)*0,00000*0,19000*1,00000*0,50</t>
  </si>
  <si>
    <t>viz podélné profily a průměrná hloubka rýhy : 7,00000*2,06100*1,20000*0,00000*0,48000*1,00000*0,50</t>
  </si>
  <si>
    <t>odpočet sejmuté vrtsvy v jiné položce : -4,80000*1,20000*(0,10+0,34000)*0,00000*0,48000*1,00000*,5</t>
  </si>
  <si>
    <t>odpočet sejmuté vrtsvy v jiné položce : -2,20000*1,20000*(0,10+0,06)*0,00000*0,48000*1,00000*0,50</t>
  </si>
  <si>
    <t>JÁMY PROTLAKU : 0,00000*(6*3+3*3)*((0,00000+2,06100)/2+0,50)*(0,20000)</t>
  </si>
  <si>
    <t>viz podélné profily a průměrná hloubka rýhy : 7,00000*2,06100*1,20000*0,20000*1,00000*1*1,00000</t>
  </si>
  <si>
    <t>odpočet sejmuté vrtsvy v jiné položce : -4,80000*1,20000*(0,10+0,34000)*0,20000*1,00000*1*1,00000</t>
  </si>
  <si>
    <t>odpočet sejmuté vrtsvy v jiné položce : -2,20000*1,20000*(0,10+0,06)*0,20000*1,00000*1*1,00000</t>
  </si>
  <si>
    <t>viz podélné profily a průměrná hloubka rýhy : 7,00000*2,06100*1,20000*0,20000*1,00000*0,50*0,00000</t>
  </si>
  <si>
    <t>odpočet sejmuté vrtsvy v jiné položce : -4,80000*1,20000*(0,1+0,34000)*0,20000*1,00000*,50*0,00000</t>
  </si>
  <si>
    <t>odpočet sejmuté vrtsvy v jiné položce : -2,20000*1,20000*(0,10+0,06)*0,20000*1,00000*0,50*0,00000</t>
  </si>
  <si>
    <t>viz podélné profily a průměrná hloubka rýhy : 7,00000*1,20000*0,02000*1,00000*0,50*1,00000</t>
  </si>
  <si>
    <t>JÁMY PROTLAKU : 0,00000*(6*3+3*3)*((0,00000+2,06100)/2+0,50)*(0,10000)</t>
  </si>
  <si>
    <t>viz podélné profily a průměrná hloubka rýhy : 7,00000*2,06100*1,20000*0,10000*1,00000*1*1,00000</t>
  </si>
  <si>
    <t>odpočet sejmuté vrtsvy v jiné položce : -4,80000*1,20000*(0,10+0,34000)*0,10000*1,00000*1*1,00000</t>
  </si>
  <si>
    <t>odpočet sejmuté vrtsvy v jiné položce : -2,20000*1,20000*(0,10+0,06)*0,10000*1,00000*1*1,00000</t>
  </si>
  <si>
    <t>viz podélné profily a průměrná hloubka rýhy : 7,00000*2,06100*1,20000*0,10000*1,00000*0,50*0,00000</t>
  </si>
  <si>
    <t>odpočet sejmuté vrtsvy v jiné položce : -4,80000*1,20000*(0,1+0,34000)*0,10000*1,00000*,50*0,00000</t>
  </si>
  <si>
    <t>odpočet sejmuté vrtsvy v jiné položce : -2,20000*1,20000*(0,10+0,06)*0,10000*1,00000*0,50*0,00000</t>
  </si>
  <si>
    <t>viz podélné profily a průměrná hloubka rýhy : 7,00000*1,20000*0,02000*1,00000*0,50*0,00000</t>
  </si>
  <si>
    <t>JÁMY PROTLAKU : 0,00000*(6*3+3*3)*((0,00000+2,06100)/2+0,50)*(0,03000)</t>
  </si>
  <si>
    <t>viz podélné profily a průměrná hloubka rýhy : 7,00000*2,06100*1,20000*0,03000*1,00000*1*1,00000</t>
  </si>
  <si>
    <t>odpočet sejmuté vrtsvy v jiné položce : -4,80000*1,20000*(0,10+0,34000)*0,03000*1,00000*1*1,00000</t>
  </si>
  <si>
    <t>odpočet sejmuté vrtsvy v jiné položce : -2,20000*1,20000*(0,10+0,06)*0,03000*1,00000*1*1,00000</t>
  </si>
  <si>
    <t>viz podélné profily a průměrná hloubka rýhy : 7,00000*2,06100*1,20000*0,03000*1,00000*0,50*0,00000</t>
  </si>
  <si>
    <t>odpočet sejmuté vrtsvy v jiné položce : -4,80000*1,20000*(0,1+0,34000)*0,03000*1,00000*,50*0,00000</t>
  </si>
  <si>
    <t>odpočet sejmuté vrtsvy v jiné položce : -2,20000*1,20000*(0,10+0,06)*0,03000*1,00000*0,50*0,00000</t>
  </si>
  <si>
    <t>VYTLAČENÁ ZEMINA - RÝHY : 7,00000*(0,15533+0,53646+(Pi*0,10000^2))*(0,19000+0,48000)</t>
  </si>
  <si>
    <t>VYTLAČENÁ ZEMINA - ŠACHTY : 0,00000*2,06100*1,1876*(0,19000+0,48000)</t>
  </si>
  <si>
    <t>VYTLAČENÁ ZEMINA - ZÁSYP RÝHY - VÝMĚNA ZEMINY : (4,80000+2,20000)*1,11720*(0,19000+0,48000)</t>
  </si>
  <si>
    <t>VYTLAČENÁ ZEMINA - RÝHY : 7,00000*(0,15533+0,53646+(Pi*0,10000^2))*(0,20000)</t>
  </si>
  <si>
    <t>VYTLAČENÁ ZEMINA - ŠACHTY : 0,00000*2,06100*1,1876*(0,20000)</t>
  </si>
  <si>
    <t>VYTLAČENÁ ZEMINA - RÝHY : 7,00000*1,20000*0,02000</t>
  </si>
  <si>
    <t>VYTLAČENÁ ZEMINA - RÝHY : 7,00000*(0,15533+0,53646+(Pi*0,10000^2))*(0,10000)</t>
  </si>
  <si>
    <t>VYTLAČENÁ ZEMINA - ŠACHTY : 0,00000*2,06100*1,1876*(0,10000)</t>
  </si>
  <si>
    <t>VYTLAČENÁ ZEMINA - RÝHY : 7,00000*(0,15533+0,53646+(Pi*0,10000^2))*(0,03000)</t>
  </si>
  <si>
    <t>VYTLAČENÁ ZEMINA - ŠACHTY : 0,00000*2,06100*1,1876*(0,03000)</t>
  </si>
  <si>
    <t>VYTLAČENÁ ZEMINA - ZÁSYP RÝHY - VÝMĚNA ZEMINY : (4,80000+2,20000)*1,11720*(0,20000+0,10000+0,03000)</t>
  </si>
  <si>
    <t>VYTLAČENÁ ZEMINA - RÝHY x VZDÁLENOST : 7,00000*(0,15533)*(0,19000+0,48000)*4,00000</t>
  </si>
  <si>
    <t>VYTLAČENÁ ZEMINA - RÝHY x VZDÁLENOST : 7,00000*(0,53646+(Pi*0,10000^2))*(0,19000+0,48000)*4,00000</t>
  </si>
  <si>
    <t>VYTLAČENÁ ZEMINA - ŠACHTY x VZDÁLENOST : 0,00000*2,06100*1,1876*(0,19000+0,48000)*4,00000</t>
  </si>
  <si>
    <t>VYTLAČENÁ ZEMINA - ZÁSYP RÝHY - VÝMĚNA ZEMINY : (4,80000+2,20000)*1,11720*(0,19000+0,48000)*4,00000</t>
  </si>
  <si>
    <t>VYTLAČENÁ ZEMINA - RÝHY : 7,00000*(0,15533+0,53646+(Pi*0,10000^2))*(0,20000)*4,00000</t>
  </si>
  <si>
    <t>VYTLAČENÁ ZEMINA - ŠACHTY : 0,00000*2,06100*1,1876*(0,20000)*4,00000</t>
  </si>
  <si>
    <t>VYTLAČENÁ ZEMINA - RÝHY : 7,00000*1,20000*0,02000*4,00000</t>
  </si>
  <si>
    <t>VYTLAČENÁ ZEMINA - RÝHY : 7,00000*(0,15533+0,53646+(Pi*0,10000^2))*(0,10000)*4,00000</t>
  </si>
  <si>
    <t>VYTLAČENÁ ZEMINA - ŠACHTY : 0,00000*2,06100*1,1876*(0,10000)*4,00000</t>
  </si>
  <si>
    <t>VYTLAČENÁ ZEMINA - RÝHY : 7,00000*(0,15533+0,53646+(Pi*0,10000^2))*(0,03000)*4,00000</t>
  </si>
  <si>
    <t>VYTLAČENÁ ZEMINA - ŠACHTY : 0,00000*2,06100*1,1876*(0,03000)*4,00000</t>
  </si>
  <si>
    <t>VYTLAČENÁ ZEMINA - ZÁSYP RÝHY - VÝMĚNA ZEMINY : (4,80000+2,20000)*1,11720*(0,20000+0,10000+0,03000)*4,00000</t>
  </si>
  <si>
    <t>JÁMY PROTLAKU : 0,00000*(6*3+3*3)*(2,06100+0,50)*0,19000</t>
  </si>
  <si>
    <t>JÁMY PROTLAKU : 0,00000*(6*3+3*3)*(2,06100+0,50)*0,48000</t>
  </si>
  <si>
    <t>viz podélné profily a průměrná hloubka rýhy : 7,00000*2,06100*1,20000*1,00000*0,19000</t>
  </si>
  <si>
    <t>viz podélné profily a průměrná hloubka rýhy : 7,00000*2,06100*1,20000*0,00000*0,19000</t>
  </si>
  <si>
    <t>odpočet sejmuté vrtsvy v jiné položce : -4,80000*1,20000*(0,10+0,34000)*0,00000*0,19000</t>
  </si>
  <si>
    <t>odpočet sejmuté vrtsvy v jiné položce : -2,20000*1,20000*(0,10+0,06)*0,00000*0,19000</t>
  </si>
  <si>
    <t>viz podélné profily a průměrná hloubka rýhy : 7,00000*2,06100*1,20000*1,00000*0,48000</t>
  </si>
  <si>
    <t>viz podélné profily a průměrná hloubka rýhy : 7,00000*2,06100*1,20000*0,00000*0,48000</t>
  </si>
  <si>
    <t>odpočet sejmuté vrtsvy v jiné položce : -4,80000*1,20000*(0,10+0,34000)*0,00000*0,48000</t>
  </si>
  <si>
    <t>odpočet sejmuté vrtsvy v jiné položce : -2,20000*1,20000*(0,10+0,06)*0,00000*0,48000</t>
  </si>
  <si>
    <t>viz podélné profily a průměrná hloubka rýhy : 7,00000*2,06100*1,20000*0,20000</t>
  </si>
  <si>
    <t>viz podélné profily a průměrná hloubka rýhy : 7,00000*2,06100*1,20000*0,10000</t>
  </si>
  <si>
    <t>viz podélné profily a průměrná hloubka rýhy : 7,00000*2,06100*1,20000*0,03000</t>
  </si>
  <si>
    <t>VYTLAČENÁ ZEMINA - RÝHY : -7,00000*(0,15533+0,53646+(Pi*0,10000^2))</t>
  </si>
  <si>
    <t>VYTLAČENÁ ZEMINA - ŠACHTY : -0,00000*2,06100*1,1876*((7,00000+0,00000)/7,00000)</t>
  </si>
  <si>
    <t>viz podélné profily a průměrná hloubka rýhy : 7,00000*1,20000*0,02000</t>
  </si>
  <si>
    <t>viz vzorové příčné řezy : 7,00000*0,53646</t>
  </si>
  <si>
    <t>VYTLAČENÁ ZEMINA RÝHY : 7,00000*(0,15533+0,53646+(Pi*0,10000^2))*(0,19000+0,48000)</t>
  </si>
  <si>
    <t>VYTLAČENÁ ZEMINA ŠACHTY : 0,00000*2,06100*1,1876*(0,19000+0,48000)</t>
  </si>
  <si>
    <t>VYTLAČENÁ ZEMINA RÝHY : 7,00000*(0,15533+0,53646+(Pi*0,10000^2))*(0,20000)</t>
  </si>
  <si>
    <t>VYTLAČENÁ ZEMINA ŠACHTY : 0,00000*2,06100*1,1876*(0,20000)</t>
  </si>
  <si>
    <t>VYTLAČENÁ ZEMINA RÝHY : 7,00000*(0,15533+0,53646+(Pi*0,10000^2))*(0,10000)</t>
  </si>
  <si>
    <t>VYTLAČENÁ ZEMINA ŠACHTY : 0,00000*2,06100*1,1876*(0,10000)</t>
  </si>
  <si>
    <t>VYTLAČENÁ ZEMINA RÝHY : 7,00000*(0,15533+0,53646+(Pi*0,10000^2))*(0,03000)</t>
  </si>
  <si>
    <t>VYTLAČENÁ ZEMINA ŠACHTY : 0,00000*2,06100*1,1876*(0,03000)</t>
  </si>
  <si>
    <t>VYTLAČENÁ ZEMINA RÝHY : 7,00000*1,20000*0,02000</t>
  </si>
  <si>
    <t>viz. situace stavby - výpis délek potrubí : 7,00000</t>
  </si>
  <si>
    <t>viz. situace stavby - výpis délek potrubí : 7,00000/100</t>
  </si>
  <si>
    <t>viz vzorové příčné řezy : 7,00000*0,53646*1,75</t>
  </si>
  <si>
    <t>viz vzorové příčné řezy - ZÁSYP RÝHY - VÝMĚNA ZEMINY : (4,80000+2,20000)*1,11720*1,75</t>
  </si>
  <si>
    <t>viz vzorové příčné řezy : (7,00000-0,00000-0,00000)*0,75</t>
  </si>
  <si>
    <t>viz vzorové příčné řezy : (7,00000-0,00000-0,00000)*0,75*2*pi*0,05</t>
  </si>
  <si>
    <t>viz vzorové příčné řezy : (7,00000-0,00000-0,00000)*0,75*1,093</t>
  </si>
  <si>
    <t>viz vzorové příčné řezy : (7,00000-0,00000-0,00000)*0,75*2*pi*0,05*1,15</t>
  </si>
  <si>
    <t>viz vzorové příčné řezy : 7,00000*0,15533</t>
  </si>
  <si>
    <t>viz vzorové příčné řezy : (4,80000-0,00000)*1,20000*0,25*1,00000</t>
  </si>
  <si>
    <t>viz vzorové příčné řezy : 4,80000*1,20000</t>
  </si>
  <si>
    <t>viz vzorové příčné řezy : 2,20000*1,20000</t>
  </si>
  <si>
    <t>0,00000*4,80000/(4,80000+0,000000001)*0,30*1,50*2</t>
  </si>
  <si>
    <t>viz vzorové příčné řezy - provizorní úprava : 0,00000*4,80000/(4,80000+0,000000001)*0,30*1,50*2*0,05</t>
  </si>
  <si>
    <t>viz vzorové příčné řezy - provizorní úprava - 1. dorovnávání do nivelety : 0,00000*4,80000/(4,80000+0,000000001)*0,30*1,50*2*0,01</t>
  </si>
  <si>
    <t>viz vzorové příčné řezy - provizorní úprava - 2. dorovnávání do nivelety : 0,00000*4,80000/(4,80000+0,000000001)*0,30*1,50*2*0,005</t>
  </si>
  <si>
    <t>viz vzorové příčné řezy - provizorní úprava : 4,80000*1,20000*0,08*1,85</t>
  </si>
  <si>
    <t>viz vzorové příčné řezy - provizorní úprava : 2,20000*1,20000*0,08*1,85</t>
  </si>
  <si>
    <t>viz vzorové příčné řezy - provizorní úprava : 0,00000*4,80000/(4,80000+0,000000001)*0,30*1,50*2*0,08*1,85</t>
  </si>
  <si>
    <t>viz vzorové příčné řezy : 4,80000*(1,20000+0*0,50)*2,3790*0,080</t>
  </si>
  <si>
    <t>viz vzorové příčné řezy : 0,00000*4,80000/(4,80000+0,000000001)*0,30*1,50*2*2,3790*0,080</t>
  </si>
  <si>
    <t>viz situace stavby : 4,80000*0,25</t>
  </si>
  <si>
    <t>viz situace stavby a podélné profily - stávající povrchy : 4,80000*2*0,15</t>
  </si>
  <si>
    <t>4,80000/(4,80000+0,0000000000000000000001)*2*1,20000*0,15</t>
  </si>
  <si>
    <t>4,80000/(4,80000+0,0000000000000000000001)*0,00000*4*0,25*0,15</t>
  </si>
  <si>
    <t>viz vzorové příčné řezy : 4,80000*(1,20000+2*1*0,50)</t>
  </si>
  <si>
    <t>hmotnost ve specifikaci stanovena dle cenové soustavy RTS a.s. www.cenovasoustava.cz : 0,00000*4,80000/(4,80000+0,000000001)*0,30*1,50*2</t>
  </si>
  <si>
    <t>viz vzorové příčné řezy : 4,80000*(1,20000+2*1*0,50)*1</t>
  </si>
  <si>
    <t>4,80000*(1,20000+0*0,50)*1</t>
  </si>
  <si>
    <t>0,00000*4,80000/(4,80000+0,000000001)*0,30*1,50*1</t>
  </si>
  <si>
    <t>596131111R00</t>
  </si>
  <si>
    <t>Kladení dlažby z mozaiky komunikací pro pěší do lože z vápenné malty, 1barva</t>
  </si>
  <si>
    <t>s provedením lože tl. do 40 mm, s vyplněním spár, s dvojím beraněním a se smetením přebytečného materiálu na vzdálenost do 3 m</t>
  </si>
  <si>
    <t>viz situace stavby - objekty v manipulačním pruhu : 7,00000/25</t>
  </si>
  <si>
    <t>viz. situace stavby - výpis délek potrubí : 7,00000/6,000*1,093*2</t>
  </si>
  <si>
    <t>viz. situace stavby - výpis délek potrubí : 7,00000/6,000*1,093</t>
  </si>
  <si>
    <t>SITUACE STAVBY NAD KATASTRÁLNÍ MAPOU - ZÁSADY ORGANIZACE VÝSTAVBY : 2*4,80000/(4,80000+0,0000000000000000000001)</t>
  </si>
  <si>
    <t>a ZÁSADY ORGANIZACE VÝSTAVBY - TECHNICKÁ ZPRÁVA : 1*4,80000/(4,80000+0,0000000000000000000001)</t>
  </si>
  <si>
    <t>SITUACE STAVBY NAD KATASTRÁLNÍ MAPOU - ZÁSADY ORGANIZACE VÝSTAVBY : 1*4,80000/(4,80000+0,0000000000000000000001)</t>
  </si>
  <si>
    <t>SITUACE STAVBY NAD KATASTRÁLNÍ MAPOU - ZÁSADY ORGANIZACE VÝSTAVBY : 4,80000/(4,80000+0,0000000000000000000001)*1</t>
  </si>
  <si>
    <t>SITUACE STAVBY NAD KATASTRÁLNÍ MAPOU - ZÁSADY ORGANIZACE VÝSTAVBY : 2*7,00000/8,00000*4,80000/(4,80000+0,0000000000000000000001)</t>
  </si>
  <si>
    <t>a ZÁSADY ORGANIZACE VÝSTAVBY - TECHNICKÁ ZPRÁVA : 1*7,00000/8,00000*4,80000/(4,80000+0,0000000000000000000001)</t>
  </si>
  <si>
    <t>SITUACE STAVBY NAD KATASTRÁLNÍ MAPOU - ZÁSADY ORGANIZACE VÝSTAVBY : 1*7,00000/8,00000*4,80000/(4,80000+0,0000000000000000000001)</t>
  </si>
  <si>
    <t>SITUACE STAVBY NAD KATASTRÁLNÍ MAPOU - ZÁSADY ORGANIZACE VÝSTAVBY : (4,80000/(4,80000+0,0000000000000000000001))*4,80000/8,00000</t>
  </si>
  <si>
    <t>viz situace stavby a podélné profily - stávající povrchy : 4,80000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</si>
  <si>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</si>
  <si>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</si>
  <si>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</si>
  <si>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viz situace stavby a podélné profily - stávající povrchy : 4,80000/(4,80000+0,0000000000000000000001)*2*1,20000</t>
  </si>
  <si>
    <t>4,80000/(4,80000+0,0000000000000000000001)*0,00000*4*0,25</t>
  </si>
  <si>
    <t>viz situace stavby a podélné profily - stávající povrchy : 4,80000*2</t>
  </si>
  <si>
    <t>4,80000/(4,80000+0,0000000000000000000001)*2*1,20000</t>
  </si>
  <si>
    <t>viz situace stavby a podélné profily - stávající povrchy : 4,80000*2/5</t>
  </si>
  <si>
    <t>4,80000/(4,80000+0,0000000000000000000001)*2*1,20000/5</t>
  </si>
  <si>
    <t>4,80000/(4,80000+0,0000000000000000000001)*0,00000*4*0,25/5</t>
  </si>
  <si>
    <t>viz situace stavby a podélné profily - stávající povrchy : 4,80000*(1,20000+3,00)*2</t>
  </si>
  <si>
    <t>viz situace stavby a podélné profily - stávající povrchy : 4,80000*(0,15*0,10+0,10*0,10)</t>
  </si>
  <si>
    <t>VYTLAČENÁ ZEMINA PODKLAD DLAŽBY : 2,20000*1,20000*1,00000*0,220</t>
  </si>
  <si>
    <t>VYTLAČENÁ ZEMINA PODKLAD ASFALTY : 4,80000*1,20000*1,00000*0,990*0,34000/0,450</t>
  </si>
  <si>
    <t>VYTLAČENÁ ZEMINA PODKLAD DLAŽBY : 2,20000*1,20000*0,00000*0,220</t>
  </si>
  <si>
    <t>VYTLAČENÁ ZEMINA PODKLAD ASFALTY : 4,80000*1,20000*0,00000*0,990*0,34000/0,450</t>
  </si>
  <si>
    <t>viz vzorové příčné řezy - provizorní úprava : 4,80000*1,20000*0,05*1,85</t>
  </si>
  <si>
    <t>viz vzorové příčné řezy - provizorní úprava : 2,20000*1,20000*0,05*1,85</t>
  </si>
  <si>
    <t>viz vzorové příčné řezy - provizorní úprava - 1. dorovnávání do nivelety : 4,80000*1,20000*0,01*1,85</t>
  </si>
  <si>
    <t>viz vzorové příčné řezy - provizorní úprava - 1. dorovnávání do nivelety : 2,20000*1,20000*0,01*1,85</t>
  </si>
  <si>
    <t>viz vzorové příčné řezy - provizorní úprava - 2. dorovnávání do nivelety : 4,80000*1,20000*0,005*1,85</t>
  </si>
  <si>
    <t>viz vzorové příčné řezy - provizorní úprava - 2. dorovnávání do nivelety : 2,20000*1,20000*0,005*1,85</t>
  </si>
  <si>
    <t>VYTLAČENÁ ZEMINA PODKLAD ASFALTY : 0,00000*4,80000/(4,80000+0,00001)*0,30*1,50*2*1,00000*0,990*0,34000/0,450</t>
  </si>
  <si>
    <t>VYTLAČENÁ ZEMINA PODKLAD ASFALTY : 0,00000*4,80000/(4,80000+0,00001)*0,30*1,50*2*0,00000*0,990*0,34000/0,450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</si>
  <si>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</si>
  <si>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</si>
  <si>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</si>
  <si>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979054441R00</t>
  </si>
  <si>
    <t xml:space="preserve">Očištění vybouraných obrubníků, dlaždic dlaždic, desek nebo tvarovek s původním vyplněním spár kamenivem těženým </t>
  </si>
  <si>
    <t>viz situace stavby a podélné profily - stávající povrchy : 2,20000*1,20000*0,11800</t>
  </si>
  <si>
    <t>viz situace stavby a podélné profily - stávající povrchy : 2,20000*1,20000*1,00000*0,220</t>
  </si>
  <si>
    <t>viz situace stavby a podélné profily - stávající povrchy : 4,80000*1,20000*1,00000*0,880*0,34000/0,400</t>
  </si>
  <si>
    <t>viz situace stavby a podélné profily - stávající povrchy : 4,80000*(1,20000)*1,00000*0,220</t>
  </si>
  <si>
    <t>viz situace stavby a podélné profily - stávající povrchy : 2,20000*1,20000*0,00000*0,220</t>
  </si>
  <si>
    <t>viz situace stavby a podélné profily - stávající povrchy : 4,80000*1,20000*0,00000*0,880*0,34000/0,400</t>
  </si>
  <si>
    <t>viz situace stavby a podélné profily - stávající povrchy : 4,80000*(1,20000)*0,00000*0,220</t>
  </si>
  <si>
    <t>viz situace stavby a podélné profily - stávající povrchy : 4,80000*(2*0,50)*0,110</t>
  </si>
  <si>
    <t>viz situace stavby a podélné profily - stávající povrchy : 2,20000*0,14500</t>
  </si>
  <si>
    <t>viz situace stavby a podélné profily - stávající povrchy : 4,80000*(0,15*0,10+0,10*0,10)*2,44700</t>
  </si>
  <si>
    <t>SITUACE STAVBY NAD KATASTRÁLNÍ MAPOU - ZÁSADY ORGANIZACE VÝSTAVBY : 4,80000/(4,80000+0,0000000000000000000000000000001)*(2+1)*0,06600</t>
  </si>
  <si>
    <t>a ZÁSADY ORGANIZACE VÝSTAVBY - TECHNICKÁ ZPRÁVA : 4,80000/(4,80000+0,0000000000000000000000000000001)*1*0,12700</t>
  </si>
  <si>
    <t>4,80000/(4,80000+0,0000000000000000000000000000001)*0,13000</t>
  </si>
  <si>
    <t>0,00000*4,80000/(4,80000+0,0000000000000001)*0,30*1,50*2*0,220*0,70</t>
  </si>
  <si>
    <t>0,00000*4,80000/(4,80000+0,0000000000000001)*0,30*1,50*2*0,220*0,30</t>
  </si>
  <si>
    <t>viz situace stavby a podélné profily - stávající povrchy : 4,80000*(0,15*0,10+0,10*0,10)*2,45*0,70</t>
  </si>
  <si>
    <t>viz situace stavby a podélné profily - stávající povrchy : 2,20000*1,20000*0,118*0,70</t>
  </si>
  <si>
    <t>viz situace stavby a podélné profily - stávající povrchy : 4,80000*(0,15*0,10+0,10*0,10)*2,45*0,30</t>
  </si>
  <si>
    <t>viz situace stavby a podélné profily - stávající povrchy : 2,20000*1,20000*0,118*0,30</t>
  </si>
  <si>
    <t>VYBOURANÝ ASFLATOVÝ POVRCH V CELÉ VRSTVĚ : 4,80000*(1,20000+0*0,50)*0,220*0,70</t>
  </si>
  <si>
    <t>VYBOURANÝ ASFLATOVÝ POVRCH V ODFRÉZ. VRSTVĚ : 4,80000*(2*1*0,50)*0,110*1,00</t>
  </si>
  <si>
    <t>viz. situace stavby - výpis délek potrubí : 7,00000/6,000*0,093*0,0203</t>
  </si>
  <si>
    <t>VYBOURANÝ ASFLATOVÝ POVRCH V CELÉ VRSTVĚ : 4,80000*(1,20000+0*0,50)*0,220*0,30</t>
  </si>
  <si>
    <t xml:space="preserve">10,12,13,17,18,31,37,39,54,55,56,57,58,59,61,62,63,64,65,66,67,68,69,70,71,72,73,77,81,82,83,84,85, : </t>
  </si>
  <si>
    <t xml:space="preserve">89,90,91,92,93,94,95,98,99,101, : </t>
  </si>
  <si>
    <t>Součet: : 40,20350</t>
  </si>
  <si>
    <t xml:space="preserve">114, : </t>
  </si>
  <si>
    <t>viz. dokladová část a situace stavby : (7,00000-0,00000)/1000*5</t>
  </si>
  <si>
    <t xml:space="preserve">1,2,3,4,5,6,7,89,90,91,101, : </t>
  </si>
  <si>
    <t>Součet: : 9,92204</t>
  </si>
  <si>
    <t>Součet: : 89,29836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</si>
</sst>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6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algorithmName="SHA-512" hashValue="fAe8MT/L4MzheV+5rFuaexOO2r8kEc/bWIDqC/hSjUSUQK+wOwF7lFkHPYUwUGgMe80P+Zs9eAhE5fIRIqzbRQ==" saltValue="j7VmcdZKcmlmUTKKnyr8o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10"/>
  <sheetViews>
    <sheetView showGridLines="0" topLeftCell="B31" zoomScaleNormal="100" zoomScaleSheetLayoutView="75" workbookViewId="0">
      <selection sqref="A1:G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45</v>
      </c>
      <c r="E5" s="87"/>
      <c r="F5" s="87"/>
      <c r="G5" s="87"/>
      <c r="H5" s="18" t="s">
        <v>40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34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51</v>
      </c>
      <c r="H8" s="18" t="s">
        <v>40</v>
      </c>
      <c r="I8" s="124" t="s">
        <v>54</v>
      </c>
      <c r="J8" s="8"/>
    </row>
    <row r="9" spans="1:15" ht="15.75" hidden="1" customHeight="1" x14ac:dyDescent="0.2">
      <c r="A9" s="2"/>
      <c r="B9" s="2"/>
      <c r="D9" s="125" t="s">
        <v>52</v>
      </c>
      <c r="H9" s="18" t="s">
        <v>34</v>
      </c>
      <c r="I9" s="124" t="s">
        <v>55</v>
      </c>
      <c r="J9" s="8"/>
    </row>
    <row r="10" spans="1:15" ht="15.75" hidden="1" customHeight="1" x14ac:dyDescent="0.2">
      <c r="A10" s="2"/>
      <c r="B10" s="34"/>
      <c r="C10" s="53"/>
      <c r="D10" s="123" t="s">
        <v>48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56</v>
      </c>
      <c r="E11" s="127"/>
      <c r="F11" s="127"/>
      <c r="G11" s="127"/>
      <c r="H11" s="18" t="s">
        <v>40</v>
      </c>
      <c r="I11" s="132" t="s">
        <v>57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SUMIF(F89:F106,A16,I89:I106)+SUMIF(F89:F106,"PSU",I89:I106)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SUMIF(F89:F106,A17,I89:I106)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SUMIF(F89:F106,A18,I89:I106)</f>
        <v>0</v>
      </c>
      <c r="J18" s="81"/>
    </row>
    <row r="19" spans="1:10" ht="23.25" customHeight="1" x14ac:dyDescent="0.2">
      <c r="A19" s="198" t="s">
        <v>154</v>
      </c>
      <c r="B19" s="37" t="s">
        <v>27</v>
      </c>
      <c r="C19" s="58"/>
      <c r="D19" s="59"/>
      <c r="E19" s="79"/>
      <c r="F19" s="80"/>
      <c r="G19" s="79"/>
      <c r="H19" s="80"/>
      <c r="I19" s="79">
        <f>SUMIF(F89:F106,A19,I89:I106)</f>
        <v>0</v>
      </c>
      <c r="J19" s="81"/>
    </row>
    <row r="20" spans="1:10" ht="23.25" customHeight="1" x14ac:dyDescent="0.2">
      <c r="A20" s="198" t="s">
        <v>155</v>
      </c>
      <c r="B20" s="37" t="s">
        <v>28</v>
      </c>
      <c r="C20" s="58"/>
      <c r="D20" s="59"/>
      <c r="E20" s="79"/>
      <c r="F20" s="80"/>
      <c r="G20" s="79"/>
      <c r="H20" s="80"/>
      <c r="I20" s="79">
        <f>SUMIF(F89:F106,A20,I89:I106)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IF(A28&gt;50, ROUNDUP(A27, 0), ROUNDDOWN(A27, 0))</f>
        <v>0</v>
      </c>
      <c r="H28" s="172"/>
      <c r="I28" s="172"/>
      <c r="J28" s="173" t="str">
        <f t="shared" si="0"/>
        <v>CZK</v>
      </c>
    </row>
    <row r="29" spans="1:10" ht="27.75" hidden="1" customHeight="1" thickBot="1" x14ac:dyDescent="0.25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95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6">
        <v>1</v>
      </c>
      <c r="B39" s="147" t="s">
        <v>58</v>
      </c>
      <c r="C39" s="148"/>
      <c r="D39" s="148"/>
      <c r="E39" s="148"/>
      <c r="F39" s="149">
        <f>'VON VON Naklady'!AE98+'SO-01 SO-01 Pol'!AE95+'SO-02 SO-02 Pol'!AE907+'SO-02-PRIP SO-02-01 Pol'!AE745+'SO-02-PRIP SO-02-02 Pol'!AE745+'SO-02-PRIP SO-02-03 Pol'!AE745+'SO-02-PRIP SO-02-04 Pol'!AE745+'SO-02-PRIP SO-02-05 Pol'!AE745+'SO-02-PRIP SO-02-06 Pol'!AE745+'SO-02-PRIP SO-02-07 Pol'!AE742+'SO-02-PRIP SO-02-08 Pol'!AE745+'SO-02-PRIP SO-02-09 Pol'!AE745+'SO-02-PRIP SO-02-10 Pol'!AE777+'SO-02-PRIP SO-02-11 Pol'!AE774+'SO-02-PRIP SO-02-12 Pol'!AE745+'SO-02-PRIP SO-02-13 Pol'!AE773</f>
        <v>0</v>
      </c>
      <c r="G39" s="150">
        <f>'VON VON Naklady'!AF98+'SO-01 SO-01 Pol'!AF95+'SO-02 SO-02 Pol'!AF907+'SO-02-PRIP SO-02-01 Pol'!AF745+'SO-02-PRIP SO-02-02 Pol'!AF745+'SO-02-PRIP SO-02-03 Pol'!AF745+'SO-02-PRIP SO-02-04 Pol'!AF745+'SO-02-PRIP SO-02-05 Pol'!AF745+'SO-02-PRIP SO-02-06 Pol'!AF745+'SO-02-PRIP SO-02-07 Pol'!AF742+'SO-02-PRIP SO-02-08 Pol'!AF745+'SO-02-PRIP SO-02-09 Pol'!AF745+'SO-02-PRIP SO-02-10 Pol'!AF777+'SO-02-PRIP SO-02-11 Pol'!AF774+'SO-02-PRIP SO-02-12 Pol'!AF745+'SO-02-PRIP SO-02-13 Pol'!AF773</f>
        <v>0</v>
      </c>
      <c r="H39" s="151"/>
      <c r="I39" s="152">
        <f>F39+G39+H39</f>
        <v>0</v>
      </c>
      <c r="J39" s="153" t="str">
        <f>IF(_xlfn.SINGLE(CenaCelkemVypocet)=0,"",I39/_xlfn.SINGLE(CenaCelkemVypocet)*100)</f>
        <v/>
      </c>
    </row>
    <row r="40" spans="1:10" ht="25.5" customHeight="1" x14ac:dyDescent="0.2">
      <c r="A40" s="136">
        <v>2</v>
      </c>
      <c r="B40" s="154"/>
      <c r="C40" s="155" t="s">
        <v>59</v>
      </c>
      <c r="D40" s="155"/>
      <c r="E40" s="155"/>
      <c r="F40" s="156">
        <f>'VON VON Naklady'!AE98</f>
        <v>0</v>
      </c>
      <c r="G40" s="157">
        <f>'VON VON Naklady'!AF98</f>
        <v>0</v>
      </c>
      <c r="H40" s="157"/>
      <c r="I40" s="158">
        <f>F40+G40+H40</f>
        <v>0</v>
      </c>
      <c r="J40" s="159" t="str">
        <f>IF(_xlfn.SINGLE(CenaCelkemVypocet)=0,"",I40/_xlfn.SINGLE(CenaCelkemVypocet)*100)</f>
        <v/>
      </c>
    </row>
    <row r="41" spans="1:10" ht="25.5" customHeight="1" x14ac:dyDescent="0.2">
      <c r="A41" s="136">
        <v>3</v>
      </c>
      <c r="B41" s="160" t="s">
        <v>60</v>
      </c>
      <c r="C41" s="148" t="s">
        <v>61</v>
      </c>
      <c r="D41" s="148"/>
      <c r="E41" s="148"/>
      <c r="F41" s="161">
        <f>'VON VON Naklady'!AE98</f>
        <v>0</v>
      </c>
      <c r="G41" s="151">
        <f>'VON VON Naklady'!AF98</f>
        <v>0</v>
      </c>
      <c r="H41" s="151"/>
      <c r="I41" s="152">
        <f>F41+G41+H41</f>
        <v>0</v>
      </c>
      <c r="J41" s="153" t="str">
        <f>IF(_xlfn.SINGLE(CenaCelkemVypocet)=0,"",I41/_xlfn.SINGLE(CenaCelkemVypocet)*100)</f>
        <v/>
      </c>
    </row>
    <row r="42" spans="1:10" ht="25.5" customHeight="1" x14ac:dyDescent="0.2">
      <c r="A42" s="136">
        <v>2</v>
      </c>
      <c r="B42" s="154"/>
      <c r="C42" s="155" t="s">
        <v>62</v>
      </c>
      <c r="D42" s="155"/>
      <c r="E42" s="155"/>
      <c r="F42" s="156"/>
      <c r="G42" s="157"/>
      <c r="H42" s="157"/>
      <c r="I42" s="158"/>
      <c r="J42" s="159"/>
    </row>
    <row r="43" spans="1:10" ht="25.5" customHeight="1" x14ac:dyDescent="0.2">
      <c r="A43" s="136">
        <v>2</v>
      </c>
      <c r="B43" s="154" t="s">
        <v>63</v>
      </c>
      <c r="C43" s="155" t="s">
        <v>64</v>
      </c>
      <c r="D43" s="155"/>
      <c r="E43" s="155"/>
      <c r="F43" s="156">
        <f>'SO-01 SO-01 Pol'!AE95</f>
        <v>0</v>
      </c>
      <c r="G43" s="157">
        <f>'SO-01 SO-01 Pol'!AF95</f>
        <v>0</v>
      </c>
      <c r="H43" s="157"/>
      <c r="I43" s="158">
        <f>F43+G43+H43</f>
        <v>0</v>
      </c>
      <c r="J43" s="159" t="str">
        <f>IF(_xlfn.SINGLE(CenaCelkemVypocet)=0,"",I43/_xlfn.SINGLE(CenaCelkemVypocet)*100)</f>
        <v/>
      </c>
    </row>
    <row r="44" spans="1:10" ht="25.5" customHeight="1" x14ac:dyDescent="0.2">
      <c r="A44" s="136">
        <v>3</v>
      </c>
      <c r="B44" s="160" t="s">
        <v>63</v>
      </c>
      <c r="C44" s="148" t="s">
        <v>64</v>
      </c>
      <c r="D44" s="148"/>
      <c r="E44" s="148"/>
      <c r="F44" s="161">
        <f>'SO-01 SO-01 Pol'!AE95</f>
        <v>0</v>
      </c>
      <c r="G44" s="151">
        <f>'SO-01 SO-01 Pol'!AF95</f>
        <v>0</v>
      </c>
      <c r="H44" s="151"/>
      <c r="I44" s="152">
        <f>F44+G44+H44</f>
        <v>0</v>
      </c>
      <c r="J44" s="153" t="str">
        <f>IF(_xlfn.SINGLE(CenaCelkemVypocet)=0,"",I44/_xlfn.SINGLE(CenaCelkemVypocet)*100)</f>
        <v/>
      </c>
    </row>
    <row r="45" spans="1:10" ht="25.5" customHeight="1" x14ac:dyDescent="0.2">
      <c r="A45" s="136">
        <v>2</v>
      </c>
      <c r="B45" s="154" t="s">
        <v>65</v>
      </c>
      <c r="C45" s="155" t="s">
        <v>66</v>
      </c>
      <c r="D45" s="155"/>
      <c r="E45" s="155"/>
      <c r="F45" s="156">
        <f>'SO-02 SO-02 Pol'!AE907</f>
        <v>0</v>
      </c>
      <c r="G45" s="157">
        <f>'SO-02 SO-02 Pol'!AF907</f>
        <v>0</v>
      </c>
      <c r="H45" s="157"/>
      <c r="I45" s="158">
        <f>F45+G45+H45</f>
        <v>0</v>
      </c>
      <c r="J45" s="159" t="str">
        <f>IF(_xlfn.SINGLE(CenaCelkemVypocet)=0,"",I45/_xlfn.SINGLE(CenaCelkemVypocet)*100)</f>
        <v/>
      </c>
    </row>
    <row r="46" spans="1:10" ht="25.5" customHeight="1" x14ac:dyDescent="0.2">
      <c r="A46" s="136">
        <v>3</v>
      </c>
      <c r="B46" s="160" t="s">
        <v>65</v>
      </c>
      <c r="C46" s="148" t="s">
        <v>66</v>
      </c>
      <c r="D46" s="148"/>
      <c r="E46" s="148"/>
      <c r="F46" s="161">
        <f>'SO-02 SO-02 Pol'!AE907</f>
        <v>0</v>
      </c>
      <c r="G46" s="151">
        <f>'SO-02 SO-02 Pol'!AF907</f>
        <v>0</v>
      </c>
      <c r="H46" s="151"/>
      <c r="I46" s="152">
        <f>F46+G46+H46</f>
        <v>0</v>
      </c>
      <c r="J46" s="153" t="str">
        <f>IF(_xlfn.SINGLE(CenaCelkemVypocet)=0,"",I46/_xlfn.SINGLE(CenaCelkemVypocet)*100)</f>
        <v/>
      </c>
    </row>
    <row r="47" spans="1:10" ht="25.5" customHeight="1" x14ac:dyDescent="0.2">
      <c r="A47" s="136">
        <v>2</v>
      </c>
      <c r="B47" s="154" t="s">
        <v>67</v>
      </c>
      <c r="C47" s="155" t="s">
        <v>68</v>
      </c>
      <c r="D47" s="155"/>
      <c r="E47" s="155"/>
      <c r="F47" s="156">
        <f>'SO-02-PRIP SO-02-01 Pol'!AE745+'SO-02-PRIP SO-02-02 Pol'!AE745+'SO-02-PRIP SO-02-03 Pol'!AE745+'SO-02-PRIP SO-02-04 Pol'!AE745+'SO-02-PRIP SO-02-05 Pol'!AE745+'SO-02-PRIP SO-02-06 Pol'!AE745+'SO-02-PRIP SO-02-07 Pol'!AE742+'SO-02-PRIP SO-02-08 Pol'!AE745+'SO-02-PRIP SO-02-09 Pol'!AE745+'SO-02-PRIP SO-02-10 Pol'!AE777+'SO-02-PRIP SO-02-11 Pol'!AE774+'SO-02-PRIP SO-02-12 Pol'!AE745+'SO-02-PRIP SO-02-13 Pol'!AE773</f>
        <v>0</v>
      </c>
      <c r="G47" s="157">
        <f>'SO-02-PRIP SO-02-01 Pol'!AF745+'SO-02-PRIP SO-02-02 Pol'!AF745+'SO-02-PRIP SO-02-03 Pol'!AF745+'SO-02-PRIP SO-02-04 Pol'!AF745+'SO-02-PRIP SO-02-05 Pol'!AF745+'SO-02-PRIP SO-02-06 Pol'!AF745+'SO-02-PRIP SO-02-07 Pol'!AF742+'SO-02-PRIP SO-02-08 Pol'!AF745+'SO-02-PRIP SO-02-09 Pol'!AF745+'SO-02-PRIP SO-02-10 Pol'!AF777+'SO-02-PRIP SO-02-11 Pol'!AF774+'SO-02-PRIP SO-02-12 Pol'!AF745+'SO-02-PRIP SO-02-13 Pol'!AF773</f>
        <v>0</v>
      </c>
      <c r="H47" s="157"/>
      <c r="I47" s="158">
        <f>F47+G47+H47</f>
        <v>0</v>
      </c>
      <c r="J47" s="159" t="str">
        <f>IF(_xlfn.SINGLE(CenaCelkemVypocet)=0,"",I47/_xlfn.SINGLE(CenaCelkemVypocet)*100)</f>
        <v/>
      </c>
    </row>
    <row r="48" spans="1:10" ht="25.5" customHeight="1" x14ac:dyDescent="0.2">
      <c r="A48" s="136">
        <v>3</v>
      </c>
      <c r="B48" s="160" t="s">
        <v>69</v>
      </c>
      <c r="C48" s="148" t="s">
        <v>70</v>
      </c>
      <c r="D48" s="148"/>
      <c r="E48" s="148"/>
      <c r="F48" s="161">
        <f>'SO-02-PRIP SO-02-01 Pol'!AE745</f>
        <v>0</v>
      </c>
      <c r="G48" s="151">
        <f>'SO-02-PRIP SO-02-01 Pol'!AF745</f>
        <v>0</v>
      </c>
      <c r="H48" s="151"/>
      <c r="I48" s="152">
        <f>F48+G48+H48</f>
        <v>0</v>
      </c>
      <c r="J48" s="153" t="str">
        <f>IF(_xlfn.SINGLE(CenaCelkemVypocet)=0,"",I48/_xlfn.SINGLE(CenaCelkemVypocet)*100)</f>
        <v/>
      </c>
    </row>
    <row r="49" spans="1:10" ht="25.5" customHeight="1" x14ac:dyDescent="0.2">
      <c r="A49" s="136">
        <v>3</v>
      </c>
      <c r="B49" s="160" t="s">
        <v>71</v>
      </c>
      <c r="C49" s="148" t="s">
        <v>72</v>
      </c>
      <c r="D49" s="148"/>
      <c r="E49" s="148"/>
      <c r="F49" s="161">
        <f>'SO-02-PRIP SO-02-02 Pol'!AE745</f>
        <v>0</v>
      </c>
      <c r="G49" s="151">
        <f>'SO-02-PRIP SO-02-02 Pol'!AF745</f>
        <v>0</v>
      </c>
      <c r="H49" s="151"/>
      <c r="I49" s="152">
        <f>F49+G49+H49</f>
        <v>0</v>
      </c>
      <c r="J49" s="153" t="str">
        <f>IF(_xlfn.SINGLE(CenaCelkemVypocet)=0,"",I49/_xlfn.SINGLE(CenaCelkemVypocet)*100)</f>
        <v/>
      </c>
    </row>
    <row r="50" spans="1:10" ht="25.5" customHeight="1" x14ac:dyDescent="0.2">
      <c r="A50" s="136">
        <v>3</v>
      </c>
      <c r="B50" s="160" t="s">
        <v>73</v>
      </c>
      <c r="C50" s="148" t="s">
        <v>74</v>
      </c>
      <c r="D50" s="148"/>
      <c r="E50" s="148"/>
      <c r="F50" s="161">
        <f>'SO-02-PRIP SO-02-03 Pol'!AE745</f>
        <v>0</v>
      </c>
      <c r="G50" s="151">
        <f>'SO-02-PRIP SO-02-03 Pol'!AF745</f>
        <v>0</v>
      </c>
      <c r="H50" s="151"/>
      <c r="I50" s="152">
        <f>F50+G50+H50</f>
        <v>0</v>
      </c>
      <c r="J50" s="153" t="str">
        <f>IF(_xlfn.SINGLE(CenaCelkemVypocet)=0,"",I50/_xlfn.SINGLE(CenaCelkemVypocet)*100)</f>
        <v/>
      </c>
    </row>
    <row r="51" spans="1:10" ht="25.5" customHeight="1" x14ac:dyDescent="0.2">
      <c r="A51" s="136">
        <v>3</v>
      </c>
      <c r="B51" s="160" t="s">
        <v>75</v>
      </c>
      <c r="C51" s="148" t="s">
        <v>76</v>
      </c>
      <c r="D51" s="148"/>
      <c r="E51" s="148"/>
      <c r="F51" s="161">
        <f>'SO-02-PRIP SO-02-04 Pol'!AE745</f>
        <v>0</v>
      </c>
      <c r="G51" s="151">
        <f>'SO-02-PRIP SO-02-04 Pol'!AF745</f>
        <v>0</v>
      </c>
      <c r="H51" s="151"/>
      <c r="I51" s="152">
        <f>F51+G51+H51</f>
        <v>0</v>
      </c>
      <c r="J51" s="153" t="str">
        <f>IF(_xlfn.SINGLE(CenaCelkemVypocet)=0,"",I51/_xlfn.SINGLE(CenaCelkemVypocet)*100)</f>
        <v/>
      </c>
    </row>
    <row r="52" spans="1:10" ht="25.5" customHeight="1" x14ac:dyDescent="0.2">
      <c r="A52" s="136">
        <v>3</v>
      </c>
      <c r="B52" s="160" t="s">
        <v>77</v>
      </c>
      <c r="C52" s="148" t="s">
        <v>78</v>
      </c>
      <c r="D52" s="148"/>
      <c r="E52" s="148"/>
      <c r="F52" s="161">
        <f>'SO-02-PRIP SO-02-05 Pol'!AE745</f>
        <v>0</v>
      </c>
      <c r="G52" s="151">
        <f>'SO-02-PRIP SO-02-05 Pol'!AF745</f>
        <v>0</v>
      </c>
      <c r="H52" s="151"/>
      <c r="I52" s="152">
        <f>F52+G52+H52</f>
        <v>0</v>
      </c>
      <c r="J52" s="153" t="str">
        <f>IF(_xlfn.SINGLE(CenaCelkemVypocet)=0,"",I52/_xlfn.SINGLE(CenaCelkemVypocet)*100)</f>
        <v/>
      </c>
    </row>
    <row r="53" spans="1:10" ht="25.5" customHeight="1" x14ac:dyDescent="0.2">
      <c r="A53" s="136">
        <v>3</v>
      </c>
      <c r="B53" s="160" t="s">
        <v>79</v>
      </c>
      <c r="C53" s="148" t="s">
        <v>80</v>
      </c>
      <c r="D53" s="148"/>
      <c r="E53" s="148"/>
      <c r="F53" s="161">
        <f>'SO-02-PRIP SO-02-06 Pol'!AE745</f>
        <v>0</v>
      </c>
      <c r="G53" s="151">
        <f>'SO-02-PRIP SO-02-06 Pol'!AF745</f>
        <v>0</v>
      </c>
      <c r="H53" s="151"/>
      <c r="I53" s="152">
        <f>F53+G53+H53</f>
        <v>0</v>
      </c>
      <c r="J53" s="153" t="str">
        <f>IF(_xlfn.SINGLE(CenaCelkemVypocet)=0,"",I53/_xlfn.SINGLE(CenaCelkemVypocet)*100)</f>
        <v/>
      </c>
    </row>
    <row r="54" spans="1:10" ht="25.5" customHeight="1" x14ac:dyDescent="0.2">
      <c r="A54" s="136">
        <v>3</v>
      </c>
      <c r="B54" s="160" t="s">
        <v>81</v>
      </c>
      <c r="C54" s="148" t="s">
        <v>82</v>
      </c>
      <c r="D54" s="148"/>
      <c r="E54" s="148"/>
      <c r="F54" s="161">
        <f>'SO-02-PRIP SO-02-07 Pol'!AE742</f>
        <v>0</v>
      </c>
      <c r="G54" s="151">
        <f>'SO-02-PRIP SO-02-07 Pol'!AF742</f>
        <v>0</v>
      </c>
      <c r="H54" s="151"/>
      <c r="I54" s="152">
        <f>F54+G54+H54</f>
        <v>0</v>
      </c>
      <c r="J54" s="153" t="str">
        <f>IF(_xlfn.SINGLE(CenaCelkemVypocet)=0,"",I54/_xlfn.SINGLE(CenaCelkemVypocet)*100)</f>
        <v/>
      </c>
    </row>
    <row r="55" spans="1:10" ht="25.5" customHeight="1" x14ac:dyDescent="0.2">
      <c r="A55" s="136">
        <v>3</v>
      </c>
      <c r="B55" s="160" t="s">
        <v>83</v>
      </c>
      <c r="C55" s="148" t="s">
        <v>84</v>
      </c>
      <c r="D55" s="148"/>
      <c r="E55" s="148"/>
      <c r="F55" s="161">
        <f>'SO-02-PRIP SO-02-08 Pol'!AE745</f>
        <v>0</v>
      </c>
      <c r="G55" s="151">
        <f>'SO-02-PRIP SO-02-08 Pol'!AF745</f>
        <v>0</v>
      </c>
      <c r="H55" s="151"/>
      <c r="I55" s="152">
        <f>F55+G55+H55</f>
        <v>0</v>
      </c>
      <c r="J55" s="153" t="str">
        <f>IF(_xlfn.SINGLE(CenaCelkemVypocet)=0,"",I55/_xlfn.SINGLE(CenaCelkemVypocet)*100)</f>
        <v/>
      </c>
    </row>
    <row r="56" spans="1:10" ht="25.5" customHeight="1" x14ac:dyDescent="0.2">
      <c r="A56" s="136">
        <v>3</v>
      </c>
      <c r="B56" s="160" t="s">
        <v>85</v>
      </c>
      <c r="C56" s="148" t="s">
        <v>86</v>
      </c>
      <c r="D56" s="148"/>
      <c r="E56" s="148"/>
      <c r="F56" s="161">
        <f>'SO-02-PRIP SO-02-09 Pol'!AE745</f>
        <v>0</v>
      </c>
      <c r="G56" s="151">
        <f>'SO-02-PRIP SO-02-09 Pol'!AF745</f>
        <v>0</v>
      </c>
      <c r="H56" s="151"/>
      <c r="I56" s="152">
        <f>F56+G56+H56</f>
        <v>0</v>
      </c>
      <c r="J56" s="153" t="str">
        <f>IF(_xlfn.SINGLE(CenaCelkemVypocet)=0,"",I56/_xlfn.SINGLE(CenaCelkemVypocet)*100)</f>
        <v/>
      </c>
    </row>
    <row r="57" spans="1:10" ht="25.5" customHeight="1" x14ac:dyDescent="0.2">
      <c r="A57" s="136">
        <v>3</v>
      </c>
      <c r="B57" s="160" t="s">
        <v>87</v>
      </c>
      <c r="C57" s="148" t="s">
        <v>88</v>
      </c>
      <c r="D57" s="148"/>
      <c r="E57" s="148"/>
      <c r="F57" s="161">
        <f>'SO-02-PRIP SO-02-10 Pol'!AE777</f>
        <v>0</v>
      </c>
      <c r="G57" s="151">
        <f>'SO-02-PRIP SO-02-10 Pol'!AF777</f>
        <v>0</v>
      </c>
      <c r="H57" s="151"/>
      <c r="I57" s="152">
        <f>F57+G57+H57</f>
        <v>0</v>
      </c>
      <c r="J57" s="153" t="str">
        <f>IF(_xlfn.SINGLE(CenaCelkemVypocet)=0,"",I57/_xlfn.SINGLE(CenaCelkemVypocet)*100)</f>
        <v/>
      </c>
    </row>
    <row r="58" spans="1:10" ht="25.5" customHeight="1" x14ac:dyDescent="0.2">
      <c r="A58" s="136">
        <v>3</v>
      </c>
      <c r="B58" s="160" t="s">
        <v>89</v>
      </c>
      <c r="C58" s="148" t="s">
        <v>88</v>
      </c>
      <c r="D58" s="148"/>
      <c r="E58" s="148"/>
      <c r="F58" s="161">
        <f>'SO-02-PRIP SO-02-11 Pol'!AE774</f>
        <v>0</v>
      </c>
      <c r="G58" s="151">
        <f>'SO-02-PRIP SO-02-11 Pol'!AF774</f>
        <v>0</v>
      </c>
      <c r="H58" s="151"/>
      <c r="I58" s="152">
        <f>F58+G58+H58</f>
        <v>0</v>
      </c>
      <c r="J58" s="153" t="str">
        <f>IF(_xlfn.SINGLE(CenaCelkemVypocet)=0,"",I58/_xlfn.SINGLE(CenaCelkemVypocet)*100)</f>
        <v/>
      </c>
    </row>
    <row r="59" spans="1:10" ht="25.5" customHeight="1" x14ac:dyDescent="0.2">
      <c r="A59" s="136">
        <v>3</v>
      </c>
      <c r="B59" s="160" t="s">
        <v>90</v>
      </c>
      <c r="C59" s="148" t="s">
        <v>91</v>
      </c>
      <c r="D59" s="148"/>
      <c r="E59" s="148"/>
      <c r="F59" s="161">
        <f>'SO-02-PRIP SO-02-12 Pol'!AE745</f>
        <v>0</v>
      </c>
      <c r="G59" s="151">
        <f>'SO-02-PRIP SO-02-12 Pol'!AF745</f>
        <v>0</v>
      </c>
      <c r="H59" s="151"/>
      <c r="I59" s="152">
        <f>F59+G59+H59</f>
        <v>0</v>
      </c>
      <c r="J59" s="153" t="str">
        <f>IF(_xlfn.SINGLE(CenaCelkemVypocet)=0,"",I59/_xlfn.SINGLE(CenaCelkemVypocet)*100)</f>
        <v/>
      </c>
    </row>
    <row r="60" spans="1:10" ht="25.5" customHeight="1" x14ac:dyDescent="0.2">
      <c r="A60" s="136">
        <v>3</v>
      </c>
      <c r="B60" s="160" t="s">
        <v>92</v>
      </c>
      <c r="C60" s="148" t="s">
        <v>93</v>
      </c>
      <c r="D60" s="148"/>
      <c r="E60" s="148"/>
      <c r="F60" s="161">
        <f>'SO-02-PRIP SO-02-13 Pol'!AE773</f>
        <v>0</v>
      </c>
      <c r="G60" s="151">
        <f>'SO-02-PRIP SO-02-13 Pol'!AF773</f>
        <v>0</v>
      </c>
      <c r="H60" s="151"/>
      <c r="I60" s="152">
        <f>F60+G60+H60</f>
        <v>0</v>
      </c>
      <c r="J60" s="153" t="str">
        <f>IF(_xlfn.SINGLE(CenaCelkemVypocet)=0,"",I60/_xlfn.SINGLE(CenaCelkemVypocet)*100)</f>
        <v/>
      </c>
    </row>
    <row r="61" spans="1:10" ht="25.5" customHeight="1" x14ac:dyDescent="0.2">
      <c r="A61" s="136"/>
      <c r="B61" s="162" t="s">
        <v>94</v>
      </c>
      <c r="C61" s="163"/>
      <c r="D61" s="163"/>
      <c r="E61" s="163"/>
      <c r="F61" s="164">
        <f>SUMIF(A39:A60,"=1",F39:F60)</f>
        <v>0</v>
      </c>
      <c r="G61" s="165">
        <f>SUMIF(A39:A60,"=1",G39:G60)</f>
        <v>0</v>
      </c>
      <c r="H61" s="165">
        <f>SUMIF(A39:A60,"=1",H39:H60)</f>
        <v>0</v>
      </c>
      <c r="I61" s="166">
        <f>SUMIF(A39:A60,"=1",I39:I60)</f>
        <v>0</v>
      </c>
      <c r="J61" s="167">
        <f>SUMIF(A39:A60,"=1",J39:J60)</f>
        <v>0</v>
      </c>
    </row>
    <row r="63" spans="1:10" x14ac:dyDescent="0.2">
      <c r="A63" t="s">
        <v>96</v>
      </c>
      <c r="B63" t="s">
        <v>97</v>
      </c>
    </row>
    <row r="64" spans="1:10" x14ac:dyDescent="0.2">
      <c r="A64" t="s">
        <v>98</v>
      </c>
      <c r="B64" t="s">
        <v>99</v>
      </c>
    </row>
    <row r="65" spans="1:2" x14ac:dyDescent="0.2">
      <c r="A65" t="s">
        <v>100</v>
      </c>
      <c r="B65" t="s">
        <v>101</v>
      </c>
    </row>
    <row r="66" spans="1:2" x14ac:dyDescent="0.2">
      <c r="A66" t="s">
        <v>98</v>
      </c>
      <c r="B66" t="s">
        <v>102</v>
      </c>
    </row>
    <row r="67" spans="1:2" x14ac:dyDescent="0.2">
      <c r="A67" t="s">
        <v>100</v>
      </c>
      <c r="B67" t="s">
        <v>103</v>
      </c>
    </row>
    <row r="68" spans="1:2" x14ac:dyDescent="0.2">
      <c r="A68" t="s">
        <v>98</v>
      </c>
      <c r="B68" t="s">
        <v>104</v>
      </c>
    </row>
    <row r="69" spans="1:2" x14ac:dyDescent="0.2">
      <c r="A69" t="s">
        <v>100</v>
      </c>
      <c r="B69" t="s">
        <v>105</v>
      </c>
    </row>
    <row r="70" spans="1:2" x14ac:dyDescent="0.2">
      <c r="A70" t="s">
        <v>100</v>
      </c>
      <c r="B70" t="s">
        <v>106</v>
      </c>
    </row>
    <row r="71" spans="1:2" x14ac:dyDescent="0.2">
      <c r="A71" t="s">
        <v>100</v>
      </c>
      <c r="B71" t="s">
        <v>107</v>
      </c>
    </row>
    <row r="72" spans="1:2" x14ac:dyDescent="0.2">
      <c r="A72" t="s">
        <v>100</v>
      </c>
      <c r="B72" t="s">
        <v>108</v>
      </c>
    </row>
    <row r="73" spans="1:2" x14ac:dyDescent="0.2">
      <c r="A73" t="s">
        <v>100</v>
      </c>
      <c r="B73" t="s">
        <v>109</v>
      </c>
    </row>
    <row r="74" spans="1:2" x14ac:dyDescent="0.2">
      <c r="A74" t="s">
        <v>100</v>
      </c>
      <c r="B74" t="s">
        <v>110</v>
      </c>
    </row>
    <row r="75" spans="1:2" x14ac:dyDescent="0.2">
      <c r="A75" t="s">
        <v>100</v>
      </c>
      <c r="B75" t="s">
        <v>111</v>
      </c>
    </row>
    <row r="76" spans="1:2" x14ac:dyDescent="0.2">
      <c r="A76" t="s">
        <v>100</v>
      </c>
      <c r="B76" t="s">
        <v>112</v>
      </c>
    </row>
    <row r="77" spans="1:2" x14ac:dyDescent="0.2">
      <c r="A77" t="s">
        <v>100</v>
      </c>
      <c r="B77" t="s">
        <v>113</v>
      </c>
    </row>
    <row r="78" spans="1:2" x14ac:dyDescent="0.2">
      <c r="A78" t="s">
        <v>100</v>
      </c>
      <c r="B78" t="s">
        <v>114</v>
      </c>
    </row>
    <row r="79" spans="1:2" x14ac:dyDescent="0.2">
      <c r="A79" t="s">
        <v>100</v>
      </c>
      <c r="B79" t="s">
        <v>115</v>
      </c>
    </row>
    <row r="80" spans="1:2" x14ac:dyDescent="0.2">
      <c r="A80" t="s">
        <v>100</v>
      </c>
      <c r="B80" t="s">
        <v>116</v>
      </c>
    </row>
    <row r="81" spans="1:10" x14ac:dyDescent="0.2">
      <c r="A81" t="s">
        <v>100</v>
      </c>
      <c r="B81" t="s">
        <v>117</v>
      </c>
    </row>
    <row r="82" spans="1:10" x14ac:dyDescent="0.2">
      <c r="A82" t="s">
        <v>98</v>
      </c>
      <c r="B82" t="s">
        <v>118</v>
      </c>
    </row>
    <row r="83" spans="1:10" x14ac:dyDescent="0.2">
      <c r="A83" t="s">
        <v>100</v>
      </c>
      <c r="B83" t="s">
        <v>119</v>
      </c>
    </row>
    <row r="86" spans="1:10" ht="15.75" x14ac:dyDescent="0.25">
      <c r="B86" s="178" t="s">
        <v>120</v>
      </c>
    </row>
    <row r="88" spans="1:10" ht="25.5" customHeight="1" x14ac:dyDescent="0.2">
      <c r="A88" s="180"/>
      <c r="B88" s="183" t="s">
        <v>17</v>
      </c>
      <c r="C88" s="183" t="s">
        <v>5</v>
      </c>
      <c r="D88" s="184"/>
      <c r="E88" s="184"/>
      <c r="F88" s="185" t="s">
        <v>121</v>
      </c>
      <c r="G88" s="185"/>
      <c r="H88" s="185"/>
      <c r="I88" s="185" t="s">
        <v>29</v>
      </c>
      <c r="J88" s="185" t="s">
        <v>0</v>
      </c>
    </row>
    <row r="89" spans="1:10" ht="36.75" customHeight="1" x14ac:dyDescent="0.2">
      <c r="A89" s="181"/>
      <c r="B89" s="186" t="s">
        <v>122</v>
      </c>
      <c r="C89" s="187" t="s">
        <v>123</v>
      </c>
      <c r="D89" s="188"/>
      <c r="E89" s="188"/>
      <c r="F89" s="194" t="s">
        <v>24</v>
      </c>
      <c r="G89" s="195"/>
      <c r="H89" s="195"/>
      <c r="I89" s="195">
        <f>'SO-01 SO-01 Pol'!G8+'SO-02 SO-02 Pol'!G8+'SO-02-PRIP SO-02-01 Pol'!G8+'SO-02-PRIP SO-02-02 Pol'!G8+'SO-02-PRIP SO-02-03 Pol'!G8+'SO-02-PRIP SO-02-04 Pol'!G8+'SO-02-PRIP SO-02-05 Pol'!G8+'SO-02-PRIP SO-02-06 Pol'!G8+'SO-02-PRIP SO-02-07 Pol'!G8+'SO-02-PRIP SO-02-08 Pol'!G8+'SO-02-PRIP SO-02-09 Pol'!G8+'SO-02-PRIP SO-02-10 Pol'!G8+'SO-02-PRIP SO-02-11 Pol'!G8+'SO-02-PRIP SO-02-12 Pol'!G8+'SO-02-PRIP SO-02-13 Pol'!G8</f>
        <v>0</v>
      </c>
      <c r="J89" s="192" t="str">
        <f>IF(I107=0,"",I89/I107*100)</f>
        <v/>
      </c>
    </row>
    <row r="90" spans="1:10" ht="36.75" customHeight="1" x14ac:dyDescent="0.2">
      <c r="A90" s="181"/>
      <c r="B90" s="186" t="s">
        <v>124</v>
      </c>
      <c r="C90" s="187" t="s">
        <v>125</v>
      </c>
      <c r="D90" s="188"/>
      <c r="E90" s="188"/>
      <c r="F90" s="194" t="s">
        <v>24</v>
      </c>
      <c r="G90" s="195"/>
      <c r="H90" s="195"/>
      <c r="I90" s="195">
        <f>'SO-02 SO-02 Pol'!G427+'SO-02-PRIP SO-02-01 Pol'!G409+'SO-02-PRIP SO-02-02 Pol'!G409+'SO-02-PRIP SO-02-03 Pol'!G409+'SO-02-PRIP SO-02-04 Pol'!G409+'SO-02-PRIP SO-02-05 Pol'!G409+'SO-02-PRIP SO-02-06 Pol'!G409+'SO-02-PRIP SO-02-07 Pol'!G406+'SO-02-PRIP SO-02-08 Pol'!G409+'SO-02-PRIP SO-02-09 Pol'!G409+'SO-02-PRIP SO-02-10 Pol'!G415+'SO-02-PRIP SO-02-11 Pol'!G412+'SO-02-PRIP SO-02-12 Pol'!G409+'SO-02-PRIP SO-02-13 Pol'!G420</f>
        <v>0</v>
      </c>
      <c r="J90" s="192" t="str">
        <f>IF(I107=0,"",I90/I107*100)</f>
        <v/>
      </c>
    </row>
    <row r="91" spans="1:10" ht="36.75" customHeight="1" x14ac:dyDescent="0.2">
      <c r="A91" s="181"/>
      <c r="B91" s="186" t="s">
        <v>126</v>
      </c>
      <c r="C91" s="187" t="s">
        <v>127</v>
      </c>
      <c r="D91" s="188"/>
      <c r="E91" s="188"/>
      <c r="F91" s="194" t="s">
        <v>24</v>
      </c>
      <c r="G91" s="195"/>
      <c r="H91" s="195"/>
      <c r="I91" s="195">
        <f>'SO-02 SO-02 Pol'!G447+'SO-02-PRIP SO-02-01 Pol'!G420+'SO-02-PRIP SO-02-02 Pol'!G420+'SO-02-PRIP SO-02-03 Pol'!G420+'SO-02-PRIP SO-02-04 Pol'!G420+'SO-02-PRIP SO-02-05 Pol'!G420+'SO-02-PRIP SO-02-06 Pol'!G420+'SO-02-PRIP SO-02-07 Pol'!G417+'SO-02-PRIP SO-02-08 Pol'!G420+'SO-02-PRIP SO-02-09 Pol'!G420+'SO-02-PRIP SO-02-10 Pol'!G426+'SO-02-PRIP SO-02-11 Pol'!G423+'SO-02-PRIP SO-02-12 Pol'!G420+'SO-02-PRIP SO-02-13 Pol'!G431</f>
        <v>0</v>
      </c>
      <c r="J91" s="192" t="str">
        <f>IF(I107=0,"",I91/I107*100)</f>
        <v/>
      </c>
    </row>
    <row r="92" spans="1:10" ht="36.75" customHeight="1" x14ac:dyDescent="0.2">
      <c r="A92" s="181"/>
      <c r="B92" s="186" t="s">
        <v>128</v>
      </c>
      <c r="C92" s="187" t="s">
        <v>129</v>
      </c>
      <c r="D92" s="188"/>
      <c r="E92" s="188"/>
      <c r="F92" s="194" t="s">
        <v>24</v>
      </c>
      <c r="G92" s="195"/>
      <c r="H92" s="195"/>
      <c r="I92" s="195">
        <f>'SO-02 SO-02 Pol'!G453+'SO-02-PRIP SO-02-01 Pol'!G424+'SO-02-PRIP SO-02-02 Pol'!G424+'SO-02-PRIP SO-02-03 Pol'!G424+'SO-02-PRIP SO-02-04 Pol'!G424+'SO-02-PRIP SO-02-05 Pol'!G424+'SO-02-PRIP SO-02-06 Pol'!G424+'SO-02-PRIP SO-02-07 Pol'!G421+'SO-02-PRIP SO-02-08 Pol'!G424+'SO-02-PRIP SO-02-09 Pol'!G424+'SO-02-PRIP SO-02-10 Pol'!G430+'SO-02-PRIP SO-02-11 Pol'!G427+'SO-02-PRIP SO-02-12 Pol'!G424+'SO-02-PRIP SO-02-13 Pol'!G435</f>
        <v>0</v>
      </c>
      <c r="J92" s="192" t="str">
        <f>IF(I107=0,"",I92/I107*100)</f>
        <v/>
      </c>
    </row>
    <row r="93" spans="1:10" ht="36.75" customHeight="1" x14ac:dyDescent="0.2">
      <c r="A93" s="181"/>
      <c r="B93" s="186" t="s">
        <v>130</v>
      </c>
      <c r="C93" s="187" t="s">
        <v>131</v>
      </c>
      <c r="D93" s="188"/>
      <c r="E93" s="188"/>
      <c r="F93" s="194" t="s">
        <v>24</v>
      </c>
      <c r="G93" s="195"/>
      <c r="H93" s="195"/>
      <c r="I93" s="195">
        <f>'SO-01 SO-01 Pol'!G11+'SO-02 SO-02 Pol'!G460+'SO-02-PRIP SO-02-01 Pol'!G431+'SO-02-PRIP SO-02-02 Pol'!G431+'SO-02-PRIP SO-02-03 Pol'!G431+'SO-02-PRIP SO-02-04 Pol'!G431+'SO-02-PRIP SO-02-05 Pol'!G431+'SO-02-PRIP SO-02-06 Pol'!G431+'SO-02-PRIP SO-02-07 Pol'!G428+'SO-02-PRIP SO-02-08 Pol'!G431+'SO-02-PRIP SO-02-09 Pol'!G431+'SO-02-PRIP SO-02-10 Pol'!G437+'SO-02-PRIP SO-02-11 Pol'!G434+'SO-02-PRIP SO-02-12 Pol'!G431+'SO-02-PRIP SO-02-13 Pol'!G442</f>
        <v>0</v>
      </c>
      <c r="J93" s="192" t="str">
        <f>IF(I107=0,"",I93/I107*100)</f>
        <v/>
      </c>
    </row>
    <row r="94" spans="1:10" ht="36.75" customHeight="1" x14ac:dyDescent="0.2">
      <c r="A94" s="181"/>
      <c r="B94" s="186" t="s">
        <v>132</v>
      </c>
      <c r="C94" s="187" t="s">
        <v>133</v>
      </c>
      <c r="D94" s="188"/>
      <c r="E94" s="188"/>
      <c r="F94" s="194" t="s">
        <v>24</v>
      </c>
      <c r="G94" s="195"/>
      <c r="H94" s="195"/>
      <c r="I94" s="195">
        <f>'SO-01 SO-01 Pol'!G22+'SO-02 SO-02 Pol'!G520+'SO-02-PRIP SO-02-01 Pol'!G484+'SO-02-PRIP SO-02-02 Pol'!G484+'SO-02-PRIP SO-02-03 Pol'!G484+'SO-02-PRIP SO-02-04 Pol'!G484+'SO-02-PRIP SO-02-05 Pol'!G484+'SO-02-PRIP SO-02-06 Pol'!G484+'SO-02-PRIP SO-02-07 Pol'!G481+'SO-02-PRIP SO-02-08 Pol'!G484+'SO-02-PRIP SO-02-09 Pol'!G484+'SO-02-PRIP SO-02-10 Pol'!G490+'SO-02-PRIP SO-02-11 Pol'!G487+'SO-02-PRIP SO-02-12 Pol'!G484+'SO-02-PRIP SO-02-13 Pol'!G503</f>
        <v>0</v>
      </c>
      <c r="J94" s="192" t="str">
        <f>IF(I107=0,"",I94/I107*100)</f>
        <v/>
      </c>
    </row>
    <row r="95" spans="1:10" ht="36.75" customHeight="1" x14ac:dyDescent="0.2">
      <c r="A95" s="181"/>
      <c r="B95" s="186" t="s">
        <v>134</v>
      </c>
      <c r="C95" s="187" t="s">
        <v>135</v>
      </c>
      <c r="D95" s="188"/>
      <c r="E95" s="188"/>
      <c r="F95" s="194" t="s">
        <v>24</v>
      </c>
      <c r="G95" s="195"/>
      <c r="H95" s="195"/>
      <c r="I95" s="195">
        <f>'SO-01 SO-01 Pol'!G57+'SO-02 SO-02 Pol'!G658+'SO-02-PRIP SO-02-01 Pol'!G524+'SO-02-PRIP SO-02-02 Pol'!G524+'SO-02-PRIP SO-02-03 Pol'!G524+'SO-02-PRIP SO-02-04 Pol'!G524+'SO-02-PRIP SO-02-05 Pol'!G524+'SO-02-PRIP SO-02-06 Pol'!G524+'SO-02-PRIP SO-02-07 Pol'!G521+'SO-02-PRIP SO-02-08 Pol'!G524+'SO-02-PRIP SO-02-09 Pol'!G524+'SO-02-PRIP SO-02-10 Pol'!G547+'SO-02-PRIP SO-02-11 Pol'!G544+'SO-02-PRIP SO-02-12 Pol'!G524+'SO-02-PRIP SO-02-13 Pol'!G543</f>
        <v>0</v>
      </c>
      <c r="J95" s="192" t="str">
        <f>IF(I107=0,"",I95/I107*100)</f>
        <v/>
      </c>
    </row>
    <row r="96" spans="1:10" ht="36.75" customHeight="1" x14ac:dyDescent="0.2">
      <c r="A96" s="181"/>
      <c r="B96" s="186" t="s">
        <v>136</v>
      </c>
      <c r="C96" s="187" t="s">
        <v>137</v>
      </c>
      <c r="D96" s="188"/>
      <c r="E96" s="188"/>
      <c r="F96" s="194" t="s">
        <v>24</v>
      </c>
      <c r="G96" s="195"/>
      <c r="H96" s="195"/>
      <c r="I96" s="195">
        <f>'SO-01 SO-01 Pol'!G70+'SO-02 SO-02 Pol'!G713+'SO-02-PRIP SO-02-01 Pol'!G574+'SO-02-PRIP SO-02-02 Pol'!G574+'SO-02-PRIP SO-02-03 Pol'!G574+'SO-02-PRIP SO-02-04 Pol'!G574+'SO-02-PRIP SO-02-05 Pol'!G574+'SO-02-PRIP SO-02-06 Pol'!G574+'SO-02-PRIP SO-02-07 Pol'!G571+'SO-02-PRIP SO-02-08 Pol'!G574+'SO-02-PRIP SO-02-09 Pol'!G574+'SO-02-PRIP SO-02-10 Pol'!G597+'SO-02-PRIP SO-02-11 Pol'!G594+'SO-02-PRIP SO-02-12 Pol'!G574+'SO-02-PRIP SO-02-13 Pol'!G596</f>
        <v>0</v>
      </c>
      <c r="J96" s="192" t="str">
        <f>IF(I107=0,"",I96/I107*100)</f>
        <v/>
      </c>
    </row>
    <row r="97" spans="1:10" ht="36.75" customHeight="1" x14ac:dyDescent="0.2">
      <c r="A97" s="181"/>
      <c r="B97" s="186" t="s">
        <v>138</v>
      </c>
      <c r="C97" s="187" t="s">
        <v>139</v>
      </c>
      <c r="D97" s="188"/>
      <c r="E97" s="188"/>
      <c r="F97" s="194" t="s">
        <v>24</v>
      </c>
      <c r="G97" s="195"/>
      <c r="H97" s="195"/>
      <c r="I97" s="195">
        <f>'SO-02 SO-02 Pol'!G723+'SO-02-PRIP SO-02-10 Pol'!G606+'SO-02-PRIP SO-02-11 Pol'!G603</f>
        <v>0</v>
      </c>
      <c r="J97" s="192" t="str">
        <f>IF(I107=0,"",I97/I107*100)</f>
        <v/>
      </c>
    </row>
    <row r="98" spans="1:10" ht="36.75" customHeight="1" x14ac:dyDescent="0.2">
      <c r="A98" s="181"/>
      <c r="B98" s="186" t="s">
        <v>140</v>
      </c>
      <c r="C98" s="187" t="s">
        <v>141</v>
      </c>
      <c r="D98" s="188"/>
      <c r="E98" s="188"/>
      <c r="F98" s="194" t="s">
        <v>24</v>
      </c>
      <c r="G98" s="195"/>
      <c r="H98" s="195"/>
      <c r="I98" s="195">
        <f>'SO-02 SO-02 Pol'!G732+'SO-02-PRIP SO-02-01 Pol'!G583+'SO-02-PRIP SO-02-02 Pol'!G583+'SO-02-PRIP SO-02-03 Pol'!G583+'SO-02-PRIP SO-02-04 Pol'!G583+'SO-02-PRIP SO-02-05 Pol'!G583+'SO-02-PRIP SO-02-06 Pol'!G583+'SO-02-PRIP SO-02-07 Pol'!G580+'SO-02-PRIP SO-02-08 Pol'!G583+'SO-02-PRIP SO-02-09 Pol'!G583+'SO-02-PRIP SO-02-10 Pol'!G615+'SO-02-PRIP SO-02-11 Pol'!G612+'SO-02-PRIP SO-02-12 Pol'!G583+'SO-02-PRIP SO-02-13 Pol'!G605</f>
        <v>0</v>
      </c>
      <c r="J98" s="192" t="str">
        <f>IF(I107=0,"",I98/I107*100)</f>
        <v/>
      </c>
    </row>
    <row r="99" spans="1:10" ht="36.75" customHeight="1" x14ac:dyDescent="0.2">
      <c r="A99" s="181"/>
      <c r="B99" s="186" t="s">
        <v>142</v>
      </c>
      <c r="C99" s="187" t="s">
        <v>143</v>
      </c>
      <c r="D99" s="188"/>
      <c r="E99" s="188"/>
      <c r="F99" s="194" t="s">
        <v>24</v>
      </c>
      <c r="G99" s="195"/>
      <c r="H99" s="195"/>
      <c r="I99" s="195">
        <f>'SO-02 SO-02 Pol'!G738+'SO-02-PRIP SO-02-01 Pol'!G589+'SO-02-PRIP SO-02-02 Pol'!G589+'SO-02-PRIP SO-02-03 Pol'!G589+'SO-02-PRIP SO-02-04 Pol'!G589+'SO-02-PRIP SO-02-05 Pol'!G589+'SO-02-PRIP SO-02-06 Pol'!G589+'SO-02-PRIP SO-02-07 Pol'!G586+'SO-02-PRIP SO-02-08 Pol'!G589+'SO-02-PRIP SO-02-09 Pol'!G589+'SO-02-PRIP SO-02-10 Pol'!G621+'SO-02-PRIP SO-02-11 Pol'!G618+'SO-02-PRIP SO-02-12 Pol'!G589+'SO-02-PRIP SO-02-13 Pol'!G611</f>
        <v>0</v>
      </c>
      <c r="J99" s="192" t="str">
        <f>IF(I107=0,"",I99/I107*100)</f>
        <v/>
      </c>
    </row>
    <row r="100" spans="1:10" ht="36.75" customHeight="1" x14ac:dyDescent="0.2">
      <c r="A100" s="181"/>
      <c r="B100" s="186" t="s">
        <v>144</v>
      </c>
      <c r="C100" s="187" t="s">
        <v>145</v>
      </c>
      <c r="D100" s="188"/>
      <c r="E100" s="188"/>
      <c r="F100" s="194" t="s">
        <v>24</v>
      </c>
      <c r="G100" s="195"/>
      <c r="H100" s="195"/>
      <c r="I100" s="195">
        <f>'SO-01 SO-01 Pol'!G75+'SO-02 SO-02 Pol'!G851+'SO-02-PRIP SO-02-01 Pol'!G702+'SO-02-PRIP SO-02-02 Pol'!G702+'SO-02-PRIP SO-02-03 Pol'!G702+'SO-02-PRIP SO-02-04 Pol'!G702+'SO-02-PRIP SO-02-05 Pol'!G702+'SO-02-PRIP SO-02-06 Pol'!G702+'SO-02-PRIP SO-02-07 Pol'!G699+'SO-02-PRIP SO-02-08 Pol'!G702+'SO-02-PRIP SO-02-09 Pol'!G702+'SO-02-PRIP SO-02-10 Pol'!G734+'SO-02-PRIP SO-02-11 Pol'!G731+'SO-02-PRIP SO-02-12 Pol'!G702+'SO-02-PRIP SO-02-13 Pol'!G730</f>
        <v>0</v>
      </c>
      <c r="J100" s="192" t="str">
        <f>IF(I107=0,"",I100/I107*100)</f>
        <v/>
      </c>
    </row>
    <row r="101" spans="1:10" ht="36.75" customHeight="1" x14ac:dyDescent="0.2">
      <c r="A101" s="181"/>
      <c r="B101" s="186" t="s">
        <v>146</v>
      </c>
      <c r="C101" s="187" t="s">
        <v>147</v>
      </c>
      <c r="D101" s="188"/>
      <c r="E101" s="188"/>
      <c r="F101" s="194" t="s">
        <v>25</v>
      </c>
      <c r="G101" s="195"/>
      <c r="H101" s="195"/>
      <c r="I101" s="195">
        <f>'SO-02 SO-02 Pol'!G865</f>
        <v>0</v>
      </c>
      <c r="J101" s="192" t="str">
        <f>IF(I107=0,"",I101/I107*100)</f>
        <v/>
      </c>
    </row>
    <row r="102" spans="1:10" ht="36.75" customHeight="1" x14ac:dyDescent="0.2">
      <c r="A102" s="181"/>
      <c r="B102" s="186" t="s">
        <v>148</v>
      </c>
      <c r="C102" s="187" t="s">
        <v>149</v>
      </c>
      <c r="D102" s="188"/>
      <c r="E102" s="188"/>
      <c r="F102" s="194" t="s">
        <v>25</v>
      </c>
      <c r="G102" s="195"/>
      <c r="H102" s="195"/>
      <c r="I102" s="195">
        <f>'SO-02 SO-02 Pol'!G876+'SO-02-PRIP SO-02-01 Pol'!G714+'SO-02-PRIP SO-02-02 Pol'!G714+'SO-02-PRIP SO-02-03 Pol'!G714+'SO-02-PRIP SO-02-04 Pol'!G714+'SO-02-PRIP SO-02-05 Pol'!G714+'SO-02-PRIP SO-02-06 Pol'!G714+'SO-02-PRIP SO-02-07 Pol'!G711+'SO-02-PRIP SO-02-08 Pol'!G714+'SO-02-PRIP SO-02-09 Pol'!G714+'SO-02-PRIP SO-02-10 Pol'!G746+'SO-02-PRIP SO-02-11 Pol'!G743+'SO-02-PRIP SO-02-12 Pol'!G714+'SO-02-PRIP SO-02-13 Pol'!G742</f>
        <v>0</v>
      </c>
      <c r="J102" s="192" t="str">
        <f>IF(I107=0,"",I102/I107*100)</f>
        <v/>
      </c>
    </row>
    <row r="103" spans="1:10" ht="36.75" customHeight="1" x14ac:dyDescent="0.2">
      <c r="A103" s="181"/>
      <c r="B103" s="186" t="s">
        <v>150</v>
      </c>
      <c r="C103" s="187" t="s">
        <v>151</v>
      </c>
      <c r="D103" s="188"/>
      <c r="E103" s="188"/>
      <c r="F103" s="194" t="s">
        <v>26</v>
      </c>
      <c r="G103" s="195"/>
      <c r="H103" s="195"/>
      <c r="I103" s="195">
        <f>'SO-02 SO-02 Pol'!G893+'SO-02-PRIP SO-02-01 Pol'!G731+'SO-02-PRIP SO-02-02 Pol'!G731+'SO-02-PRIP SO-02-03 Pol'!G731+'SO-02-PRIP SO-02-04 Pol'!G731+'SO-02-PRIP SO-02-05 Pol'!G731+'SO-02-PRIP SO-02-06 Pol'!G731+'SO-02-PRIP SO-02-07 Pol'!G728+'SO-02-PRIP SO-02-08 Pol'!G731+'SO-02-PRIP SO-02-09 Pol'!G731+'SO-02-PRIP SO-02-10 Pol'!G763+'SO-02-PRIP SO-02-11 Pol'!G760+'SO-02-PRIP SO-02-12 Pol'!G731+'SO-02-PRIP SO-02-13 Pol'!G759</f>
        <v>0</v>
      </c>
      <c r="J103" s="192" t="str">
        <f>IF(I107=0,"",I103/I107*100)</f>
        <v/>
      </c>
    </row>
    <row r="104" spans="1:10" ht="36.75" customHeight="1" x14ac:dyDescent="0.2">
      <c r="A104" s="181"/>
      <c r="B104" s="186" t="s">
        <v>152</v>
      </c>
      <c r="C104" s="187" t="s">
        <v>143</v>
      </c>
      <c r="D104" s="188"/>
      <c r="E104" s="188"/>
      <c r="F104" s="194" t="s">
        <v>153</v>
      </c>
      <c r="G104" s="195"/>
      <c r="H104" s="195"/>
      <c r="I104" s="195">
        <f>'SO-01 SO-01 Pol'!G85+'SO-02 SO-02 Pol'!G897+'SO-02-PRIP SO-02-01 Pol'!G735+'SO-02-PRIP SO-02-02 Pol'!G735+'SO-02-PRIP SO-02-03 Pol'!G735+'SO-02-PRIP SO-02-04 Pol'!G735+'SO-02-PRIP SO-02-05 Pol'!G735+'SO-02-PRIP SO-02-06 Pol'!G735+'SO-02-PRIP SO-02-07 Pol'!G732+'SO-02-PRIP SO-02-08 Pol'!G735+'SO-02-PRIP SO-02-09 Pol'!G735+'SO-02-PRIP SO-02-10 Pol'!G767+'SO-02-PRIP SO-02-11 Pol'!G764+'SO-02-PRIP SO-02-12 Pol'!G735+'SO-02-PRIP SO-02-13 Pol'!G763</f>
        <v>0</v>
      </c>
      <c r="J104" s="192" t="str">
        <f>IF(I107=0,"",I104/I107*100)</f>
        <v/>
      </c>
    </row>
    <row r="105" spans="1:10" ht="36.75" customHeight="1" x14ac:dyDescent="0.2">
      <c r="A105" s="181"/>
      <c r="B105" s="186" t="s">
        <v>154</v>
      </c>
      <c r="C105" s="187" t="s">
        <v>27</v>
      </c>
      <c r="D105" s="188"/>
      <c r="E105" s="188"/>
      <c r="F105" s="194" t="s">
        <v>154</v>
      </c>
      <c r="G105" s="195"/>
      <c r="H105" s="195"/>
      <c r="I105" s="195">
        <f>'VON VON Naklady'!G8</f>
        <v>0</v>
      </c>
      <c r="J105" s="192" t="str">
        <f>IF(I107=0,"",I105/I107*100)</f>
        <v/>
      </c>
    </row>
    <row r="106" spans="1:10" ht="36.75" customHeight="1" x14ac:dyDescent="0.2">
      <c r="A106" s="181"/>
      <c r="B106" s="186" t="s">
        <v>155</v>
      </c>
      <c r="C106" s="187" t="s">
        <v>28</v>
      </c>
      <c r="D106" s="188"/>
      <c r="E106" s="188"/>
      <c r="F106" s="194" t="s">
        <v>155</v>
      </c>
      <c r="G106" s="195"/>
      <c r="H106" s="195"/>
      <c r="I106" s="195">
        <f>'VON VON Naklady'!G45</f>
        <v>0</v>
      </c>
      <c r="J106" s="192" t="str">
        <f>IF(I107=0,"",I106/I107*100)</f>
        <v/>
      </c>
    </row>
    <row r="107" spans="1:10" ht="25.5" customHeight="1" x14ac:dyDescent="0.2">
      <c r="A107" s="182"/>
      <c r="B107" s="189" t="s">
        <v>1</v>
      </c>
      <c r="C107" s="190"/>
      <c r="D107" s="191"/>
      <c r="E107" s="191"/>
      <c r="F107" s="196"/>
      <c r="G107" s="197"/>
      <c r="H107" s="197"/>
      <c r="I107" s="197">
        <f>SUM(I89:I106)</f>
        <v>0</v>
      </c>
      <c r="J107" s="193">
        <f>SUM(J89:J106)</f>
        <v>0</v>
      </c>
    </row>
    <row r="108" spans="1:10" x14ac:dyDescent="0.2">
      <c r="F108" s="134"/>
      <c r="G108" s="134"/>
      <c r="H108" s="134"/>
      <c r="I108" s="134"/>
      <c r="J108" s="135"/>
    </row>
    <row r="109" spans="1:10" x14ac:dyDescent="0.2">
      <c r="F109" s="134"/>
      <c r="G109" s="134"/>
      <c r="H109" s="134"/>
      <c r="I109" s="134"/>
      <c r="J109" s="135"/>
    </row>
    <row r="110" spans="1:10" x14ac:dyDescent="0.2">
      <c r="F110" s="134"/>
      <c r="G110" s="134"/>
      <c r="H110" s="134"/>
      <c r="I110" s="134"/>
      <c r="J110" s="135"/>
    </row>
  </sheetData>
  <sheetProtection algorithmName="SHA-512" hashValue="AN/vDwyEpt3UtZS1IrpM6tBWFWW9vgNfXMycMnrlB++AkYoY1zeFc5vajkE+0ywwL3IDtNwmbQTzHEc8fJKgdg==" saltValue="JY4pTp6CNvoVUvgmLeS+LQ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82">
    <mergeCell ref="C106:E106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59:E59"/>
    <mergeCell ref="C60:E60"/>
    <mergeCell ref="B61:E61"/>
    <mergeCell ref="C89:E89"/>
    <mergeCell ref="C90:E90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8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algorithmName="SHA-512" hashValue="gCp3oG9yVUo+DnH66kEnFtF/4csQWns1w3RrRxjjnTXXSCwxk8zKh79vqj8vNBuOvswvG+MLOw3RuOwNhLSvqg==" saltValue="/mp5ATaoqpeu10ltFuIrVw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F4FD9B-BB3D-47DB-97CE-8F3551849CB3}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156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60</v>
      </c>
      <c r="C3" s="203" t="s">
        <v>61</v>
      </c>
      <c r="D3" s="201"/>
      <c r="E3" s="201"/>
      <c r="F3" s="201"/>
      <c r="G3" s="202"/>
      <c r="AC3" s="179" t="s">
        <v>159</v>
      </c>
      <c r="AG3" t="s">
        <v>160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154</v>
      </c>
      <c r="C8" s="244" t="s">
        <v>27</v>
      </c>
      <c r="D8" s="230"/>
      <c r="E8" s="231"/>
      <c r="F8" s="232"/>
      <c r="G8" s="232">
        <f>SUMIF(AG9:AG44,"&lt;&gt;NOR",G9:G44)</f>
        <v>0</v>
      </c>
      <c r="H8" s="232"/>
      <c r="I8" s="232">
        <f>SUM(I9:I44)</f>
        <v>0</v>
      </c>
      <c r="J8" s="232"/>
      <c r="K8" s="232">
        <f>SUM(K9:K44)</f>
        <v>0</v>
      </c>
      <c r="L8" s="232"/>
      <c r="M8" s="232">
        <f>SUM(M9:M44)</f>
        <v>0</v>
      </c>
      <c r="N8" s="231"/>
      <c r="O8" s="231">
        <f>SUM(O9:O44)</f>
        <v>0</v>
      </c>
      <c r="P8" s="231"/>
      <c r="Q8" s="231">
        <f>SUM(Q9:Q44)</f>
        <v>0</v>
      </c>
      <c r="R8" s="232"/>
      <c r="S8" s="232"/>
      <c r="T8" s="233"/>
      <c r="U8" s="227"/>
      <c r="V8" s="227">
        <f>SUM(V9:V44)</f>
        <v>0</v>
      </c>
      <c r="W8" s="227"/>
      <c r="X8" s="227"/>
      <c r="AG8" t="s">
        <v>184</v>
      </c>
    </row>
    <row r="9" spans="1:60" outlineLevel="1" x14ac:dyDescent="0.2">
      <c r="A9" s="235">
        <v>1</v>
      </c>
      <c r="B9" s="236" t="s">
        <v>185</v>
      </c>
      <c r="C9" s="245" t="s">
        <v>186</v>
      </c>
      <c r="D9" s="237" t="s">
        <v>187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40"/>
      <c r="S9" s="240" t="s">
        <v>188</v>
      </c>
      <c r="T9" s="241" t="s">
        <v>189</v>
      </c>
      <c r="U9" s="224">
        <v>0</v>
      </c>
      <c r="V9" s="224">
        <f>ROUND(E9*U9,2)</f>
        <v>0</v>
      </c>
      <c r="W9" s="224"/>
      <c r="X9" s="224" t="s">
        <v>190</v>
      </c>
      <c r="Y9" s="214"/>
      <c r="Z9" s="214"/>
      <c r="AA9" s="214"/>
      <c r="AB9" s="214"/>
      <c r="AC9" s="214"/>
      <c r="AD9" s="214"/>
      <c r="AE9" s="214"/>
      <c r="AF9" s="214"/>
      <c r="AG9" s="214" t="s">
        <v>191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6" t="s">
        <v>192</v>
      </c>
      <c r="D10" s="225"/>
      <c r="E10" s="226">
        <v>1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194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21"/>
      <c r="B12" s="222"/>
      <c r="C12" s="246" t="s">
        <v>195</v>
      </c>
      <c r="D12" s="225"/>
      <c r="E12" s="226"/>
      <c r="F12" s="224"/>
      <c r="G12" s="224"/>
      <c r="H12" s="224"/>
      <c r="I12" s="224"/>
      <c r="J12" s="224"/>
      <c r="K12" s="224"/>
      <c r="L12" s="224"/>
      <c r="M12" s="224"/>
      <c r="N12" s="223"/>
      <c r="O12" s="223"/>
      <c r="P12" s="223"/>
      <c r="Q12" s="223"/>
      <c r="R12" s="224"/>
      <c r="S12" s="224"/>
      <c r="T12" s="224"/>
      <c r="U12" s="224"/>
      <c r="V12" s="224"/>
      <c r="W12" s="224"/>
      <c r="X12" s="224"/>
      <c r="Y12" s="214"/>
      <c r="Z12" s="214"/>
      <c r="AA12" s="214"/>
      <c r="AB12" s="214"/>
      <c r="AC12" s="214"/>
      <c r="AD12" s="214"/>
      <c r="AE12" s="214"/>
      <c r="AF12" s="214"/>
      <c r="AG12" s="214" t="s">
        <v>193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196</v>
      </c>
      <c r="D13" s="225"/>
      <c r="E13" s="226"/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197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6" t="s">
        <v>198</v>
      </c>
      <c r="D15" s="225"/>
      <c r="E15" s="226"/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4"/>
      <c r="Z15" s="214"/>
      <c r="AA15" s="214"/>
      <c r="AB15" s="214"/>
      <c r="AC15" s="214"/>
      <c r="AD15" s="214"/>
      <c r="AE15" s="214"/>
      <c r="AF15" s="214"/>
      <c r="AG15" s="214" t="s">
        <v>193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6" t="s">
        <v>199</v>
      </c>
      <c r="D16" s="225"/>
      <c r="E16" s="226"/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193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5">
        <v>2</v>
      </c>
      <c r="B17" s="236" t="s">
        <v>200</v>
      </c>
      <c r="C17" s="245" t="s">
        <v>201</v>
      </c>
      <c r="D17" s="237" t="s">
        <v>187</v>
      </c>
      <c r="E17" s="238">
        <v>1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40"/>
      <c r="S17" s="240" t="s">
        <v>188</v>
      </c>
      <c r="T17" s="241" t="s">
        <v>189</v>
      </c>
      <c r="U17" s="224">
        <v>0</v>
      </c>
      <c r="V17" s="224">
        <f>ROUND(E17*U17,2)</f>
        <v>0</v>
      </c>
      <c r="W17" s="224"/>
      <c r="X17" s="224" t="s">
        <v>190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191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6" t="s">
        <v>202</v>
      </c>
      <c r="D18" s="225"/>
      <c r="E18" s="226">
        <v>1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6" t="s">
        <v>203</v>
      </c>
      <c r="D19" s="225"/>
      <c r="E19" s="226"/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4"/>
      <c r="Z19" s="214"/>
      <c r="AA19" s="214"/>
      <c r="AB19" s="214"/>
      <c r="AC19" s="214"/>
      <c r="AD19" s="214"/>
      <c r="AE19" s="214"/>
      <c r="AF19" s="214"/>
      <c r="AG19" s="214" t="s">
        <v>193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6" t="s">
        <v>204</v>
      </c>
      <c r="D20" s="225"/>
      <c r="E20" s="226"/>
      <c r="F20" s="224"/>
      <c r="G20" s="224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193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5">
        <v>3</v>
      </c>
      <c r="B21" s="236" t="s">
        <v>205</v>
      </c>
      <c r="C21" s="245" t="s">
        <v>206</v>
      </c>
      <c r="D21" s="237" t="s">
        <v>187</v>
      </c>
      <c r="E21" s="238">
        <v>1</v>
      </c>
      <c r="F21" s="239"/>
      <c r="G21" s="240">
        <f>ROUND(E21*F21,2)</f>
        <v>0</v>
      </c>
      <c r="H21" s="239"/>
      <c r="I21" s="240">
        <f>ROUND(E21*H21,2)</f>
        <v>0</v>
      </c>
      <c r="J21" s="239"/>
      <c r="K21" s="240">
        <f>ROUND(E21*J21,2)</f>
        <v>0</v>
      </c>
      <c r="L21" s="240">
        <v>21</v>
      </c>
      <c r="M21" s="240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40"/>
      <c r="S21" s="240" t="s">
        <v>188</v>
      </c>
      <c r="T21" s="241" t="s">
        <v>189</v>
      </c>
      <c r="U21" s="224">
        <v>0</v>
      </c>
      <c r="V21" s="224">
        <f>ROUND(E21*U21,2)</f>
        <v>0</v>
      </c>
      <c r="W21" s="224"/>
      <c r="X21" s="224" t="s">
        <v>190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191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207</v>
      </c>
      <c r="D22" s="225"/>
      <c r="E22" s="226">
        <v>1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208</v>
      </c>
      <c r="D23" s="225"/>
      <c r="E23" s="226"/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6" t="s">
        <v>209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5">
        <v>4</v>
      </c>
      <c r="B25" s="236" t="s">
        <v>210</v>
      </c>
      <c r="C25" s="245" t="s">
        <v>211</v>
      </c>
      <c r="D25" s="237" t="s">
        <v>187</v>
      </c>
      <c r="E25" s="238">
        <v>1</v>
      </c>
      <c r="F25" s="239"/>
      <c r="G25" s="240">
        <f>ROUND(E25*F25,2)</f>
        <v>0</v>
      </c>
      <c r="H25" s="239"/>
      <c r="I25" s="240">
        <f>ROUND(E25*H25,2)</f>
        <v>0</v>
      </c>
      <c r="J25" s="239"/>
      <c r="K25" s="240">
        <f>ROUND(E25*J25,2)</f>
        <v>0</v>
      </c>
      <c r="L25" s="240">
        <v>21</v>
      </c>
      <c r="M25" s="240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40"/>
      <c r="S25" s="240" t="s">
        <v>188</v>
      </c>
      <c r="T25" s="241" t="s">
        <v>189</v>
      </c>
      <c r="U25" s="224">
        <v>0</v>
      </c>
      <c r="V25" s="224">
        <f>ROUND(E25*U25,2)</f>
        <v>0</v>
      </c>
      <c r="W25" s="224"/>
      <c r="X25" s="224" t="s">
        <v>190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191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6" t="s">
        <v>212</v>
      </c>
      <c r="D26" s="225"/>
      <c r="E26" s="226">
        <v>1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213</v>
      </c>
      <c r="D27" s="225"/>
      <c r="E27" s="226"/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214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6" t="s">
        <v>215</v>
      </c>
      <c r="D29" s="225"/>
      <c r="E29" s="226"/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14"/>
      <c r="Z29" s="214"/>
      <c r="AA29" s="214"/>
      <c r="AB29" s="214"/>
      <c r="AC29" s="214"/>
      <c r="AD29" s="214"/>
      <c r="AE29" s="214"/>
      <c r="AF29" s="214"/>
      <c r="AG29" s="214" t="s">
        <v>193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6" t="s">
        <v>216</v>
      </c>
      <c r="D30" s="225"/>
      <c r="E30" s="226"/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193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217</v>
      </c>
      <c r="D31" s="225"/>
      <c r="E31" s="226"/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6" t="s">
        <v>218</v>
      </c>
      <c r="D32" s="225"/>
      <c r="E32" s="226"/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6" t="s">
        <v>219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220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6" t="s">
        <v>221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222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6" t="s">
        <v>223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224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5</v>
      </c>
      <c r="B39" s="236" t="s">
        <v>225</v>
      </c>
      <c r="C39" s="245" t="s">
        <v>226</v>
      </c>
      <c r="D39" s="237" t="s">
        <v>187</v>
      </c>
      <c r="E39" s="238">
        <v>1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40"/>
      <c r="S39" s="240" t="s">
        <v>188</v>
      </c>
      <c r="T39" s="241" t="s">
        <v>189</v>
      </c>
      <c r="U39" s="224">
        <v>0</v>
      </c>
      <c r="V39" s="224">
        <f>ROUND(E39*U39,2)</f>
        <v>0</v>
      </c>
      <c r="W39" s="224"/>
      <c r="X39" s="224" t="s">
        <v>190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191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46" t="s">
        <v>227</v>
      </c>
      <c r="D40" s="225"/>
      <c r="E40" s="226">
        <v>1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193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228</v>
      </c>
      <c r="D41" s="225"/>
      <c r="E41" s="226"/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229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6" t="s">
        <v>230</v>
      </c>
      <c r="D43" s="225"/>
      <c r="E43" s="226"/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14"/>
      <c r="Z43" s="214"/>
      <c r="AA43" s="214"/>
      <c r="AB43" s="214"/>
      <c r="AC43" s="214"/>
      <c r="AD43" s="214"/>
      <c r="AE43" s="214"/>
      <c r="AF43" s="214"/>
      <c r="AG43" s="214" t="s">
        <v>193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6" t="s">
        <v>231</v>
      </c>
      <c r="D44" s="225"/>
      <c r="E44" s="226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193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28" t="s">
        <v>183</v>
      </c>
      <c r="B45" s="229" t="s">
        <v>155</v>
      </c>
      <c r="C45" s="244" t="s">
        <v>28</v>
      </c>
      <c r="D45" s="230"/>
      <c r="E45" s="231"/>
      <c r="F45" s="232"/>
      <c r="G45" s="232">
        <f>SUMIF(AG46:AG96,"&lt;&gt;NOR",G46:G96)</f>
        <v>0</v>
      </c>
      <c r="H45" s="232"/>
      <c r="I45" s="232">
        <f>SUM(I46:I96)</f>
        <v>0</v>
      </c>
      <c r="J45" s="232"/>
      <c r="K45" s="232">
        <f>SUM(K46:K96)</f>
        <v>0</v>
      </c>
      <c r="L45" s="232"/>
      <c r="M45" s="232">
        <f>SUM(M46:M96)</f>
        <v>0</v>
      </c>
      <c r="N45" s="231"/>
      <c r="O45" s="231">
        <f>SUM(O46:O96)</f>
        <v>0</v>
      </c>
      <c r="P45" s="231"/>
      <c r="Q45" s="231">
        <f>SUM(Q46:Q96)</f>
        <v>0</v>
      </c>
      <c r="R45" s="232"/>
      <c r="S45" s="232"/>
      <c r="T45" s="233"/>
      <c r="U45" s="227"/>
      <c r="V45" s="227">
        <f>SUM(V46:V96)</f>
        <v>0</v>
      </c>
      <c r="W45" s="227"/>
      <c r="X45" s="227"/>
      <c r="AG45" t="s">
        <v>184</v>
      </c>
    </row>
    <row r="46" spans="1:60" outlineLevel="1" x14ac:dyDescent="0.2">
      <c r="A46" s="235">
        <v>6</v>
      </c>
      <c r="B46" s="236" t="s">
        <v>232</v>
      </c>
      <c r="C46" s="245" t="s">
        <v>233</v>
      </c>
      <c r="D46" s="237" t="s">
        <v>187</v>
      </c>
      <c r="E46" s="238">
        <v>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40"/>
      <c r="S46" s="240" t="s">
        <v>188</v>
      </c>
      <c r="T46" s="241" t="s">
        <v>189</v>
      </c>
      <c r="U46" s="224">
        <v>0</v>
      </c>
      <c r="V46" s="224">
        <f>ROUND(E46*U46,2)</f>
        <v>0</v>
      </c>
      <c r="W46" s="224"/>
      <c r="X46" s="224" t="s">
        <v>190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191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6" t="s">
        <v>234</v>
      </c>
      <c r="D47" s="225"/>
      <c r="E47" s="226">
        <v>1</v>
      </c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193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6" t="s">
        <v>235</v>
      </c>
      <c r="D48" s="225"/>
      <c r="E48" s="226"/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5">
        <v>7</v>
      </c>
      <c r="B49" s="236" t="s">
        <v>236</v>
      </c>
      <c r="C49" s="245" t="s">
        <v>237</v>
      </c>
      <c r="D49" s="237" t="s">
        <v>187</v>
      </c>
      <c r="E49" s="238">
        <v>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40"/>
      <c r="S49" s="240" t="s">
        <v>188</v>
      </c>
      <c r="T49" s="241" t="s">
        <v>189</v>
      </c>
      <c r="U49" s="224">
        <v>0</v>
      </c>
      <c r="V49" s="224">
        <f>ROUND(E49*U49,2)</f>
        <v>0</v>
      </c>
      <c r="W49" s="224"/>
      <c r="X49" s="224" t="s">
        <v>190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191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7" t="s">
        <v>238</v>
      </c>
      <c r="D50" s="243"/>
      <c r="E50" s="243"/>
      <c r="F50" s="243"/>
      <c r="G50" s="243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239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240</v>
      </c>
      <c r="D51" s="225"/>
      <c r="E51" s="226">
        <v>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6" t="s">
        <v>241</v>
      </c>
      <c r="D52" s="225"/>
      <c r="E52" s="226"/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14"/>
      <c r="Z52" s="214"/>
      <c r="AA52" s="214"/>
      <c r="AB52" s="214"/>
      <c r="AC52" s="214"/>
      <c r="AD52" s="214"/>
      <c r="AE52" s="214"/>
      <c r="AF52" s="214"/>
      <c r="AG52" s="214" t="s">
        <v>193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46" t="s">
        <v>242</v>
      </c>
      <c r="D53" s="225"/>
      <c r="E53" s="226"/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193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243</v>
      </c>
      <c r="D54" s="225"/>
      <c r="E54" s="226"/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6" t="s">
        <v>244</v>
      </c>
      <c r="D55" s="225"/>
      <c r="E55" s="226"/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4"/>
      <c r="Z55" s="214"/>
      <c r="AA55" s="214"/>
      <c r="AB55" s="214"/>
      <c r="AC55" s="214"/>
      <c r="AD55" s="214"/>
      <c r="AE55" s="214"/>
      <c r="AF55" s="214"/>
      <c r="AG55" s="214" t="s">
        <v>193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5">
        <v>8</v>
      </c>
      <c r="B56" s="236" t="s">
        <v>245</v>
      </c>
      <c r="C56" s="245" t="s">
        <v>246</v>
      </c>
      <c r="D56" s="237" t="s">
        <v>187</v>
      </c>
      <c r="E56" s="238">
        <v>1</v>
      </c>
      <c r="F56" s="239"/>
      <c r="G56" s="240">
        <f>ROUND(E56*F56,2)</f>
        <v>0</v>
      </c>
      <c r="H56" s="239"/>
      <c r="I56" s="240">
        <f>ROUND(E56*H56,2)</f>
        <v>0</v>
      </c>
      <c r="J56" s="239"/>
      <c r="K56" s="240">
        <f>ROUND(E56*J56,2)</f>
        <v>0</v>
      </c>
      <c r="L56" s="240">
        <v>21</v>
      </c>
      <c r="M56" s="240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40"/>
      <c r="S56" s="240" t="s">
        <v>188</v>
      </c>
      <c r="T56" s="241" t="s">
        <v>189</v>
      </c>
      <c r="U56" s="224">
        <v>0</v>
      </c>
      <c r="V56" s="224">
        <f>ROUND(E56*U56,2)</f>
        <v>0</v>
      </c>
      <c r="W56" s="224"/>
      <c r="X56" s="224" t="s">
        <v>190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191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46" t="s">
        <v>247</v>
      </c>
      <c r="D57" s="225"/>
      <c r="E57" s="226">
        <v>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46" t="s">
        <v>248</v>
      </c>
      <c r="D58" s="225"/>
      <c r="E58" s="226"/>
      <c r="F58" s="224"/>
      <c r="G58" s="224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14"/>
      <c r="Z58" s="214"/>
      <c r="AA58" s="214"/>
      <c r="AB58" s="214"/>
      <c r="AC58" s="214"/>
      <c r="AD58" s="214"/>
      <c r="AE58" s="214"/>
      <c r="AF58" s="214"/>
      <c r="AG58" s="214" t="s">
        <v>193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6" t="s">
        <v>249</v>
      </c>
      <c r="D59" s="225"/>
      <c r="E59" s="226"/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193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6" t="s">
        <v>250</v>
      </c>
      <c r="D60" s="225"/>
      <c r="E60" s="226"/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6" t="s">
        <v>251</v>
      </c>
      <c r="D61" s="225"/>
      <c r="E61" s="226"/>
      <c r="F61" s="224"/>
      <c r="G61" s="224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14"/>
      <c r="Z61" s="214"/>
      <c r="AA61" s="214"/>
      <c r="AB61" s="214"/>
      <c r="AC61" s="214"/>
      <c r="AD61" s="214"/>
      <c r="AE61" s="214"/>
      <c r="AF61" s="214"/>
      <c r="AG61" s="214" t="s">
        <v>193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5">
        <v>9</v>
      </c>
      <c r="B62" s="236" t="s">
        <v>252</v>
      </c>
      <c r="C62" s="245" t="s">
        <v>253</v>
      </c>
      <c r="D62" s="237" t="s">
        <v>187</v>
      </c>
      <c r="E62" s="238">
        <v>1</v>
      </c>
      <c r="F62" s="239"/>
      <c r="G62" s="240">
        <f>ROUND(E62*F62,2)</f>
        <v>0</v>
      </c>
      <c r="H62" s="239"/>
      <c r="I62" s="240">
        <f>ROUND(E62*H62,2)</f>
        <v>0</v>
      </c>
      <c r="J62" s="239"/>
      <c r="K62" s="240">
        <f>ROUND(E62*J62,2)</f>
        <v>0</v>
      </c>
      <c r="L62" s="240">
        <v>21</v>
      </c>
      <c r="M62" s="240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40"/>
      <c r="S62" s="240" t="s">
        <v>188</v>
      </c>
      <c r="T62" s="241" t="s">
        <v>189</v>
      </c>
      <c r="U62" s="224">
        <v>0</v>
      </c>
      <c r="V62" s="224">
        <f>ROUND(E62*U62,2)</f>
        <v>0</v>
      </c>
      <c r="W62" s="224"/>
      <c r="X62" s="224" t="s">
        <v>190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191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254</v>
      </c>
      <c r="D63" s="225"/>
      <c r="E63" s="226">
        <v>1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46" t="s">
        <v>255</v>
      </c>
      <c r="D64" s="225"/>
      <c r="E64" s="226"/>
      <c r="F64" s="224"/>
      <c r="G64" s="224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14"/>
      <c r="Z64" s="214"/>
      <c r="AA64" s="214"/>
      <c r="AB64" s="214"/>
      <c r="AC64" s="214"/>
      <c r="AD64" s="214"/>
      <c r="AE64" s="214"/>
      <c r="AF64" s="214"/>
      <c r="AG64" s="214" t="s">
        <v>193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46" t="s">
        <v>256</v>
      </c>
      <c r="D65" s="225"/>
      <c r="E65" s="226"/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193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5">
        <v>10</v>
      </c>
      <c r="B66" s="236" t="s">
        <v>257</v>
      </c>
      <c r="C66" s="245" t="s">
        <v>258</v>
      </c>
      <c r="D66" s="237" t="s">
        <v>187</v>
      </c>
      <c r="E66" s="238">
        <v>1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/>
      <c r="S66" s="240" t="s">
        <v>188</v>
      </c>
      <c r="T66" s="241" t="s">
        <v>189</v>
      </c>
      <c r="U66" s="224">
        <v>0</v>
      </c>
      <c r="V66" s="224">
        <f>ROUND(E66*U66,2)</f>
        <v>0</v>
      </c>
      <c r="W66" s="224"/>
      <c r="X66" s="224" t="s">
        <v>190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191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6" t="s">
        <v>259</v>
      </c>
      <c r="D67" s="225"/>
      <c r="E67" s="226">
        <v>1</v>
      </c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14"/>
      <c r="Z67" s="214"/>
      <c r="AA67" s="214"/>
      <c r="AB67" s="214"/>
      <c r="AC67" s="214"/>
      <c r="AD67" s="214"/>
      <c r="AE67" s="214"/>
      <c r="AF67" s="214"/>
      <c r="AG67" s="214" t="s">
        <v>193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6" t="s">
        <v>260</v>
      </c>
      <c r="D68" s="225"/>
      <c r="E68" s="226"/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193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6" t="s">
        <v>261</v>
      </c>
      <c r="D69" s="225"/>
      <c r="E69" s="226"/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6" t="s">
        <v>262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263</v>
      </c>
      <c r="D71" s="225"/>
      <c r="E71" s="226"/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5">
        <v>11</v>
      </c>
      <c r="B72" s="236" t="s">
        <v>264</v>
      </c>
      <c r="C72" s="245" t="s">
        <v>265</v>
      </c>
      <c r="D72" s="237" t="s">
        <v>187</v>
      </c>
      <c r="E72" s="238">
        <v>1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40"/>
      <c r="S72" s="240" t="s">
        <v>188</v>
      </c>
      <c r="T72" s="241" t="s">
        <v>189</v>
      </c>
      <c r="U72" s="224">
        <v>0</v>
      </c>
      <c r="V72" s="224">
        <f>ROUND(E72*U72,2)</f>
        <v>0</v>
      </c>
      <c r="W72" s="224"/>
      <c r="X72" s="224" t="s">
        <v>190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191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6" t="s">
        <v>266</v>
      </c>
      <c r="D73" s="225"/>
      <c r="E73" s="226">
        <v>1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14"/>
      <c r="Z73" s="214"/>
      <c r="AA73" s="214"/>
      <c r="AB73" s="214"/>
      <c r="AC73" s="214"/>
      <c r="AD73" s="214"/>
      <c r="AE73" s="214"/>
      <c r="AF73" s="214"/>
      <c r="AG73" s="214" t="s">
        <v>193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6" t="s">
        <v>267</v>
      </c>
      <c r="D74" s="225"/>
      <c r="E74" s="226"/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193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6" t="s">
        <v>268</v>
      </c>
      <c r="D75" s="225"/>
      <c r="E75" s="226"/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6" t="s">
        <v>269</v>
      </c>
      <c r="D76" s="225"/>
      <c r="E76" s="226"/>
      <c r="F76" s="224"/>
      <c r="G76" s="224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14"/>
      <c r="Z76" s="214"/>
      <c r="AA76" s="214"/>
      <c r="AB76" s="214"/>
      <c r="AC76" s="214"/>
      <c r="AD76" s="214"/>
      <c r="AE76" s="214"/>
      <c r="AF76" s="214"/>
      <c r="AG76" s="214" t="s">
        <v>193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6" t="s">
        <v>270</v>
      </c>
      <c r="D77" s="225"/>
      <c r="E77" s="226"/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193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5">
        <v>12</v>
      </c>
      <c r="B78" s="236" t="s">
        <v>271</v>
      </c>
      <c r="C78" s="245" t="s">
        <v>272</v>
      </c>
      <c r="D78" s="237" t="s">
        <v>187</v>
      </c>
      <c r="E78" s="238">
        <v>1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/>
      <c r="S78" s="240" t="s">
        <v>188</v>
      </c>
      <c r="T78" s="241" t="s">
        <v>189</v>
      </c>
      <c r="U78" s="224">
        <v>0</v>
      </c>
      <c r="V78" s="224">
        <f>ROUND(E78*U78,2)</f>
        <v>0</v>
      </c>
      <c r="W78" s="224"/>
      <c r="X78" s="224" t="s">
        <v>190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191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6" t="s">
        <v>273</v>
      </c>
      <c r="D79" s="225"/>
      <c r="E79" s="226">
        <v>1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4"/>
      <c r="Z79" s="214"/>
      <c r="AA79" s="214"/>
      <c r="AB79" s="214"/>
      <c r="AC79" s="214"/>
      <c r="AD79" s="214"/>
      <c r="AE79" s="214"/>
      <c r="AF79" s="214"/>
      <c r="AG79" s="214" t="s">
        <v>193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6" t="s">
        <v>274</v>
      </c>
      <c r="D80" s="225"/>
      <c r="E80" s="226"/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193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6" t="s">
        <v>275</v>
      </c>
      <c r="D81" s="225"/>
      <c r="E81" s="226"/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5">
        <v>13</v>
      </c>
      <c r="B82" s="236" t="s">
        <v>276</v>
      </c>
      <c r="C82" s="245" t="s">
        <v>277</v>
      </c>
      <c r="D82" s="237" t="s">
        <v>187</v>
      </c>
      <c r="E82" s="238">
        <v>1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/>
      <c r="S82" s="240" t="s">
        <v>188</v>
      </c>
      <c r="T82" s="241" t="s">
        <v>189</v>
      </c>
      <c r="U82" s="224">
        <v>0</v>
      </c>
      <c r="V82" s="224">
        <f>ROUND(E82*U82,2)</f>
        <v>0</v>
      </c>
      <c r="W82" s="224"/>
      <c r="X82" s="224" t="s">
        <v>190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191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234</v>
      </c>
      <c r="D83" s="225"/>
      <c r="E83" s="226">
        <v>1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235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5">
        <v>14</v>
      </c>
      <c r="B85" s="236" t="s">
        <v>278</v>
      </c>
      <c r="C85" s="245" t="s">
        <v>279</v>
      </c>
      <c r="D85" s="237" t="s">
        <v>187</v>
      </c>
      <c r="E85" s="238">
        <v>1</v>
      </c>
      <c r="F85" s="239"/>
      <c r="G85" s="240">
        <f>ROUND(E85*F85,2)</f>
        <v>0</v>
      </c>
      <c r="H85" s="239"/>
      <c r="I85" s="240">
        <f>ROUND(E85*H85,2)</f>
        <v>0</v>
      </c>
      <c r="J85" s="239"/>
      <c r="K85" s="240">
        <f>ROUND(E85*J85,2)</f>
        <v>0</v>
      </c>
      <c r="L85" s="240">
        <v>21</v>
      </c>
      <c r="M85" s="240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40"/>
      <c r="S85" s="240" t="s">
        <v>188</v>
      </c>
      <c r="T85" s="241" t="s">
        <v>189</v>
      </c>
      <c r="U85" s="224">
        <v>0</v>
      </c>
      <c r="V85" s="224">
        <f>ROUND(E85*U85,2)</f>
        <v>0</v>
      </c>
      <c r="W85" s="224"/>
      <c r="X85" s="224" t="s">
        <v>190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191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6" t="s">
        <v>280</v>
      </c>
      <c r="D86" s="225"/>
      <c r="E86" s="226">
        <v>1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4"/>
      <c r="Z86" s="214"/>
      <c r="AA86" s="214"/>
      <c r="AB86" s="214"/>
      <c r="AC86" s="214"/>
      <c r="AD86" s="214"/>
      <c r="AE86" s="214"/>
      <c r="AF86" s="214"/>
      <c r="AG86" s="214" t="s">
        <v>193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6" t="s">
        <v>281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193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282</v>
      </c>
      <c r="D88" s="225"/>
      <c r="E88" s="226"/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283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284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285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6" t="s">
        <v>286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6" t="s">
        <v>287</v>
      </c>
      <c r="D93" s="225"/>
      <c r="E93" s="226"/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4"/>
      <c r="Z93" s="214"/>
      <c r="AA93" s="214"/>
      <c r="AB93" s="214"/>
      <c r="AC93" s="214"/>
      <c r="AD93" s="214"/>
      <c r="AE93" s="214"/>
      <c r="AF93" s="214"/>
      <c r="AG93" s="214" t="s">
        <v>193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5">
        <v>15</v>
      </c>
      <c r="B94" s="236" t="s">
        <v>288</v>
      </c>
      <c r="C94" s="245" t="s">
        <v>289</v>
      </c>
      <c r="D94" s="237" t="s">
        <v>187</v>
      </c>
      <c r="E94" s="238">
        <v>1</v>
      </c>
      <c r="F94" s="239"/>
      <c r="G94" s="240">
        <f>ROUND(E94*F94,2)</f>
        <v>0</v>
      </c>
      <c r="H94" s="239"/>
      <c r="I94" s="240">
        <f>ROUND(E94*H94,2)</f>
        <v>0</v>
      </c>
      <c r="J94" s="239"/>
      <c r="K94" s="240">
        <f>ROUND(E94*J94,2)</f>
        <v>0</v>
      </c>
      <c r="L94" s="240">
        <v>21</v>
      </c>
      <c r="M94" s="240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40"/>
      <c r="S94" s="240" t="s">
        <v>188</v>
      </c>
      <c r="T94" s="241" t="s">
        <v>189</v>
      </c>
      <c r="U94" s="224">
        <v>0</v>
      </c>
      <c r="V94" s="224">
        <f>ROUND(E94*U94,2)</f>
        <v>0</v>
      </c>
      <c r="W94" s="224"/>
      <c r="X94" s="224" t="s">
        <v>190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191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290</v>
      </c>
      <c r="D95" s="225"/>
      <c r="E95" s="226">
        <v>1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6" t="s">
        <v>291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33" x14ac:dyDescent="0.2">
      <c r="A97" s="3"/>
      <c r="B97" s="4"/>
      <c r="C97" s="248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E97">
        <v>15</v>
      </c>
      <c r="AF97">
        <v>21</v>
      </c>
      <c r="AG97" t="s">
        <v>170</v>
      </c>
    </row>
    <row r="98" spans="1:33" x14ac:dyDescent="0.2">
      <c r="A98" s="217"/>
      <c r="B98" s="218" t="s">
        <v>29</v>
      </c>
      <c r="C98" s="249"/>
      <c r="D98" s="219"/>
      <c r="E98" s="220"/>
      <c r="F98" s="220"/>
      <c r="G98" s="234">
        <f>G8+G45</f>
        <v>0</v>
      </c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E98">
        <f>SUMIF(L7:L96,AE97,G7:G96)</f>
        <v>0</v>
      </c>
      <c r="AF98">
        <f>SUMIF(L7:L96,AF97,G7:G96)</f>
        <v>0</v>
      </c>
      <c r="AG98" t="s">
        <v>292</v>
      </c>
    </row>
    <row r="99" spans="1:33" x14ac:dyDescent="0.2">
      <c r="C99" s="250"/>
      <c r="D99" s="10"/>
      <c r="AG99" t="s">
        <v>293</v>
      </c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ctY4GOJnto8mmZUZHJZq5gZR/+Yf0W3frIO2nkjn6hc77itjpHzcxh6XS1rhVxTnFpbRFIz8qh6sA33/3NY5w==" saltValue="oippS9jWWjYoppBrIXXkqA==" spinCount="100000" sheet="1"/>
  <mergeCells count="5">
    <mergeCell ref="A1:G1"/>
    <mergeCell ref="C2:G2"/>
    <mergeCell ref="C3:G3"/>
    <mergeCell ref="C4:G4"/>
    <mergeCell ref="C50:G5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F21AD-B744-4481-88F9-309A969FAE65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63</v>
      </c>
      <c r="C3" s="203" t="s">
        <v>64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63</v>
      </c>
      <c r="C4" s="206" t="s">
        <v>64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SUMIF(AG9:AG10,"&lt;&gt;NOR",G9:G10)</f>
        <v>0</v>
      </c>
      <c r="H8" s="232"/>
      <c r="I8" s="232">
        <f>SUM(I9:I10)</f>
        <v>0</v>
      </c>
      <c r="J8" s="232"/>
      <c r="K8" s="232">
        <f>SUM(K9:K10)</f>
        <v>0</v>
      </c>
      <c r="L8" s="232"/>
      <c r="M8" s="232">
        <f>SUM(M9:M10)</f>
        <v>0</v>
      </c>
      <c r="N8" s="231"/>
      <c r="O8" s="231">
        <f>SUM(O9:O10)</f>
        <v>0</v>
      </c>
      <c r="P8" s="231"/>
      <c r="Q8" s="231">
        <f>SUM(Q9:Q10)</f>
        <v>0.22</v>
      </c>
      <c r="R8" s="232"/>
      <c r="S8" s="232"/>
      <c r="T8" s="233"/>
      <c r="U8" s="227"/>
      <c r="V8" s="227">
        <f>SUM(V9:V10)</f>
        <v>7.0000000000000007E-2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295</v>
      </c>
      <c r="C9" s="245" t="s">
        <v>296</v>
      </c>
      <c r="D9" s="237" t="s">
        <v>297</v>
      </c>
      <c r="E9" s="238">
        <v>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0.22</v>
      </c>
      <c r="Q9" s="238">
        <f>ROUND(E9*P9,2)</f>
        <v>0.22</v>
      </c>
      <c r="R9" s="240" t="s">
        <v>298</v>
      </c>
      <c r="S9" s="240" t="s">
        <v>188</v>
      </c>
      <c r="T9" s="241" t="s">
        <v>188</v>
      </c>
      <c r="U9" s="224">
        <v>7.0000000000000007E-2</v>
      </c>
      <c r="V9" s="224">
        <f>ROUND(E9*U9,2)</f>
        <v>7.0000000000000007E-2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300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6" t="s">
        <v>301</v>
      </c>
      <c r="D10" s="225"/>
      <c r="E10" s="226">
        <v>1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x14ac:dyDescent="0.2">
      <c r="A11" s="228" t="s">
        <v>183</v>
      </c>
      <c r="B11" s="229" t="s">
        <v>130</v>
      </c>
      <c r="C11" s="244" t="s">
        <v>131</v>
      </c>
      <c r="D11" s="230"/>
      <c r="E11" s="231"/>
      <c r="F11" s="232"/>
      <c r="G11" s="232">
        <f>SUMIF(AG12:AG21,"&lt;&gt;NOR",G12:G21)</f>
        <v>0</v>
      </c>
      <c r="H11" s="232"/>
      <c r="I11" s="232">
        <f>SUM(I12:I21)</f>
        <v>0</v>
      </c>
      <c r="J11" s="232"/>
      <c r="K11" s="232">
        <f>SUM(K12:K21)</f>
        <v>0</v>
      </c>
      <c r="L11" s="232"/>
      <c r="M11" s="232">
        <f>SUM(M12:M21)</f>
        <v>0</v>
      </c>
      <c r="N11" s="231"/>
      <c r="O11" s="231">
        <f>SUM(O12:O21)</f>
        <v>0.30000000000000004</v>
      </c>
      <c r="P11" s="231"/>
      <c r="Q11" s="231">
        <f>SUM(Q12:Q21)</f>
        <v>0</v>
      </c>
      <c r="R11" s="232"/>
      <c r="S11" s="232"/>
      <c r="T11" s="233"/>
      <c r="U11" s="227"/>
      <c r="V11" s="227">
        <f>SUM(V12:V21)</f>
        <v>0.2</v>
      </c>
      <c r="W11" s="227"/>
      <c r="X11" s="227"/>
      <c r="AG11" t="s">
        <v>184</v>
      </c>
    </row>
    <row r="12" spans="1:60" outlineLevel="1" x14ac:dyDescent="0.2">
      <c r="A12" s="235">
        <v>2</v>
      </c>
      <c r="B12" s="236" t="s">
        <v>302</v>
      </c>
      <c r="C12" s="245" t="s">
        <v>303</v>
      </c>
      <c r="D12" s="237" t="s">
        <v>304</v>
      </c>
      <c r="E12" s="238">
        <v>0.19031999999999999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1</v>
      </c>
      <c r="O12" s="238">
        <f>ROUND(E12*N12,2)</f>
        <v>0.19</v>
      </c>
      <c r="P12" s="238">
        <v>0</v>
      </c>
      <c r="Q12" s="238">
        <f>ROUND(E12*P12,2)</f>
        <v>0</v>
      </c>
      <c r="R12" s="240" t="s">
        <v>298</v>
      </c>
      <c r="S12" s="240" t="s">
        <v>188</v>
      </c>
      <c r="T12" s="241" t="s">
        <v>188</v>
      </c>
      <c r="U12" s="224">
        <v>0.41</v>
      </c>
      <c r="V12" s="224">
        <f>ROUND(E12*U12,2)</f>
        <v>0.08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 t="s">
        <v>306</v>
      </c>
      <c r="D13" s="252"/>
      <c r="E13" s="252"/>
      <c r="F13" s="252"/>
      <c r="G13" s="252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307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308</v>
      </c>
      <c r="D14" s="225"/>
      <c r="E14" s="226">
        <v>0.19031999999999999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5">
        <v>3</v>
      </c>
      <c r="B15" s="236" t="s">
        <v>309</v>
      </c>
      <c r="C15" s="245" t="s">
        <v>310</v>
      </c>
      <c r="D15" s="237" t="s">
        <v>297</v>
      </c>
      <c r="E15" s="238">
        <v>1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9.9900000000000006E-3</v>
      </c>
      <c r="O15" s="238">
        <f>ROUND(E15*N15,2)</f>
        <v>0.01</v>
      </c>
      <c r="P15" s="238">
        <v>0</v>
      </c>
      <c r="Q15" s="238">
        <f>ROUND(E15*P15,2)</f>
        <v>0</v>
      </c>
      <c r="R15" s="240" t="s">
        <v>298</v>
      </c>
      <c r="S15" s="240" t="s">
        <v>188</v>
      </c>
      <c r="T15" s="241" t="s">
        <v>188</v>
      </c>
      <c r="U15" s="224">
        <v>0.01</v>
      </c>
      <c r="V15" s="224">
        <f>ROUND(E15*U15,2)</f>
        <v>0.01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311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301</v>
      </c>
      <c r="D17" s="225"/>
      <c r="E17" s="226">
        <v>1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5">
        <v>4</v>
      </c>
      <c r="B18" s="236" t="s">
        <v>312</v>
      </c>
      <c r="C18" s="245" t="s">
        <v>313</v>
      </c>
      <c r="D18" s="237" t="s">
        <v>297</v>
      </c>
      <c r="E18" s="238">
        <v>1</v>
      </c>
      <c r="F18" s="239"/>
      <c r="G18" s="240">
        <f>ROUND(E18*F18,2)</f>
        <v>0</v>
      </c>
      <c r="H18" s="239"/>
      <c r="I18" s="240">
        <f>ROUND(E18*H18,2)</f>
        <v>0</v>
      </c>
      <c r="J18" s="239"/>
      <c r="K18" s="240">
        <f>ROUND(E18*J18,2)</f>
        <v>0</v>
      </c>
      <c r="L18" s="240">
        <v>21</v>
      </c>
      <c r="M18" s="240">
        <f>G18*(1+L18/100)</f>
        <v>0</v>
      </c>
      <c r="N18" s="238">
        <v>0.10255</v>
      </c>
      <c r="O18" s="238">
        <f>ROUND(E18*N18,2)</f>
        <v>0.1</v>
      </c>
      <c r="P18" s="238">
        <v>0</v>
      </c>
      <c r="Q18" s="238">
        <f>ROUND(E18*P18,2)</f>
        <v>0</v>
      </c>
      <c r="R18" s="240" t="s">
        <v>298</v>
      </c>
      <c r="S18" s="240" t="s">
        <v>188</v>
      </c>
      <c r="T18" s="241" t="s">
        <v>188</v>
      </c>
      <c r="U18" s="224">
        <v>0.111</v>
      </c>
      <c r="V18" s="224">
        <f>ROUND(E18*U18,2)</f>
        <v>0.11</v>
      </c>
      <c r="W18" s="224"/>
      <c r="X18" s="224" t="s">
        <v>299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305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6" t="s">
        <v>301</v>
      </c>
      <c r="D19" s="225"/>
      <c r="E19" s="226">
        <v>1</v>
      </c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4"/>
      <c r="Z19" s="214"/>
      <c r="AA19" s="214"/>
      <c r="AB19" s="214"/>
      <c r="AC19" s="214"/>
      <c r="AD19" s="214"/>
      <c r="AE19" s="214"/>
      <c r="AF19" s="214"/>
      <c r="AG19" s="214" t="s">
        <v>193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5">
        <v>5</v>
      </c>
      <c r="B20" s="236" t="s">
        <v>314</v>
      </c>
      <c r="C20" s="245" t="s">
        <v>315</v>
      </c>
      <c r="D20" s="237" t="s">
        <v>297</v>
      </c>
      <c r="E20" s="238">
        <v>1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6.0999999999999997E-4</v>
      </c>
      <c r="O20" s="238">
        <f>ROUND(E20*N20,2)</f>
        <v>0</v>
      </c>
      <c r="P20" s="238">
        <v>0</v>
      </c>
      <c r="Q20" s="238">
        <f>ROUND(E20*P20,2)</f>
        <v>0</v>
      </c>
      <c r="R20" s="240" t="s">
        <v>298</v>
      </c>
      <c r="S20" s="240" t="s">
        <v>188</v>
      </c>
      <c r="T20" s="241" t="s">
        <v>188</v>
      </c>
      <c r="U20" s="224">
        <v>2E-3</v>
      </c>
      <c r="V20" s="224">
        <f>ROUND(E20*U20,2)</f>
        <v>0</v>
      </c>
      <c r="W20" s="224"/>
      <c r="X20" s="224" t="s">
        <v>299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305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301</v>
      </c>
      <c r="D21" s="225"/>
      <c r="E21" s="226">
        <v>1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x14ac:dyDescent="0.2">
      <c r="A22" s="228" t="s">
        <v>183</v>
      </c>
      <c r="B22" s="229" t="s">
        <v>132</v>
      </c>
      <c r="C22" s="244" t="s">
        <v>133</v>
      </c>
      <c r="D22" s="230"/>
      <c r="E22" s="231"/>
      <c r="F22" s="232"/>
      <c r="G22" s="232">
        <f>SUMIF(AG23:AG56,"&lt;&gt;NOR",G23:G56)</f>
        <v>0</v>
      </c>
      <c r="H22" s="232"/>
      <c r="I22" s="232">
        <f>SUM(I23:I56)</f>
        <v>0</v>
      </c>
      <c r="J22" s="232"/>
      <c r="K22" s="232">
        <f>SUM(K23:K56)</f>
        <v>0</v>
      </c>
      <c r="L22" s="232"/>
      <c r="M22" s="232">
        <f>SUM(M23:M56)</f>
        <v>0</v>
      </c>
      <c r="N22" s="231"/>
      <c r="O22" s="231">
        <f>SUM(O23:O56)</f>
        <v>0.79</v>
      </c>
      <c r="P22" s="231"/>
      <c r="Q22" s="231">
        <f>SUM(Q23:Q56)</f>
        <v>7.0000000000000007E-2</v>
      </c>
      <c r="R22" s="232"/>
      <c r="S22" s="232"/>
      <c r="T22" s="233"/>
      <c r="U22" s="227"/>
      <c r="V22" s="227">
        <f>SUM(V23:V56)</f>
        <v>41.69</v>
      </c>
      <c r="W22" s="227"/>
      <c r="X22" s="227"/>
      <c r="AG22" t="s">
        <v>184</v>
      </c>
    </row>
    <row r="23" spans="1:60" ht="22.5" outlineLevel="1" x14ac:dyDescent="0.2">
      <c r="A23" s="235">
        <v>6</v>
      </c>
      <c r="B23" s="236" t="s">
        <v>316</v>
      </c>
      <c r="C23" s="245" t="s">
        <v>317</v>
      </c>
      <c r="D23" s="237" t="s">
        <v>318</v>
      </c>
      <c r="E23" s="238">
        <v>14.2</v>
      </c>
      <c r="F23" s="239"/>
      <c r="G23" s="240">
        <f>ROUND(E23*F23,2)</f>
        <v>0</v>
      </c>
      <c r="H23" s="239"/>
      <c r="I23" s="240">
        <f>ROUND(E23*H23,2)</f>
        <v>0</v>
      </c>
      <c r="J23" s="239"/>
      <c r="K23" s="240">
        <f>ROUND(E23*J23,2)</f>
        <v>0</v>
      </c>
      <c r="L23" s="240">
        <v>21</v>
      </c>
      <c r="M23" s="240">
        <f>G23*(1+L23/100)</f>
        <v>0</v>
      </c>
      <c r="N23" s="238">
        <v>0</v>
      </c>
      <c r="O23" s="238">
        <f>ROUND(E23*N23,2)</f>
        <v>0</v>
      </c>
      <c r="P23" s="238">
        <v>0</v>
      </c>
      <c r="Q23" s="238">
        <f>ROUND(E23*P23,2)</f>
        <v>0</v>
      </c>
      <c r="R23" s="240" t="s">
        <v>319</v>
      </c>
      <c r="S23" s="240" t="s">
        <v>188</v>
      </c>
      <c r="T23" s="241" t="s">
        <v>188</v>
      </c>
      <c r="U23" s="224">
        <v>9.1999999999999998E-2</v>
      </c>
      <c r="V23" s="224">
        <f>ROUND(E23*U23,2)</f>
        <v>1.31</v>
      </c>
      <c r="W23" s="224"/>
      <c r="X23" s="224" t="s">
        <v>299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305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3" t="s">
        <v>320</v>
      </c>
      <c r="D24" s="252"/>
      <c r="E24" s="252"/>
      <c r="F24" s="252"/>
      <c r="G24" s="252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307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6" t="s">
        <v>321</v>
      </c>
      <c r="D25" s="225"/>
      <c r="E25" s="226">
        <v>14.2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35">
        <v>7</v>
      </c>
      <c r="B26" s="236" t="s">
        <v>322</v>
      </c>
      <c r="C26" s="245" t="s">
        <v>323</v>
      </c>
      <c r="D26" s="237" t="s">
        <v>318</v>
      </c>
      <c r="E26" s="238">
        <v>6</v>
      </c>
      <c r="F26" s="239"/>
      <c r="G26" s="240">
        <f>ROUND(E26*F26,2)</f>
        <v>0</v>
      </c>
      <c r="H26" s="239"/>
      <c r="I26" s="240">
        <f>ROUND(E26*H26,2)</f>
        <v>0</v>
      </c>
      <c r="J26" s="239"/>
      <c r="K26" s="240">
        <f>ROUND(E26*J26,2)</f>
        <v>0</v>
      </c>
      <c r="L26" s="240">
        <v>21</v>
      </c>
      <c r="M26" s="240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40" t="s">
        <v>319</v>
      </c>
      <c r="S26" s="240" t="s">
        <v>188</v>
      </c>
      <c r="T26" s="241" t="s">
        <v>188</v>
      </c>
      <c r="U26" s="224">
        <v>0.21199999999999999</v>
      </c>
      <c r="V26" s="224">
        <f>ROUND(E26*U26,2)</f>
        <v>1.27</v>
      </c>
      <c r="W26" s="224"/>
      <c r="X26" s="224" t="s">
        <v>299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305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 t="s">
        <v>320</v>
      </c>
      <c r="D27" s="252"/>
      <c r="E27" s="252"/>
      <c r="F27" s="252"/>
      <c r="G27" s="252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307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324</v>
      </c>
      <c r="D28" s="225"/>
      <c r="E28" s="226">
        <v>6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33.75" outlineLevel="1" x14ac:dyDescent="0.2">
      <c r="A29" s="235">
        <v>8</v>
      </c>
      <c r="B29" s="236" t="s">
        <v>325</v>
      </c>
      <c r="C29" s="245" t="s">
        <v>326</v>
      </c>
      <c r="D29" s="237" t="s">
        <v>327</v>
      </c>
      <c r="E29" s="238">
        <v>4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3.2000000000000003E-4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319</v>
      </c>
      <c r="S29" s="240" t="s">
        <v>188</v>
      </c>
      <c r="T29" s="241" t="s">
        <v>188</v>
      </c>
      <c r="U29" s="224">
        <v>8.1999999999999993</v>
      </c>
      <c r="V29" s="224">
        <f>ROUND(E29*U29,2)</f>
        <v>32.799999999999997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 t="s">
        <v>320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328</v>
      </c>
      <c r="D31" s="225"/>
      <c r="E31" s="226">
        <v>2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6" t="s">
        <v>124</v>
      </c>
      <c r="D32" s="225"/>
      <c r="E32" s="226">
        <v>2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35">
        <v>9</v>
      </c>
      <c r="B33" s="236" t="s">
        <v>329</v>
      </c>
      <c r="C33" s="245" t="s">
        <v>330</v>
      </c>
      <c r="D33" s="237" t="s">
        <v>318</v>
      </c>
      <c r="E33" s="238">
        <v>16.7</v>
      </c>
      <c r="F33" s="239"/>
      <c r="G33" s="240">
        <f>ROUND(E33*F33,2)</f>
        <v>0</v>
      </c>
      <c r="H33" s="239"/>
      <c r="I33" s="240">
        <f>ROUND(E33*H33,2)</f>
        <v>0</v>
      </c>
      <c r="J33" s="239"/>
      <c r="K33" s="240">
        <f>ROUND(E33*J33,2)</f>
        <v>0</v>
      </c>
      <c r="L33" s="240">
        <v>21</v>
      </c>
      <c r="M33" s="240">
        <f>G33*(1+L33/100)</f>
        <v>0</v>
      </c>
      <c r="N33" s="238">
        <v>0</v>
      </c>
      <c r="O33" s="238">
        <f>ROUND(E33*N33,2)</f>
        <v>0</v>
      </c>
      <c r="P33" s="238">
        <v>0</v>
      </c>
      <c r="Q33" s="238">
        <f>ROUND(E33*P33,2)</f>
        <v>0</v>
      </c>
      <c r="R33" s="240" t="s">
        <v>319</v>
      </c>
      <c r="S33" s="240" t="s">
        <v>188</v>
      </c>
      <c r="T33" s="241" t="s">
        <v>188</v>
      </c>
      <c r="U33" s="224">
        <v>8.8999999999999996E-2</v>
      </c>
      <c r="V33" s="224">
        <f>ROUND(E33*U33,2)</f>
        <v>1.49</v>
      </c>
      <c r="W33" s="224"/>
      <c r="X33" s="224" t="s">
        <v>299</v>
      </c>
      <c r="Y33" s="214"/>
      <c r="Z33" s="214"/>
      <c r="AA33" s="214"/>
      <c r="AB33" s="214"/>
      <c r="AC33" s="214"/>
      <c r="AD33" s="214"/>
      <c r="AE33" s="214"/>
      <c r="AF33" s="214"/>
      <c r="AG33" s="214" t="s">
        <v>300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6" t="s">
        <v>321</v>
      </c>
      <c r="D34" s="225"/>
      <c r="E34" s="226">
        <v>14.2</v>
      </c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6" t="s">
        <v>331</v>
      </c>
      <c r="D35" s="225"/>
      <c r="E35" s="226">
        <v>2.5</v>
      </c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35">
        <v>10</v>
      </c>
      <c r="B36" s="236" t="s">
        <v>332</v>
      </c>
      <c r="C36" s="245" t="s">
        <v>333</v>
      </c>
      <c r="D36" s="237" t="s">
        <v>318</v>
      </c>
      <c r="E36" s="238">
        <v>16.7</v>
      </c>
      <c r="F36" s="239"/>
      <c r="G36" s="240">
        <f>ROUND(E36*F36,2)</f>
        <v>0</v>
      </c>
      <c r="H36" s="239"/>
      <c r="I36" s="240">
        <f>ROUND(E36*H36,2)</f>
        <v>0</v>
      </c>
      <c r="J36" s="239"/>
      <c r="K36" s="240">
        <f>ROUND(E36*J36,2)</f>
        <v>0</v>
      </c>
      <c r="L36" s="240">
        <v>21</v>
      </c>
      <c r="M36" s="240">
        <f>G36*(1+L36/100)</f>
        <v>0</v>
      </c>
      <c r="N36" s="238">
        <v>0</v>
      </c>
      <c r="O36" s="238">
        <f>ROUND(E36*N36,2)</f>
        <v>0</v>
      </c>
      <c r="P36" s="238">
        <v>0</v>
      </c>
      <c r="Q36" s="238">
        <f>ROUND(E36*P36,2)</f>
        <v>0</v>
      </c>
      <c r="R36" s="240" t="s">
        <v>319</v>
      </c>
      <c r="S36" s="240" t="s">
        <v>188</v>
      </c>
      <c r="T36" s="241" t="s">
        <v>188</v>
      </c>
      <c r="U36" s="224">
        <v>0.06</v>
      </c>
      <c r="V36" s="224">
        <f>ROUND(E36*U36,2)</f>
        <v>1</v>
      </c>
      <c r="W36" s="224"/>
      <c r="X36" s="224" t="s">
        <v>299</v>
      </c>
      <c r="Y36" s="214"/>
      <c r="Z36" s="214"/>
      <c r="AA36" s="214"/>
      <c r="AB36" s="214"/>
      <c r="AC36" s="214"/>
      <c r="AD36" s="214"/>
      <c r="AE36" s="214"/>
      <c r="AF36" s="214"/>
      <c r="AG36" s="214" t="s">
        <v>305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6" t="s">
        <v>321</v>
      </c>
      <c r="D37" s="225"/>
      <c r="E37" s="226">
        <v>14.2</v>
      </c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334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6" t="s">
        <v>331</v>
      </c>
      <c r="D39" s="225"/>
      <c r="E39" s="226">
        <v>2.5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14"/>
      <c r="Z39" s="214"/>
      <c r="AA39" s="214"/>
      <c r="AB39" s="214"/>
      <c r="AC39" s="214"/>
      <c r="AD39" s="214"/>
      <c r="AE39" s="214"/>
      <c r="AF39" s="214"/>
      <c r="AG39" s="214" t="s">
        <v>193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5">
        <v>11</v>
      </c>
      <c r="B40" s="236" t="s">
        <v>335</v>
      </c>
      <c r="C40" s="245" t="s">
        <v>336</v>
      </c>
      <c r="D40" s="237" t="s">
        <v>337</v>
      </c>
      <c r="E40" s="238">
        <v>1</v>
      </c>
      <c r="F40" s="239"/>
      <c r="G40" s="240">
        <f>ROUND(E40*F40,2)</f>
        <v>0</v>
      </c>
      <c r="H40" s="239"/>
      <c r="I40" s="240">
        <f>ROUND(E40*H40,2)</f>
        <v>0</v>
      </c>
      <c r="J40" s="239"/>
      <c r="K40" s="240">
        <f>ROUND(E40*J40,2)</f>
        <v>0</v>
      </c>
      <c r="L40" s="240">
        <v>21</v>
      </c>
      <c r="M40" s="240">
        <f>G40*(1+L40/100)</f>
        <v>0</v>
      </c>
      <c r="N40" s="238">
        <v>0.43093999999999999</v>
      </c>
      <c r="O40" s="238">
        <f>ROUND(E40*N40,2)</f>
        <v>0.43</v>
      </c>
      <c r="P40" s="238">
        <v>0</v>
      </c>
      <c r="Q40" s="238">
        <f>ROUND(E40*P40,2)</f>
        <v>0</v>
      </c>
      <c r="R40" s="240" t="s">
        <v>298</v>
      </c>
      <c r="S40" s="240" t="s">
        <v>188</v>
      </c>
      <c r="T40" s="241" t="s">
        <v>188</v>
      </c>
      <c r="U40" s="224">
        <v>3.8170000000000002</v>
      </c>
      <c r="V40" s="224">
        <f>ROUND(E40*U40,2)</f>
        <v>3.82</v>
      </c>
      <c r="W40" s="224"/>
      <c r="X40" s="224" t="s">
        <v>299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300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33.75" outlineLevel="1" x14ac:dyDescent="0.2">
      <c r="A41" s="221"/>
      <c r="B41" s="222"/>
      <c r="C41" s="253" t="s">
        <v>338</v>
      </c>
      <c r="D41" s="252"/>
      <c r="E41" s="252"/>
      <c r="F41" s="252"/>
      <c r="G41" s="252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307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2" t="str">
        <f>C41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339</v>
      </c>
      <c r="D42" s="225"/>
      <c r="E42" s="226">
        <v>1</v>
      </c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35">
        <v>12</v>
      </c>
      <c r="B43" s="236" t="s">
        <v>340</v>
      </c>
      <c r="C43" s="245" t="s">
        <v>341</v>
      </c>
      <c r="D43" s="237" t="s">
        <v>318</v>
      </c>
      <c r="E43" s="238">
        <v>7.1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0.05</v>
      </c>
      <c r="O43" s="238">
        <f>ROUND(E43*N43,2)</f>
        <v>0.36</v>
      </c>
      <c r="P43" s="238">
        <v>0.01</v>
      </c>
      <c r="Q43" s="238">
        <f>ROUND(E43*P43,2)</f>
        <v>7.0000000000000007E-2</v>
      </c>
      <c r="R43" s="240"/>
      <c r="S43" s="240" t="s">
        <v>342</v>
      </c>
      <c r="T43" s="241" t="s">
        <v>189</v>
      </c>
      <c r="U43" s="224">
        <v>0</v>
      </c>
      <c r="V43" s="224">
        <f>ROUND(E43*U43,2)</f>
        <v>0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6" t="s">
        <v>343</v>
      </c>
      <c r="D44" s="225"/>
      <c r="E44" s="226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193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6" t="s">
        <v>344</v>
      </c>
      <c r="D45" s="225"/>
      <c r="E45" s="226"/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6" t="s">
        <v>345</v>
      </c>
      <c r="D46" s="225"/>
      <c r="E46" s="226">
        <v>7.1</v>
      </c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14"/>
      <c r="Z46" s="214"/>
      <c r="AA46" s="214"/>
      <c r="AB46" s="214"/>
      <c r="AC46" s="214"/>
      <c r="AD46" s="214"/>
      <c r="AE46" s="214"/>
      <c r="AF46" s="214"/>
      <c r="AG46" s="214" t="s">
        <v>193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6" t="s">
        <v>346</v>
      </c>
      <c r="D47" s="225"/>
      <c r="E47" s="226"/>
      <c r="F47" s="224"/>
      <c r="G47" s="224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193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6" t="s">
        <v>347</v>
      </c>
      <c r="D48" s="225"/>
      <c r="E48" s="226"/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6" t="s">
        <v>348</v>
      </c>
      <c r="D49" s="225"/>
      <c r="E49" s="226"/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14"/>
      <c r="Z49" s="214"/>
      <c r="AA49" s="214"/>
      <c r="AB49" s="214"/>
      <c r="AC49" s="214"/>
      <c r="AD49" s="214"/>
      <c r="AE49" s="214"/>
      <c r="AF49" s="214"/>
      <c r="AG49" s="214" t="s">
        <v>193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46" t="s">
        <v>349</v>
      </c>
      <c r="D50" s="225"/>
      <c r="E50" s="226"/>
      <c r="F50" s="224"/>
      <c r="G50" s="224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193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outlineLevel="1" x14ac:dyDescent="0.2">
      <c r="A51" s="221"/>
      <c r="B51" s="222"/>
      <c r="C51" s="246" t="s">
        <v>350</v>
      </c>
      <c r="D51" s="225"/>
      <c r="E51" s="226"/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6" t="s">
        <v>351</v>
      </c>
      <c r="D52" s="225"/>
      <c r="E52" s="226"/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14"/>
      <c r="Z52" s="214"/>
      <c r="AA52" s="214"/>
      <c r="AB52" s="214"/>
      <c r="AC52" s="214"/>
      <c r="AD52" s="214"/>
      <c r="AE52" s="214"/>
      <c r="AF52" s="214"/>
      <c r="AG52" s="214" t="s">
        <v>193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6" t="s">
        <v>352</v>
      </c>
      <c r="D53" s="225"/>
      <c r="E53" s="226"/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193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46" t="s">
        <v>353</v>
      </c>
      <c r="D54" s="225"/>
      <c r="E54" s="226"/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46" t="s">
        <v>354</v>
      </c>
      <c r="D55" s="225"/>
      <c r="E55" s="226"/>
      <c r="F55" s="224"/>
      <c r="G55" s="224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4"/>
      <c r="Z55" s="214"/>
      <c r="AA55" s="214"/>
      <c r="AB55" s="214"/>
      <c r="AC55" s="214"/>
      <c r="AD55" s="214"/>
      <c r="AE55" s="214"/>
      <c r="AF55" s="214"/>
      <c r="AG55" s="214" t="s">
        <v>193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33.75" outlineLevel="1" x14ac:dyDescent="0.2">
      <c r="A56" s="221"/>
      <c r="B56" s="222"/>
      <c r="C56" s="246" t="s">
        <v>355</v>
      </c>
      <c r="D56" s="225"/>
      <c r="E56" s="226"/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193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x14ac:dyDescent="0.2">
      <c r="A57" s="228" t="s">
        <v>183</v>
      </c>
      <c r="B57" s="229" t="s">
        <v>134</v>
      </c>
      <c r="C57" s="244" t="s">
        <v>135</v>
      </c>
      <c r="D57" s="230"/>
      <c r="E57" s="231"/>
      <c r="F57" s="232"/>
      <c r="G57" s="232">
        <f>SUMIF(AG58:AG69,"&lt;&gt;NOR",G58:G69)</f>
        <v>0</v>
      </c>
      <c r="H57" s="232"/>
      <c r="I57" s="232">
        <f>SUM(I58:I69)</f>
        <v>0</v>
      </c>
      <c r="J57" s="232"/>
      <c r="K57" s="232">
        <f>SUM(K58:K69)</f>
        <v>0</v>
      </c>
      <c r="L57" s="232"/>
      <c r="M57" s="232">
        <f>SUM(M58:M69)</f>
        <v>0</v>
      </c>
      <c r="N57" s="231"/>
      <c r="O57" s="231">
        <f>SUM(O58:O69)</f>
        <v>0</v>
      </c>
      <c r="P57" s="231"/>
      <c r="Q57" s="231">
        <f>SUM(Q58:Q69)</f>
        <v>0</v>
      </c>
      <c r="R57" s="232"/>
      <c r="S57" s="232"/>
      <c r="T57" s="233"/>
      <c r="U57" s="227"/>
      <c r="V57" s="227">
        <f>SUM(V58:V69)</f>
        <v>0.82</v>
      </c>
      <c r="W57" s="227"/>
      <c r="X57" s="227"/>
      <c r="AG57" t="s">
        <v>184</v>
      </c>
    </row>
    <row r="58" spans="1:60" ht="22.5" outlineLevel="1" x14ac:dyDescent="0.2">
      <c r="A58" s="235">
        <v>13</v>
      </c>
      <c r="B58" s="236" t="s">
        <v>356</v>
      </c>
      <c r="C58" s="245" t="s">
        <v>357</v>
      </c>
      <c r="D58" s="237" t="s">
        <v>318</v>
      </c>
      <c r="E58" s="238">
        <v>2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2.0000000000000002E-5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298</v>
      </c>
      <c r="S58" s="240" t="s">
        <v>188</v>
      </c>
      <c r="T58" s="241" t="s">
        <v>188</v>
      </c>
      <c r="U58" s="224">
        <v>3.1E-2</v>
      </c>
      <c r="V58" s="224">
        <f>ROUND(E58*U58,2)</f>
        <v>0.06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3" t="s">
        <v>358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359</v>
      </c>
      <c r="D60" s="225"/>
      <c r="E60" s="226">
        <v>2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14</v>
      </c>
      <c r="B61" s="236" t="s">
        <v>360</v>
      </c>
      <c r="C61" s="245" t="s">
        <v>361</v>
      </c>
      <c r="D61" s="237" t="s">
        <v>318</v>
      </c>
      <c r="E61" s="238">
        <v>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2.0000000000000002E-5</v>
      </c>
      <c r="O61" s="238">
        <f>ROUND(E61*N61,2)</f>
        <v>0</v>
      </c>
      <c r="P61" s="238">
        <v>0</v>
      </c>
      <c r="Q61" s="238">
        <f>ROUND(E61*P61,2)</f>
        <v>0</v>
      </c>
      <c r="R61" s="240" t="s">
        <v>298</v>
      </c>
      <c r="S61" s="240" t="s">
        <v>188</v>
      </c>
      <c r="T61" s="241" t="s">
        <v>188</v>
      </c>
      <c r="U61" s="224">
        <v>3.1E-2</v>
      </c>
      <c r="V61" s="224">
        <f>ROUND(E61*U61,2)</f>
        <v>0.06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300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53" t="s">
        <v>358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46" t="s">
        <v>359</v>
      </c>
      <c r="D63" s="225"/>
      <c r="E63" s="226">
        <v>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15</v>
      </c>
      <c r="B64" s="236" t="s">
        <v>362</v>
      </c>
      <c r="C64" s="245" t="s">
        <v>363</v>
      </c>
      <c r="D64" s="237" t="s">
        <v>318</v>
      </c>
      <c r="E64" s="238">
        <v>4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 t="s">
        <v>298</v>
      </c>
      <c r="S64" s="240" t="s">
        <v>188</v>
      </c>
      <c r="T64" s="241" t="s">
        <v>188</v>
      </c>
      <c r="U64" s="224">
        <v>0.12</v>
      </c>
      <c r="V64" s="224">
        <f>ROUND(E64*U64,2)</f>
        <v>0.48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 t="s">
        <v>364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46" t="s">
        <v>365</v>
      </c>
      <c r="D66" s="225"/>
      <c r="E66" s="226">
        <v>4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16</v>
      </c>
      <c r="B67" s="236" t="s">
        <v>366</v>
      </c>
      <c r="C67" s="245" t="s">
        <v>367</v>
      </c>
      <c r="D67" s="237" t="s">
        <v>318</v>
      </c>
      <c r="E67" s="238">
        <v>4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298</v>
      </c>
      <c r="S67" s="240" t="s">
        <v>188</v>
      </c>
      <c r="T67" s="241" t="s">
        <v>188</v>
      </c>
      <c r="U67" s="224">
        <v>5.5E-2</v>
      </c>
      <c r="V67" s="224">
        <f>ROUND(E67*U67,2)</f>
        <v>0.22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368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6" t="s">
        <v>365</v>
      </c>
      <c r="D69" s="225"/>
      <c r="E69" s="226">
        <v>4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x14ac:dyDescent="0.2">
      <c r="A70" s="228" t="s">
        <v>183</v>
      </c>
      <c r="B70" s="229" t="s">
        <v>136</v>
      </c>
      <c r="C70" s="244" t="s">
        <v>137</v>
      </c>
      <c r="D70" s="230"/>
      <c r="E70" s="231"/>
      <c r="F70" s="232"/>
      <c r="G70" s="232">
        <f>SUMIF(AG71:AG74,"&lt;&gt;NOR",G71:G74)</f>
        <v>0</v>
      </c>
      <c r="H70" s="232"/>
      <c r="I70" s="232">
        <f>SUM(I71:I74)</f>
        <v>0</v>
      </c>
      <c r="J70" s="232"/>
      <c r="K70" s="232">
        <f>SUM(K71:K74)</f>
        <v>0</v>
      </c>
      <c r="L70" s="232"/>
      <c r="M70" s="232">
        <f>SUM(M71:M74)</f>
        <v>0</v>
      </c>
      <c r="N70" s="231"/>
      <c r="O70" s="231">
        <f>SUM(O71:O74)</f>
        <v>2.4499999999999997</v>
      </c>
      <c r="P70" s="231"/>
      <c r="Q70" s="231">
        <f>SUM(Q71:Q74)</f>
        <v>0</v>
      </c>
      <c r="R70" s="232"/>
      <c r="S70" s="232"/>
      <c r="T70" s="233"/>
      <c r="U70" s="227"/>
      <c r="V70" s="227">
        <f>SUM(V71:V74)</f>
        <v>4.1500000000000004</v>
      </c>
      <c r="W70" s="227"/>
      <c r="X70" s="227"/>
      <c r="AG70" t="s">
        <v>184</v>
      </c>
    </row>
    <row r="71" spans="1:60" outlineLevel="1" x14ac:dyDescent="0.2">
      <c r="A71" s="235">
        <v>17</v>
      </c>
      <c r="B71" s="236" t="s">
        <v>369</v>
      </c>
      <c r="C71" s="245" t="s">
        <v>370</v>
      </c>
      <c r="D71" s="237" t="s">
        <v>371</v>
      </c>
      <c r="E71" s="238">
        <v>2.5</v>
      </c>
      <c r="F71" s="239"/>
      <c r="G71" s="240">
        <f>ROUND(E71*F71,2)</f>
        <v>0</v>
      </c>
      <c r="H71" s="239"/>
      <c r="I71" s="240">
        <f>ROUND(E71*H71,2)</f>
        <v>0</v>
      </c>
      <c r="J71" s="239"/>
      <c r="K71" s="240">
        <f>ROUND(E71*J71,2)</f>
        <v>0</v>
      </c>
      <c r="L71" s="240">
        <v>21</v>
      </c>
      <c r="M71" s="240">
        <f>G71*(1+L71/100)</f>
        <v>0</v>
      </c>
      <c r="N71" s="238">
        <v>0.12751000000000001</v>
      </c>
      <c r="O71" s="238">
        <f>ROUND(E71*N71,2)</f>
        <v>0.32</v>
      </c>
      <c r="P71" s="238">
        <v>0</v>
      </c>
      <c r="Q71" s="238">
        <f>ROUND(E71*P71,2)</f>
        <v>0</v>
      </c>
      <c r="R71" s="240" t="s">
        <v>319</v>
      </c>
      <c r="S71" s="240" t="s">
        <v>188</v>
      </c>
      <c r="T71" s="241" t="s">
        <v>188</v>
      </c>
      <c r="U71" s="224">
        <v>0.27045000000000002</v>
      </c>
      <c r="V71" s="224">
        <f>ROUND(E71*U71,2)</f>
        <v>0.68</v>
      </c>
      <c r="W71" s="224"/>
      <c r="X71" s="224" t="s">
        <v>299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300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21"/>
      <c r="B72" s="222"/>
      <c r="C72" s="246" t="s">
        <v>372</v>
      </c>
      <c r="D72" s="225"/>
      <c r="E72" s="226">
        <v>2.5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18</v>
      </c>
      <c r="B73" s="236" t="s">
        <v>373</v>
      </c>
      <c r="C73" s="245" t="s">
        <v>374</v>
      </c>
      <c r="D73" s="237" t="s">
        <v>371</v>
      </c>
      <c r="E73" s="238">
        <v>6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0.35428999999999999</v>
      </c>
      <c r="O73" s="238">
        <f>ROUND(E73*N73,2)</f>
        <v>2.13</v>
      </c>
      <c r="P73" s="238">
        <v>0</v>
      </c>
      <c r="Q73" s="238">
        <f>ROUND(E73*P73,2)</f>
        <v>0</v>
      </c>
      <c r="R73" s="240" t="s">
        <v>319</v>
      </c>
      <c r="S73" s="240" t="s">
        <v>188</v>
      </c>
      <c r="T73" s="241" t="s">
        <v>188</v>
      </c>
      <c r="U73" s="224">
        <v>0.57855000000000001</v>
      </c>
      <c r="V73" s="224">
        <f>ROUND(E73*U73,2)</f>
        <v>3.47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6" t="s">
        <v>375</v>
      </c>
      <c r="D74" s="225"/>
      <c r="E74" s="226">
        <v>6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193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x14ac:dyDescent="0.2">
      <c r="A75" s="228" t="s">
        <v>183</v>
      </c>
      <c r="B75" s="229" t="s">
        <v>144</v>
      </c>
      <c r="C75" s="244" t="s">
        <v>145</v>
      </c>
      <c r="D75" s="230"/>
      <c r="E75" s="231"/>
      <c r="F75" s="232"/>
      <c r="G75" s="232">
        <f>SUMIF(AG76:AG84,"&lt;&gt;NOR",G76:G84)</f>
        <v>0</v>
      </c>
      <c r="H75" s="232"/>
      <c r="I75" s="232">
        <f>SUM(I76:I84)</f>
        <v>0</v>
      </c>
      <c r="J75" s="232"/>
      <c r="K75" s="232">
        <f>SUM(K76:K84)</f>
        <v>0</v>
      </c>
      <c r="L75" s="232"/>
      <c r="M75" s="232">
        <f>SUM(M76:M84)</f>
        <v>0</v>
      </c>
      <c r="N75" s="231"/>
      <c r="O75" s="231">
        <f>SUM(O76:O84)</f>
        <v>0</v>
      </c>
      <c r="P75" s="231"/>
      <c r="Q75" s="231">
        <f>SUM(Q76:Q84)</f>
        <v>0</v>
      </c>
      <c r="R75" s="232"/>
      <c r="S75" s="232"/>
      <c r="T75" s="233"/>
      <c r="U75" s="227"/>
      <c r="V75" s="227">
        <f>SUM(V76:V84)</f>
        <v>3.48</v>
      </c>
      <c r="W75" s="227"/>
      <c r="X75" s="227"/>
      <c r="AG75" t="s">
        <v>184</v>
      </c>
    </row>
    <row r="76" spans="1:60" outlineLevel="1" x14ac:dyDescent="0.2">
      <c r="A76" s="235">
        <v>19</v>
      </c>
      <c r="B76" s="236" t="s">
        <v>376</v>
      </c>
      <c r="C76" s="245" t="s">
        <v>377</v>
      </c>
      <c r="D76" s="237" t="s">
        <v>304</v>
      </c>
      <c r="E76" s="238">
        <v>3.5352899999999998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/>
      <c r="S76" s="240" t="s">
        <v>188</v>
      </c>
      <c r="T76" s="241" t="s">
        <v>188</v>
      </c>
      <c r="U76" s="224">
        <v>0.21149999999999999</v>
      </c>
      <c r="V76" s="224">
        <f>ROUND(E76*U76,2)</f>
        <v>0.75</v>
      </c>
      <c r="W76" s="224"/>
      <c r="X76" s="224" t="s">
        <v>378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379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7" t="s">
        <v>380</v>
      </c>
      <c r="D77" s="243"/>
      <c r="E77" s="243"/>
      <c r="F77" s="243"/>
      <c r="G77" s="243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239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21"/>
      <c r="B78" s="222"/>
      <c r="C78" s="246" t="s">
        <v>381</v>
      </c>
      <c r="D78" s="225"/>
      <c r="E78" s="226"/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6" t="s">
        <v>382</v>
      </c>
      <c r="D79" s="225"/>
      <c r="E79" s="226"/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4"/>
      <c r="Z79" s="214"/>
      <c r="AA79" s="214"/>
      <c r="AB79" s="214"/>
      <c r="AC79" s="214"/>
      <c r="AD79" s="214"/>
      <c r="AE79" s="214"/>
      <c r="AF79" s="214"/>
      <c r="AG79" s="214" t="s">
        <v>193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6" t="s">
        <v>383</v>
      </c>
      <c r="D80" s="225"/>
      <c r="E80" s="226">
        <v>3.5352899999999998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193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5">
        <v>20</v>
      </c>
      <c r="B81" s="236" t="s">
        <v>384</v>
      </c>
      <c r="C81" s="245" t="s">
        <v>385</v>
      </c>
      <c r="D81" s="237" t="s">
        <v>304</v>
      </c>
      <c r="E81" s="238">
        <v>3.5352899999999998</v>
      </c>
      <c r="F81" s="239"/>
      <c r="G81" s="240">
        <f>ROUND(E81*F81,2)</f>
        <v>0</v>
      </c>
      <c r="H81" s="239"/>
      <c r="I81" s="240">
        <f>ROUND(E81*H81,2)</f>
        <v>0</v>
      </c>
      <c r="J81" s="239"/>
      <c r="K81" s="240">
        <f>ROUND(E81*J81,2)</f>
        <v>0</v>
      </c>
      <c r="L81" s="240">
        <v>21</v>
      </c>
      <c r="M81" s="240">
        <f>G81*(1+L81/100)</f>
        <v>0</v>
      </c>
      <c r="N81" s="238">
        <v>0</v>
      </c>
      <c r="O81" s="238">
        <f>ROUND(E81*N81,2)</f>
        <v>0</v>
      </c>
      <c r="P81" s="238">
        <v>0</v>
      </c>
      <c r="Q81" s="238">
        <f>ROUND(E81*P81,2)</f>
        <v>0</v>
      </c>
      <c r="R81" s="240"/>
      <c r="S81" s="240" t="s">
        <v>188</v>
      </c>
      <c r="T81" s="241" t="s">
        <v>188</v>
      </c>
      <c r="U81" s="224">
        <v>0.77339999999999998</v>
      </c>
      <c r="V81" s="224">
        <f>ROUND(E81*U81,2)</f>
        <v>2.73</v>
      </c>
      <c r="W81" s="224"/>
      <c r="X81" s="224" t="s">
        <v>378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379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6" t="s">
        <v>381</v>
      </c>
      <c r="D82" s="225"/>
      <c r="E82" s="226"/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382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383</v>
      </c>
      <c r="D84" s="225"/>
      <c r="E84" s="226">
        <v>3.5352899999999998</v>
      </c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x14ac:dyDescent="0.2">
      <c r="A85" s="228" t="s">
        <v>183</v>
      </c>
      <c r="B85" s="229" t="s">
        <v>152</v>
      </c>
      <c r="C85" s="244" t="s">
        <v>143</v>
      </c>
      <c r="D85" s="230"/>
      <c r="E85" s="231"/>
      <c r="F85" s="232"/>
      <c r="G85" s="232">
        <f>SUMIF(AG86:AG93,"&lt;&gt;NOR",G86:G93)</f>
        <v>0</v>
      </c>
      <c r="H85" s="232"/>
      <c r="I85" s="232">
        <f>SUM(I86:I93)</f>
        <v>0</v>
      </c>
      <c r="J85" s="232"/>
      <c r="K85" s="232">
        <f>SUM(K86:K93)</f>
        <v>0</v>
      </c>
      <c r="L85" s="232"/>
      <c r="M85" s="232">
        <f>SUM(M86:M93)</f>
        <v>0</v>
      </c>
      <c r="N85" s="231"/>
      <c r="O85" s="231">
        <f>SUM(O86:O93)</f>
        <v>0</v>
      </c>
      <c r="P85" s="231"/>
      <c r="Q85" s="231">
        <f>SUM(Q86:Q93)</f>
        <v>0</v>
      </c>
      <c r="R85" s="232"/>
      <c r="S85" s="232"/>
      <c r="T85" s="233"/>
      <c r="U85" s="227"/>
      <c r="V85" s="227">
        <f>SUM(V86:V93)</f>
        <v>0</v>
      </c>
      <c r="W85" s="227"/>
      <c r="X85" s="227"/>
      <c r="AG85" t="s">
        <v>184</v>
      </c>
    </row>
    <row r="86" spans="1:60" outlineLevel="1" x14ac:dyDescent="0.2">
      <c r="A86" s="235">
        <v>21</v>
      </c>
      <c r="B86" s="236" t="s">
        <v>386</v>
      </c>
      <c r="C86" s="245" t="s">
        <v>387</v>
      </c>
      <c r="D86" s="237" t="s">
        <v>304</v>
      </c>
      <c r="E86" s="238">
        <v>0.29099999999999998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/>
      <c r="S86" s="240" t="s">
        <v>188</v>
      </c>
      <c r="T86" s="241" t="s">
        <v>188</v>
      </c>
      <c r="U86" s="224">
        <v>0.01</v>
      </c>
      <c r="V86" s="224">
        <f>ROUND(E86*U86,2)</f>
        <v>0</v>
      </c>
      <c r="W86" s="224"/>
      <c r="X86" s="224" t="s">
        <v>388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389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6" t="s">
        <v>390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193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391</v>
      </c>
      <c r="D88" s="225"/>
      <c r="E88" s="226"/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392</v>
      </c>
      <c r="D89" s="225"/>
      <c r="E89" s="226">
        <v>0.29099999999999998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5">
        <v>22</v>
      </c>
      <c r="B90" s="236" t="s">
        <v>393</v>
      </c>
      <c r="C90" s="245" t="s">
        <v>394</v>
      </c>
      <c r="D90" s="237" t="s">
        <v>304</v>
      </c>
      <c r="E90" s="238">
        <v>2.6190000000000002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/>
      <c r="S90" s="240" t="s">
        <v>188</v>
      </c>
      <c r="T90" s="241" t="s">
        <v>188</v>
      </c>
      <c r="U90" s="224">
        <v>0</v>
      </c>
      <c r="V90" s="224">
        <f>ROUND(E90*U90,2)</f>
        <v>0</v>
      </c>
      <c r="W90" s="224"/>
      <c r="X90" s="224" t="s">
        <v>388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389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390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391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6" t="s">
        <v>395</v>
      </c>
      <c r="D93" s="225"/>
      <c r="E93" s="226">
        <v>2.6190000000000002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4"/>
      <c r="Z93" s="214"/>
      <c r="AA93" s="214"/>
      <c r="AB93" s="214"/>
      <c r="AC93" s="214"/>
      <c r="AD93" s="214"/>
      <c r="AE93" s="214"/>
      <c r="AF93" s="214"/>
      <c r="AG93" s="214" t="s">
        <v>193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x14ac:dyDescent="0.2">
      <c r="A94" s="3"/>
      <c r="B94" s="4"/>
      <c r="C94" s="248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v>15</v>
      </c>
      <c r="AF94">
        <v>21</v>
      </c>
      <c r="AG94" t="s">
        <v>170</v>
      </c>
    </row>
    <row r="95" spans="1:60" x14ac:dyDescent="0.2">
      <c r="A95" s="217"/>
      <c r="B95" s="218" t="s">
        <v>29</v>
      </c>
      <c r="C95" s="249"/>
      <c r="D95" s="219"/>
      <c r="E95" s="220"/>
      <c r="F95" s="220"/>
      <c r="G95" s="234">
        <f>G8+G11+G22+G57+G70+G75+G85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f>SUMIF(L7:L93,AE94,G7:G93)</f>
        <v>0</v>
      </c>
      <c r="AF95">
        <f>SUMIF(L7:L93,AF94,G7:G93)</f>
        <v>0</v>
      </c>
      <c r="AG95" t="s">
        <v>292</v>
      </c>
    </row>
    <row r="96" spans="1:60" x14ac:dyDescent="0.2">
      <c r="A96" s="251" t="s">
        <v>396</v>
      </c>
      <c r="B96" s="251"/>
      <c r="C96" s="248"/>
      <c r="D96" s="6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</row>
    <row r="97" spans="1:33" x14ac:dyDescent="0.2">
      <c r="A97" s="3"/>
      <c r="B97" s="4" t="s">
        <v>397</v>
      </c>
      <c r="C97" s="248" t="s">
        <v>398</v>
      </c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G97" t="s">
        <v>399</v>
      </c>
    </row>
    <row r="98" spans="1:33" x14ac:dyDescent="0.2">
      <c r="A98" s="3"/>
      <c r="B98" s="4" t="s">
        <v>400</v>
      </c>
      <c r="C98" s="248" t="s">
        <v>401</v>
      </c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G98" t="s">
        <v>402</v>
      </c>
    </row>
    <row r="99" spans="1:33" x14ac:dyDescent="0.2">
      <c r="A99" s="3"/>
      <c r="B99" s="4"/>
      <c r="C99" s="248" t="s">
        <v>403</v>
      </c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AG99" t="s">
        <v>404</v>
      </c>
    </row>
    <row r="100" spans="1:33" x14ac:dyDescent="0.2">
      <c r="A100" s="3"/>
      <c r="B100" s="4"/>
      <c r="C100" s="248"/>
      <c r="D100" s="6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</row>
    <row r="101" spans="1:33" x14ac:dyDescent="0.2">
      <c r="C101" s="250"/>
      <c r="D101" s="10"/>
      <c r="AG101" t="s">
        <v>293</v>
      </c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ot6Ar/nagGjKPbwGyMm02aTbFgRwIOgTD2lh0KSCQ8pSiSecgR0216O1dgLwwOQwlfy0ezCPExGbk25tsCppfw==" saltValue="fnZzQM7t7XPdOd+5dqxq+A==" spinCount="100000" sheet="1"/>
  <mergeCells count="16">
    <mergeCell ref="C41:G41"/>
    <mergeCell ref="C59:G59"/>
    <mergeCell ref="C62:G62"/>
    <mergeCell ref="C65:G65"/>
    <mergeCell ref="C68:G68"/>
    <mergeCell ref="C77:G77"/>
    <mergeCell ref="A1:G1"/>
    <mergeCell ref="C2:G2"/>
    <mergeCell ref="C3:G3"/>
    <mergeCell ref="C4:G4"/>
    <mergeCell ref="A96:B96"/>
    <mergeCell ref="C13:G13"/>
    <mergeCell ref="C16:G16"/>
    <mergeCell ref="C24:G24"/>
    <mergeCell ref="C27:G27"/>
    <mergeCell ref="C30:G3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7FD685-0EB1-451B-90F9-2E92687541C3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65</v>
      </c>
      <c r="C3" s="203" t="s">
        <v>66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65</v>
      </c>
      <c r="C4" s="206" t="s">
        <v>66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SUMIF(AG9:AG426,"&lt;&gt;NOR",G9:G426)</f>
        <v>0</v>
      </c>
      <c r="H8" s="232"/>
      <c r="I8" s="232">
        <f>SUM(I9:I426)</f>
        <v>0</v>
      </c>
      <c r="J8" s="232"/>
      <c r="K8" s="232">
        <f>SUM(K9:K426)</f>
        <v>0</v>
      </c>
      <c r="L8" s="232"/>
      <c r="M8" s="232">
        <f>SUM(M9:M426)</f>
        <v>0</v>
      </c>
      <c r="N8" s="231"/>
      <c r="O8" s="231">
        <f>SUM(O9:O426)</f>
        <v>316.65999999999997</v>
      </c>
      <c r="P8" s="231"/>
      <c r="Q8" s="231">
        <f>SUM(Q9:Q426)</f>
        <v>154.65</v>
      </c>
      <c r="R8" s="232"/>
      <c r="S8" s="232"/>
      <c r="T8" s="233"/>
      <c r="U8" s="227"/>
      <c r="V8" s="227">
        <f>SUM(V9:V426)</f>
        <v>1115.9000000000001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405</v>
      </c>
      <c r="C9" s="245" t="s">
        <v>406</v>
      </c>
      <c r="D9" s="237" t="s">
        <v>297</v>
      </c>
      <c r="E9" s="238">
        <v>105.825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93.13</v>
      </c>
      <c r="R9" s="240" t="s">
        <v>298</v>
      </c>
      <c r="S9" s="240" t="s">
        <v>188</v>
      </c>
      <c r="T9" s="241" t="s">
        <v>188</v>
      </c>
      <c r="U9" s="224">
        <v>0.12737999999999999</v>
      </c>
      <c r="V9" s="224">
        <f>ROUND(E9*U9,2)</f>
        <v>13.48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407</v>
      </c>
      <c r="D10" s="225"/>
      <c r="E10" s="226">
        <v>103.53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408</v>
      </c>
      <c r="D11" s="225"/>
      <c r="E11" s="226">
        <v>2.2949999999999999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295</v>
      </c>
      <c r="C12" s="245" t="s">
        <v>296</v>
      </c>
      <c r="D12" s="237" t="s">
        <v>297</v>
      </c>
      <c r="E12" s="238">
        <v>124.5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27.39</v>
      </c>
      <c r="R12" s="240" t="s">
        <v>298</v>
      </c>
      <c r="S12" s="240" t="s">
        <v>188</v>
      </c>
      <c r="T12" s="241" t="s">
        <v>188</v>
      </c>
      <c r="U12" s="224">
        <v>7.0000000000000007E-2</v>
      </c>
      <c r="V12" s="224">
        <f>ROUND(E12*U12,2)</f>
        <v>8.7200000000000006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409</v>
      </c>
      <c r="D13" s="225"/>
      <c r="E13" s="226">
        <v>121.8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410</v>
      </c>
      <c r="D14" s="225"/>
      <c r="E14" s="226">
        <v>2.7</v>
      </c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101.5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11.17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8.1199999999999992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414</v>
      </c>
      <c r="D17" s="225"/>
      <c r="E17" s="226">
        <v>101.5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17.661000000000001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22.96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9.01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421</v>
      </c>
      <c r="D21" s="225"/>
      <c r="E21" s="226">
        <v>6.09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423</v>
      </c>
      <c r="D23" s="225"/>
      <c r="E23" s="226">
        <v>1.218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425</v>
      </c>
      <c r="D25" s="225"/>
      <c r="E25" s="226">
        <v>0.60899999999999999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427</v>
      </c>
      <c r="D27" s="225"/>
      <c r="E27" s="226">
        <v>9.7439999999999998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43.114469999999997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47.08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433</v>
      </c>
      <c r="D31" s="225"/>
      <c r="E31" s="226">
        <v>53.83287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434</v>
      </c>
      <c r="D32" s="225"/>
      <c r="E32" s="226">
        <v>-10.718400000000001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440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101.5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0.7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50.95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444</v>
      </c>
      <c r="D41" s="225"/>
      <c r="E41" s="226">
        <v>101.5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19.7925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4.0199999999999996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450</v>
      </c>
      <c r="D45" s="225"/>
      <c r="E45" s="226">
        <v>19.7925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103.53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31.37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453</v>
      </c>
      <c r="D48" s="225"/>
      <c r="E48" s="226">
        <v>103.53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28.927499999999998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11.66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456</v>
      </c>
      <c r="D51" s="225"/>
      <c r="E51" s="226">
        <v>28.927499999999998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1.6493800000000001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461</v>
      </c>
      <c r="D54" s="225"/>
      <c r="E54" s="226">
        <v>1.6493800000000001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8.6274999999999995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464</v>
      </c>
      <c r="D57" s="225"/>
      <c r="E57" s="226">
        <v>8.6274999999999995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2.4106299999999998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6" t="s">
        <v>467</v>
      </c>
      <c r="D60" s="225"/>
      <c r="E60" s="226">
        <v>2.4106299999999998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4.4000000000000004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0.04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3.09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471</v>
      </c>
      <c r="D63" s="225"/>
      <c r="E63" s="226">
        <v>4.4000000000000004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5">
        <v>14</v>
      </c>
      <c r="B64" s="236" t="s">
        <v>472</v>
      </c>
      <c r="C64" s="245" t="s">
        <v>473</v>
      </c>
      <c r="D64" s="237" t="s">
        <v>318</v>
      </c>
      <c r="E64" s="238">
        <v>4.4000000000000004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1.2710000000000001E-2</v>
      </c>
      <c r="O64" s="238">
        <f>ROUND(E64*N64,2)</f>
        <v>0.06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1.153</v>
      </c>
      <c r="V64" s="224">
        <f>ROUND(E64*U64,2)</f>
        <v>5.07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471</v>
      </c>
      <c r="D66" s="225"/>
      <c r="E66" s="226">
        <v>4.4000000000000004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474</v>
      </c>
      <c r="C67" s="245" t="s">
        <v>475</v>
      </c>
      <c r="D67" s="237" t="s">
        <v>318</v>
      </c>
      <c r="E67" s="238">
        <v>2.2000000000000002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2.478E-2</v>
      </c>
      <c r="O67" s="238">
        <f>ROUND(E67*N67,2)</f>
        <v>0.05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0.54700000000000004</v>
      </c>
      <c r="V67" s="224">
        <f>ROUND(E67*U67,2)</f>
        <v>1.2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53" t="s">
        <v>470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476</v>
      </c>
      <c r="D69" s="225"/>
      <c r="E69" s="226">
        <v>2.2000000000000002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5">
        <v>16</v>
      </c>
      <c r="B70" s="236" t="s">
        <v>477</v>
      </c>
      <c r="C70" s="245" t="s">
        <v>478</v>
      </c>
      <c r="D70" s="237" t="s">
        <v>418</v>
      </c>
      <c r="E70" s="238">
        <v>95.721450000000004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40" t="s">
        <v>431</v>
      </c>
      <c r="S70" s="240" t="s">
        <v>188</v>
      </c>
      <c r="T70" s="241" t="s">
        <v>188</v>
      </c>
      <c r="U70" s="224">
        <v>1.7629999999999999</v>
      </c>
      <c r="V70" s="224">
        <f>ROUND(E70*U70,2)</f>
        <v>168.76</v>
      </c>
      <c r="W70" s="224"/>
      <c r="X70" s="224" t="s">
        <v>299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305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 t="s">
        <v>479</v>
      </c>
      <c r="D71" s="252"/>
      <c r="E71" s="252"/>
      <c r="F71" s="252"/>
      <c r="G71" s="252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307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2" t="str">
        <f>C71</f>
        <v>Příplatek k cenám hloubených vykopávek za ztížení vykopávky v blízkosti podzemního vedení nebo výbušnin pro jakoukoliv třídu horniny.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480</v>
      </c>
      <c r="D72" s="225"/>
      <c r="E72" s="226">
        <v>2.4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6" t="s">
        <v>481</v>
      </c>
      <c r="D73" s="225"/>
      <c r="E73" s="226">
        <v>2.4</v>
      </c>
      <c r="F73" s="224"/>
      <c r="G73" s="224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14"/>
      <c r="Z73" s="214"/>
      <c r="AA73" s="214"/>
      <c r="AB73" s="214"/>
      <c r="AC73" s="214"/>
      <c r="AD73" s="214"/>
      <c r="AE73" s="214"/>
      <c r="AF73" s="214"/>
      <c r="AG73" s="214" t="s">
        <v>193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6" t="s">
        <v>482</v>
      </c>
      <c r="D74" s="225"/>
      <c r="E74" s="226">
        <v>1.2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193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483</v>
      </c>
      <c r="D75" s="225"/>
      <c r="E75" s="226">
        <v>89.721450000000004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5">
        <v>17</v>
      </c>
      <c r="B76" s="236" t="s">
        <v>484</v>
      </c>
      <c r="C76" s="245" t="s">
        <v>485</v>
      </c>
      <c r="D76" s="237" t="s">
        <v>418</v>
      </c>
      <c r="E76" s="238">
        <v>0.51141000000000003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0.13</v>
      </c>
      <c r="V76" s="224">
        <f>ROUND(E76*U76,2)</f>
        <v>7.0000000000000007E-2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487</v>
      </c>
      <c r="D78" s="225"/>
      <c r="E78" s="226">
        <v>0.51141000000000003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488</v>
      </c>
      <c r="C79" s="245" t="s">
        <v>489</v>
      </c>
      <c r="D79" s="237" t="s">
        <v>418</v>
      </c>
      <c r="E79" s="238">
        <v>0.51141000000000003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0.15340000000000001</v>
      </c>
      <c r="V79" s="224">
        <f>ROUND(E79*U79,2)</f>
        <v>0.08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487</v>
      </c>
      <c r="D81" s="225"/>
      <c r="E81" s="226">
        <v>0.51141000000000003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5">
        <v>19</v>
      </c>
      <c r="B82" s="236" t="s">
        <v>490</v>
      </c>
      <c r="C82" s="245" t="s">
        <v>491</v>
      </c>
      <c r="D82" s="237" t="s">
        <v>418</v>
      </c>
      <c r="E82" s="238">
        <v>40.447339999999997</v>
      </c>
      <c r="F82" s="239"/>
      <c r="G82" s="240">
        <f>ROUND(E82*F82,2)</f>
        <v>0</v>
      </c>
      <c r="H82" s="239"/>
      <c r="I82" s="240">
        <f>ROUND(E82*H82,2)</f>
        <v>0</v>
      </c>
      <c r="J82" s="239"/>
      <c r="K82" s="240">
        <f>ROUND(E82*J82,2)</f>
        <v>0</v>
      </c>
      <c r="L82" s="240">
        <v>21</v>
      </c>
      <c r="M82" s="240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40" t="s">
        <v>431</v>
      </c>
      <c r="S82" s="240" t="s">
        <v>188</v>
      </c>
      <c r="T82" s="241" t="s">
        <v>188</v>
      </c>
      <c r="U82" s="224">
        <v>0.16</v>
      </c>
      <c r="V82" s="224">
        <f>ROUND(E82*U82,2)</f>
        <v>6.47</v>
      </c>
      <c r="W82" s="224"/>
      <c r="X82" s="224" t="s">
        <v>299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305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53" t="s">
        <v>486</v>
      </c>
      <c r="D83" s="252"/>
      <c r="E83" s="252"/>
      <c r="F83" s="252"/>
      <c r="G83" s="252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307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2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6" t="s">
        <v>492</v>
      </c>
      <c r="D84" s="225"/>
      <c r="E84" s="226">
        <v>50.629820000000002</v>
      </c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493</v>
      </c>
      <c r="D85" s="225"/>
      <c r="E85" s="226">
        <v>-10.18248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6" t="s">
        <v>494</v>
      </c>
      <c r="D86" s="225"/>
      <c r="E86" s="226"/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4"/>
      <c r="Z86" s="214"/>
      <c r="AA86" s="214"/>
      <c r="AB86" s="214"/>
      <c r="AC86" s="214"/>
      <c r="AD86" s="214"/>
      <c r="AE86" s="214"/>
      <c r="AF86" s="214"/>
      <c r="AG86" s="214" t="s">
        <v>193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6" t="s">
        <v>495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193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46" t="s">
        <v>496</v>
      </c>
      <c r="D88" s="225"/>
      <c r="E88" s="226"/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5">
        <v>20</v>
      </c>
      <c r="B89" s="236" t="s">
        <v>497</v>
      </c>
      <c r="C89" s="245" t="s">
        <v>498</v>
      </c>
      <c r="D89" s="237" t="s">
        <v>418</v>
      </c>
      <c r="E89" s="238">
        <v>40.447339999999997</v>
      </c>
      <c r="F89" s="239"/>
      <c r="G89" s="240">
        <f>ROUND(E89*F89,2)</f>
        <v>0</v>
      </c>
      <c r="H89" s="239"/>
      <c r="I89" s="240">
        <f>ROUND(E89*H89,2)</f>
        <v>0</v>
      </c>
      <c r="J89" s="239"/>
      <c r="K89" s="240">
        <f>ROUND(E89*J89,2)</f>
        <v>0</v>
      </c>
      <c r="L89" s="240">
        <v>21</v>
      </c>
      <c r="M89" s="240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40" t="s">
        <v>431</v>
      </c>
      <c r="S89" s="240" t="s">
        <v>188</v>
      </c>
      <c r="T89" s="241" t="s">
        <v>188</v>
      </c>
      <c r="U89" s="224">
        <v>8.4000000000000005E-2</v>
      </c>
      <c r="V89" s="224">
        <f>ROUND(E89*U89,2)</f>
        <v>3.4</v>
      </c>
      <c r="W89" s="224"/>
      <c r="X89" s="224" t="s">
        <v>299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305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33.75" outlineLevel="1" x14ac:dyDescent="0.2">
      <c r="A90" s="221"/>
      <c r="B90" s="222"/>
      <c r="C90" s="253" t="s">
        <v>486</v>
      </c>
      <c r="D90" s="252"/>
      <c r="E90" s="252"/>
      <c r="F90" s="252"/>
      <c r="G90" s="252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307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2" t="str">
        <f>C90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499</v>
      </c>
      <c r="D91" s="225"/>
      <c r="E91" s="226">
        <v>50.629820000000002</v>
      </c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500</v>
      </c>
      <c r="D92" s="225"/>
      <c r="E92" s="226">
        <v>-10.18248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6" t="s">
        <v>501</v>
      </c>
      <c r="D93" s="225"/>
      <c r="E93" s="226"/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4"/>
      <c r="Z93" s="214"/>
      <c r="AA93" s="214"/>
      <c r="AB93" s="214"/>
      <c r="AC93" s="214"/>
      <c r="AD93" s="214"/>
      <c r="AE93" s="214"/>
      <c r="AF93" s="214"/>
      <c r="AG93" s="214" t="s">
        <v>193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6" t="s">
        <v>502</v>
      </c>
      <c r="D94" s="225"/>
      <c r="E94" s="226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193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6" t="s">
        <v>503</v>
      </c>
      <c r="D95" s="225"/>
      <c r="E95" s="226"/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5">
        <v>21</v>
      </c>
      <c r="B96" s="236" t="s">
        <v>504</v>
      </c>
      <c r="C96" s="245" t="s">
        <v>505</v>
      </c>
      <c r="D96" s="237" t="s">
        <v>418</v>
      </c>
      <c r="E96" s="238">
        <v>40.447339999999997</v>
      </c>
      <c r="F96" s="239"/>
      <c r="G96" s="240">
        <f>ROUND(E96*F96,2)</f>
        <v>0</v>
      </c>
      <c r="H96" s="239"/>
      <c r="I96" s="240">
        <f>ROUND(E96*H96,2)</f>
        <v>0</v>
      </c>
      <c r="J96" s="239"/>
      <c r="K96" s="240">
        <f>ROUND(E96*J96,2)</f>
        <v>0</v>
      </c>
      <c r="L96" s="240">
        <v>21</v>
      </c>
      <c r="M96" s="240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40" t="s">
        <v>431</v>
      </c>
      <c r="S96" s="240" t="s">
        <v>188</v>
      </c>
      <c r="T96" s="241" t="s">
        <v>188</v>
      </c>
      <c r="U96" s="224">
        <v>0.24099999999999999</v>
      </c>
      <c r="V96" s="224">
        <f>ROUND(E96*U96,2)</f>
        <v>9.75</v>
      </c>
      <c r="W96" s="224"/>
      <c r="X96" s="224" t="s">
        <v>299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300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486</v>
      </c>
      <c r="D97" s="252"/>
      <c r="E97" s="252"/>
      <c r="F97" s="252"/>
      <c r="G97" s="252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307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2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6" t="s">
        <v>492</v>
      </c>
      <c r="D98" s="225"/>
      <c r="E98" s="226">
        <v>50.629820000000002</v>
      </c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493</v>
      </c>
      <c r="D99" s="225"/>
      <c r="E99" s="226">
        <v>-10.18248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6" t="s">
        <v>494</v>
      </c>
      <c r="D100" s="225"/>
      <c r="E100" s="226"/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193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6" t="s">
        <v>495</v>
      </c>
      <c r="D101" s="225"/>
      <c r="E101" s="226"/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193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6" t="s">
        <v>496</v>
      </c>
      <c r="D102" s="225"/>
      <c r="E102" s="226"/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5">
        <v>22</v>
      </c>
      <c r="B103" s="236" t="s">
        <v>506</v>
      </c>
      <c r="C103" s="245" t="s">
        <v>507</v>
      </c>
      <c r="D103" s="237" t="s">
        <v>418</v>
      </c>
      <c r="E103" s="238">
        <v>103.47472999999999</v>
      </c>
      <c r="F103" s="239"/>
      <c r="G103" s="240">
        <f>ROUND(E103*F103,2)</f>
        <v>0</v>
      </c>
      <c r="H103" s="239"/>
      <c r="I103" s="240">
        <f>ROUND(E103*H103,2)</f>
        <v>0</v>
      </c>
      <c r="J103" s="239"/>
      <c r="K103" s="240">
        <f>ROUND(E103*J103,2)</f>
        <v>0</v>
      </c>
      <c r="L103" s="240">
        <v>21</v>
      </c>
      <c r="M103" s="240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40" t="s">
        <v>431</v>
      </c>
      <c r="S103" s="240" t="s">
        <v>188</v>
      </c>
      <c r="T103" s="241" t="s">
        <v>188</v>
      </c>
      <c r="U103" s="224">
        <v>0.3</v>
      </c>
      <c r="V103" s="224">
        <f>ROUND(E103*U103,2)</f>
        <v>31.04</v>
      </c>
      <c r="W103" s="224"/>
      <c r="X103" s="224" t="s">
        <v>299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305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486</v>
      </c>
      <c r="D104" s="252"/>
      <c r="E104" s="252"/>
      <c r="F104" s="252"/>
      <c r="G104" s="252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307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2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6" t="s">
        <v>508</v>
      </c>
      <c r="D105" s="225"/>
      <c r="E105" s="226">
        <v>129.19889000000001</v>
      </c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509</v>
      </c>
      <c r="D106" s="225"/>
      <c r="E106" s="226">
        <v>-25.724160000000001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6" t="s">
        <v>510</v>
      </c>
      <c r="D107" s="225"/>
      <c r="E107" s="226"/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193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6" t="s">
        <v>511</v>
      </c>
      <c r="D108" s="225"/>
      <c r="E108" s="226"/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193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46" t="s">
        <v>512</v>
      </c>
      <c r="D109" s="225"/>
      <c r="E109" s="226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5">
        <v>23</v>
      </c>
      <c r="B110" s="236" t="s">
        <v>513</v>
      </c>
      <c r="C110" s="245" t="s">
        <v>514</v>
      </c>
      <c r="D110" s="237" t="s">
        <v>418</v>
      </c>
      <c r="E110" s="238">
        <v>103.47472999999999</v>
      </c>
      <c r="F110" s="239"/>
      <c r="G110" s="240">
        <f>ROUND(E110*F110,2)</f>
        <v>0</v>
      </c>
      <c r="H110" s="239"/>
      <c r="I110" s="240">
        <f>ROUND(E110*H110,2)</f>
        <v>0</v>
      </c>
      <c r="J110" s="239"/>
      <c r="K110" s="240">
        <f>ROUND(E110*J110,2)</f>
        <v>0</v>
      </c>
      <c r="L110" s="240">
        <v>21</v>
      </c>
      <c r="M110" s="240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40" t="s">
        <v>431</v>
      </c>
      <c r="S110" s="240" t="s">
        <v>188</v>
      </c>
      <c r="T110" s="241" t="s">
        <v>188</v>
      </c>
      <c r="U110" s="224">
        <v>0.14829999999999999</v>
      </c>
      <c r="V110" s="224">
        <f>ROUND(E110*U110,2)</f>
        <v>15.35</v>
      </c>
      <c r="W110" s="224"/>
      <c r="X110" s="224" t="s">
        <v>299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305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486</v>
      </c>
      <c r="D111" s="252"/>
      <c r="E111" s="252"/>
      <c r="F111" s="252"/>
      <c r="G111" s="252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307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2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515</v>
      </c>
      <c r="D112" s="225"/>
      <c r="E112" s="226">
        <v>129.19889000000001</v>
      </c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516</v>
      </c>
      <c r="D113" s="225"/>
      <c r="E113" s="226">
        <v>-25.724160000000001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6" t="s">
        <v>517</v>
      </c>
      <c r="D114" s="225"/>
      <c r="E114" s="226"/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193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6" t="s">
        <v>518</v>
      </c>
      <c r="D115" s="225"/>
      <c r="E115" s="226"/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193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519</v>
      </c>
      <c r="D116" s="225"/>
      <c r="E116" s="226"/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35">
        <v>24</v>
      </c>
      <c r="B117" s="236" t="s">
        <v>520</v>
      </c>
      <c r="C117" s="245" t="s">
        <v>521</v>
      </c>
      <c r="D117" s="237" t="s">
        <v>418</v>
      </c>
      <c r="E117" s="238">
        <v>103.47472999999999</v>
      </c>
      <c r="F117" s="239"/>
      <c r="G117" s="240">
        <f>ROUND(E117*F117,2)</f>
        <v>0</v>
      </c>
      <c r="H117" s="239"/>
      <c r="I117" s="240">
        <f>ROUND(E117*H117,2)</f>
        <v>0</v>
      </c>
      <c r="J117" s="239"/>
      <c r="K117" s="240">
        <f>ROUND(E117*J117,2)</f>
        <v>0</v>
      </c>
      <c r="L117" s="240">
        <v>21</v>
      </c>
      <c r="M117" s="240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40" t="s">
        <v>431</v>
      </c>
      <c r="S117" s="240" t="s">
        <v>188</v>
      </c>
      <c r="T117" s="241" t="s">
        <v>188</v>
      </c>
      <c r="U117" s="224">
        <v>0.40100000000000002</v>
      </c>
      <c r="V117" s="224">
        <f>ROUND(E117*U117,2)</f>
        <v>41.49</v>
      </c>
      <c r="W117" s="224"/>
      <c r="X117" s="224" t="s">
        <v>299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300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486</v>
      </c>
      <c r="D118" s="252"/>
      <c r="E118" s="252"/>
      <c r="F118" s="252"/>
      <c r="G118" s="252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307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2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46" t="s">
        <v>508</v>
      </c>
      <c r="D119" s="225"/>
      <c r="E119" s="226">
        <v>129.19889000000001</v>
      </c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509</v>
      </c>
      <c r="D120" s="225"/>
      <c r="E120" s="226">
        <v>-25.724160000000001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6" t="s">
        <v>510</v>
      </c>
      <c r="D121" s="225"/>
      <c r="E121" s="226"/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193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6" t="s">
        <v>511</v>
      </c>
      <c r="D122" s="225"/>
      <c r="E122" s="226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193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6" t="s">
        <v>512</v>
      </c>
      <c r="D123" s="225"/>
      <c r="E123" s="226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5">
        <v>25</v>
      </c>
      <c r="B124" s="236" t="s">
        <v>522</v>
      </c>
      <c r="C124" s="245" t="s">
        <v>523</v>
      </c>
      <c r="D124" s="237" t="s">
        <v>418</v>
      </c>
      <c r="E124" s="238">
        <v>43.114469999999997</v>
      </c>
      <c r="F124" s="239"/>
      <c r="G124" s="240">
        <f>ROUND(E124*F124,2)</f>
        <v>0</v>
      </c>
      <c r="H124" s="239"/>
      <c r="I124" s="240">
        <f>ROUND(E124*H124,2)</f>
        <v>0</v>
      </c>
      <c r="J124" s="239"/>
      <c r="K124" s="240">
        <f>ROUND(E124*J124,2)</f>
        <v>0</v>
      </c>
      <c r="L124" s="240">
        <v>21</v>
      </c>
      <c r="M124" s="240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40" t="s">
        <v>431</v>
      </c>
      <c r="S124" s="240" t="s">
        <v>188</v>
      </c>
      <c r="T124" s="241" t="s">
        <v>188</v>
      </c>
      <c r="U124" s="224">
        <v>0.53</v>
      </c>
      <c r="V124" s="224">
        <f>ROUND(E124*U124,2)</f>
        <v>22.85</v>
      </c>
      <c r="W124" s="224"/>
      <c r="X124" s="224" t="s">
        <v>299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305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486</v>
      </c>
      <c r="D125" s="252"/>
      <c r="E125" s="252"/>
      <c r="F125" s="252"/>
      <c r="G125" s="252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307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2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524</v>
      </c>
      <c r="D126" s="225"/>
      <c r="E126" s="226">
        <v>53.83287</v>
      </c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525</v>
      </c>
      <c r="D127" s="225"/>
      <c r="E127" s="226">
        <v>-10.718400000000001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6" t="s">
        <v>526</v>
      </c>
      <c r="D128" s="225"/>
      <c r="E128" s="226"/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193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6" t="s">
        <v>527</v>
      </c>
      <c r="D129" s="225"/>
      <c r="E129" s="226"/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193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528</v>
      </c>
      <c r="D130" s="225"/>
      <c r="E130" s="226"/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35">
        <v>26</v>
      </c>
      <c r="B131" s="236" t="s">
        <v>529</v>
      </c>
      <c r="C131" s="245" t="s">
        <v>530</v>
      </c>
      <c r="D131" s="237" t="s">
        <v>418</v>
      </c>
      <c r="E131" s="238">
        <v>43.114469999999997</v>
      </c>
      <c r="F131" s="239"/>
      <c r="G131" s="240">
        <f>ROUND(E131*F131,2)</f>
        <v>0</v>
      </c>
      <c r="H131" s="239"/>
      <c r="I131" s="240">
        <f>ROUND(E131*H131,2)</f>
        <v>0</v>
      </c>
      <c r="J131" s="239"/>
      <c r="K131" s="240">
        <f>ROUND(E131*J131,2)</f>
        <v>0</v>
      </c>
      <c r="L131" s="240">
        <v>21</v>
      </c>
      <c r="M131" s="240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40" t="s">
        <v>431</v>
      </c>
      <c r="S131" s="240" t="s">
        <v>188</v>
      </c>
      <c r="T131" s="241" t="s">
        <v>188</v>
      </c>
      <c r="U131" s="224">
        <v>0.90200000000000002</v>
      </c>
      <c r="V131" s="224">
        <f>ROUND(E131*U131,2)</f>
        <v>38.89</v>
      </c>
      <c r="W131" s="224"/>
      <c r="X131" s="224" t="s">
        <v>299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300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486</v>
      </c>
      <c r="D132" s="252"/>
      <c r="E132" s="252"/>
      <c r="F132" s="252"/>
      <c r="G132" s="252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307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2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524</v>
      </c>
      <c r="D133" s="225"/>
      <c r="E133" s="226">
        <v>53.83287</v>
      </c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525</v>
      </c>
      <c r="D134" s="225"/>
      <c r="E134" s="226">
        <v>-10.718400000000001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6" t="s">
        <v>526</v>
      </c>
      <c r="D135" s="225"/>
      <c r="E135" s="226"/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193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6" t="s">
        <v>527</v>
      </c>
      <c r="D136" s="225"/>
      <c r="E136" s="226"/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193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528</v>
      </c>
      <c r="D137" s="225"/>
      <c r="E137" s="226"/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35">
        <v>27</v>
      </c>
      <c r="B138" s="236" t="s">
        <v>531</v>
      </c>
      <c r="C138" s="245" t="s">
        <v>532</v>
      </c>
      <c r="D138" s="237" t="s">
        <v>418</v>
      </c>
      <c r="E138" s="238">
        <v>21.55724</v>
      </c>
      <c r="F138" s="239"/>
      <c r="G138" s="240">
        <f>ROUND(E138*F138,2)</f>
        <v>0</v>
      </c>
      <c r="H138" s="239"/>
      <c r="I138" s="240">
        <f>ROUND(E138*H138,2)</f>
        <v>0</v>
      </c>
      <c r="J138" s="239"/>
      <c r="K138" s="240">
        <f>ROUND(E138*J138,2)</f>
        <v>0</v>
      </c>
      <c r="L138" s="240">
        <v>21</v>
      </c>
      <c r="M138" s="240">
        <f>G138*(1+L138/100)</f>
        <v>0</v>
      </c>
      <c r="N138" s="238">
        <v>0</v>
      </c>
      <c r="O138" s="238">
        <f>ROUND(E138*N138,2)</f>
        <v>0</v>
      </c>
      <c r="P138" s="238">
        <v>0</v>
      </c>
      <c r="Q138" s="238">
        <f>ROUND(E138*P138,2)</f>
        <v>0</v>
      </c>
      <c r="R138" s="240" t="s">
        <v>431</v>
      </c>
      <c r="S138" s="240" t="s">
        <v>188</v>
      </c>
      <c r="T138" s="241" t="s">
        <v>188</v>
      </c>
      <c r="U138" s="224">
        <v>0.25</v>
      </c>
      <c r="V138" s="224">
        <f>ROUND(E138*U138,2)</f>
        <v>5.39</v>
      </c>
      <c r="W138" s="224"/>
      <c r="X138" s="224" t="s">
        <v>299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305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486</v>
      </c>
      <c r="D139" s="252"/>
      <c r="E139" s="252"/>
      <c r="F139" s="252"/>
      <c r="G139" s="252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307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2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533</v>
      </c>
      <c r="D140" s="225"/>
      <c r="E140" s="226">
        <v>26.916440000000001</v>
      </c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534</v>
      </c>
      <c r="D141" s="225"/>
      <c r="E141" s="226">
        <v>-5.3592000000000004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6" t="s">
        <v>535</v>
      </c>
      <c r="D142" s="225"/>
      <c r="E142" s="226"/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193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6" t="s">
        <v>536</v>
      </c>
      <c r="D143" s="225"/>
      <c r="E143" s="226"/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193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537</v>
      </c>
      <c r="D144" s="225"/>
      <c r="E144" s="226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35">
        <v>28</v>
      </c>
      <c r="B145" s="236" t="s">
        <v>538</v>
      </c>
      <c r="C145" s="245" t="s">
        <v>539</v>
      </c>
      <c r="D145" s="237" t="s">
        <v>418</v>
      </c>
      <c r="E145" s="238">
        <v>6.4671700000000003</v>
      </c>
      <c r="F145" s="239"/>
      <c r="G145" s="240">
        <f>ROUND(E145*F145,2)</f>
        <v>0</v>
      </c>
      <c r="H145" s="239"/>
      <c r="I145" s="240">
        <f>ROUND(E145*H145,2)</f>
        <v>0</v>
      </c>
      <c r="J145" s="239"/>
      <c r="K145" s="240">
        <f>ROUND(E145*J145,2)</f>
        <v>0</v>
      </c>
      <c r="L145" s="240">
        <v>21</v>
      </c>
      <c r="M145" s="240">
        <f>G145*(1+L145/100)</f>
        <v>0</v>
      </c>
      <c r="N145" s="238">
        <v>1.9220000000000001E-2</v>
      </c>
      <c r="O145" s="238">
        <f>ROUND(E145*N145,2)</f>
        <v>0.12</v>
      </c>
      <c r="P145" s="238">
        <v>0</v>
      </c>
      <c r="Q145" s="238">
        <f>ROUND(E145*P145,2)</f>
        <v>0</v>
      </c>
      <c r="R145" s="240" t="s">
        <v>431</v>
      </c>
      <c r="S145" s="240" t="s">
        <v>188</v>
      </c>
      <c r="T145" s="241" t="s">
        <v>188</v>
      </c>
      <c r="U145" s="224">
        <v>1.5863</v>
      </c>
      <c r="V145" s="224">
        <f>ROUND(E145*U145,2)</f>
        <v>10.26</v>
      </c>
      <c r="W145" s="224"/>
      <c r="X145" s="224" t="s">
        <v>299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305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33.75" outlineLevel="1" x14ac:dyDescent="0.2">
      <c r="A146" s="221"/>
      <c r="B146" s="222"/>
      <c r="C146" s="253" t="s">
        <v>486</v>
      </c>
      <c r="D146" s="252"/>
      <c r="E146" s="252"/>
      <c r="F146" s="252"/>
      <c r="G146" s="252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307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2" t="str">
        <f>C146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540</v>
      </c>
      <c r="D147" s="225"/>
      <c r="E147" s="226">
        <v>8.0749300000000002</v>
      </c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541</v>
      </c>
      <c r="D148" s="225"/>
      <c r="E148" s="226">
        <v>-1.6077600000000001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6" t="s">
        <v>542</v>
      </c>
      <c r="D149" s="225"/>
      <c r="E149" s="226"/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193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6" t="s">
        <v>543</v>
      </c>
      <c r="D150" s="225"/>
      <c r="E150" s="226"/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193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544</v>
      </c>
      <c r="D151" s="225"/>
      <c r="E151" s="226"/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545</v>
      </c>
      <c r="C152" s="245" t="s">
        <v>546</v>
      </c>
      <c r="D152" s="237" t="s">
        <v>418</v>
      </c>
      <c r="E152" s="238">
        <v>0.48720000000000002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7.5220000000000002</v>
      </c>
      <c r="V152" s="224">
        <f>ROUND(E152*U152,2)</f>
        <v>3.66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548</v>
      </c>
      <c r="D154" s="225"/>
      <c r="E154" s="226">
        <v>0.48720000000000002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549</v>
      </c>
      <c r="C155" s="245" t="s">
        <v>550</v>
      </c>
      <c r="D155" s="237" t="s">
        <v>418</v>
      </c>
      <c r="E155" s="238">
        <v>0.24360000000000001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10.583</v>
      </c>
      <c r="V155" s="224">
        <f>ROUND(E155*U155,2)</f>
        <v>2.58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305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551</v>
      </c>
      <c r="D157" s="225"/>
      <c r="E157" s="226">
        <v>0.24360000000000001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5">
        <v>31</v>
      </c>
      <c r="B158" s="236" t="s">
        <v>552</v>
      </c>
      <c r="C158" s="245" t="s">
        <v>553</v>
      </c>
      <c r="D158" s="237" t="s">
        <v>418</v>
      </c>
      <c r="E158" s="238">
        <v>7.3080000000000006E-2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19.922000000000001</v>
      </c>
      <c r="V158" s="224">
        <f>ROUND(E158*U158,2)</f>
        <v>1.46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3" t="s">
        <v>547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2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6" t="s">
        <v>554</v>
      </c>
      <c r="D160" s="225"/>
      <c r="E160" s="226">
        <v>7.3080000000000006E-2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35">
        <v>32</v>
      </c>
      <c r="B161" s="236" t="s">
        <v>555</v>
      </c>
      <c r="C161" s="245" t="s">
        <v>556</v>
      </c>
      <c r="D161" s="237" t="s">
        <v>418</v>
      </c>
      <c r="E161" s="238">
        <v>2.7E-2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40" t="s">
        <v>431</v>
      </c>
      <c r="S161" s="240" t="s">
        <v>188</v>
      </c>
      <c r="T161" s="241" t="s">
        <v>188</v>
      </c>
      <c r="U161" s="224">
        <v>7.641</v>
      </c>
      <c r="V161" s="224">
        <f>ROUND(E161*U161,2)</f>
        <v>0.21</v>
      </c>
      <c r="W161" s="224"/>
      <c r="X161" s="224" t="s">
        <v>299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300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3" t="s">
        <v>547</v>
      </c>
      <c r="D162" s="252"/>
      <c r="E162" s="252"/>
      <c r="F162" s="252"/>
      <c r="G162" s="252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307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2" t="str">
        <f>C162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46" t="s">
        <v>557</v>
      </c>
      <c r="D163" s="225"/>
      <c r="E163" s="226">
        <v>2.7E-2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193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35">
        <v>33</v>
      </c>
      <c r="B164" s="236" t="s">
        <v>558</v>
      </c>
      <c r="C164" s="245" t="s">
        <v>559</v>
      </c>
      <c r="D164" s="237" t="s">
        <v>418</v>
      </c>
      <c r="E164" s="238">
        <v>1.35E-2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40" t="s">
        <v>431</v>
      </c>
      <c r="S164" s="240" t="s">
        <v>188</v>
      </c>
      <c r="T164" s="241" t="s">
        <v>188</v>
      </c>
      <c r="U164" s="224">
        <v>11.598000000000001</v>
      </c>
      <c r="V164" s="224">
        <f>ROUND(E164*U164,2)</f>
        <v>0.16</v>
      </c>
      <c r="W164" s="224"/>
      <c r="X164" s="224" t="s">
        <v>299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305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53" t="s">
        <v>547</v>
      </c>
      <c r="D165" s="252"/>
      <c r="E165" s="252"/>
      <c r="F165" s="252"/>
      <c r="G165" s="252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307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2" t="str">
        <f>C165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560</v>
      </c>
      <c r="D166" s="225"/>
      <c r="E166" s="226">
        <v>1.35E-2</v>
      </c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35">
        <v>34</v>
      </c>
      <c r="B167" s="236" t="s">
        <v>561</v>
      </c>
      <c r="C167" s="245" t="s">
        <v>562</v>
      </c>
      <c r="D167" s="237" t="s">
        <v>418</v>
      </c>
      <c r="E167" s="238">
        <v>4.0499999999999998E-3</v>
      </c>
      <c r="F167" s="239"/>
      <c r="G167" s="240">
        <f>ROUND(E167*F167,2)</f>
        <v>0</v>
      </c>
      <c r="H167" s="239"/>
      <c r="I167" s="240">
        <f>ROUND(E167*H167,2)</f>
        <v>0</v>
      </c>
      <c r="J167" s="239"/>
      <c r="K167" s="240">
        <f>ROUND(E167*J167,2)</f>
        <v>0</v>
      </c>
      <c r="L167" s="240">
        <v>21</v>
      </c>
      <c r="M167" s="240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40" t="s">
        <v>431</v>
      </c>
      <c r="S167" s="240" t="s">
        <v>188</v>
      </c>
      <c r="T167" s="241" t="s">
        <v>188</v>
      </c>
      <c r="U167" s="224">
        <v>21.940999999999999</v>
      </c>
      <c r="V167" s="224">
        <f>ROUND(E167*U167,2)</f>
        <v>0.09</v>
      </c>
      <c r="W167" s="224"/>
      <c r="X167" s="224" t="s">
        <v>299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300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53" t="s">
        <v>547</v>
      </c>
      <c r="D168" s="252"/>
      <c r="E168" s="252"/>
      <c r="F168" s="252"/>
      <c r="G168" s="252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14"/>
      <c r="Z168" s="214"/>
      <c r="AA168" s="214"/>
      <c r="AB168" s="214"/>
      <c r="AC168" s="214"/>
      <c r="AD168" s="214"/>
      <c r="AE168" s="214"/>
      <c r="AF168" s="214"/>
      <c r="AG168" s="214" t="s">
        <v>307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42" t="str">
        <f>C168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46" t="s">
        <v>563</v>
      </c>
      <c r="D169" s="225"/>
      <c r="E169" s="226">
        <v>4.0499999999999998E-3</v>
      </c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193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5">
        <v>35</v>
      </c>
      <c r="B170" s="236" t="s">
        <v>564</v>
      </c>
      <c r="C170" s="245" t="s">
        <v>565</v>
      </c>
      <c r="D170" s="237" t="s">
        <v>418</v>
      </c>
      <c r="E170" s="238">
        <v>1.026</v>
      </c>
      <c r="F170" s="239"/>
      <c r="G170" s="240">
        <f>ROUND(E170*F170,2)</f>
        <v>0</v>
      </c>
      <c r="H170" s="239"/>
      <c r="I170" s="240">
        <f>ROUND(E170*H170,2)</f>
        <v>0</v>
      </c>
      <c r="J170" s="239"/>
      <c r="K170" s="240">
        <f>ROUND(E170*J170,2)</f>
        <v>0</v>
      </c>
      <c r="L170" s="240">
        <v>21</v>
      </c>
      <c r="M170" s="240">
        <f>G170*(1+L170/100)</f>
        <v>0</v>
      </c>
      <c r="N170" s="238">
        <v>0</v>
      </c>
      <c r="O170" s="238">
        <f>ROUND(E170*N170,2)</f>
        <v>0</v>
      </c>
      <c r="P170" s="238">
        <v>0</v>
      </c>
      <c r="Q170" s="238">
        <f>ROUND(E170*P170,2)</f>
        <v>0</v>
      </c>
      <c r="R170" s="240" t="s">
        <v>431</v>
      </c>
      <c r="S170" s="240" t="s">
        <v>188</v>
      </c>
      <c r="T170" s="241" t="s">
        <v>188</v>
      </c>
      <c r="U170" s="224">
        <v>3.5329999999999999</v>
      </c>
      <c r="V170" s="224">
        <f>ROUND(E170*U170,2)</f>
        <v>3.62</v>
      </c>
      <c r="W170" s="224"/>
      <c r="X170" s="224" t="s">
        <v>299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305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3" t="s">
        <v>566</v>
      </c>
      <c r="D171" s="252"/>
      <c r="E171" s="252"/>
      <c r="F171" s="252"/>
      <c r="G171" s="252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14"/>
      <c r="Z171" s="214"/>
      <c r="AA171" s="214"/>
      <c r="AB171" s="214"/>
      <c r="AC171" s="214"/>
      <c r="AD171" s="214"/>
      <c r="AE171" s="214"/>
      <c r="AF171" s="214"/>
      <c r="AG171" s="214" t="s">
        <v>307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6" t="s">
        <v>567</v>
      </c>
      <c r="D172" s="225"/>
      <c r="E172" s="226">
        <v>0.28499999999999998</v>
      </c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193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568</v>
      </c>
      <c r="D173" s="225"/>
      <c r="E173" s="226">
        <v>0.74099999999999999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6" t="s">
        <v>569</v>
      </c>
      <c r="D174" s="225"/>
      <c r="E174" s="226"/>
      <c r="F174" s="224"/>
      <c r="G174" s="224"/>
      <c r="H174" s="224"/>
      <c r="I174" s="224"/>
      <c r="J174" s="224"/>
      <c r="K174" s="224"/>
      <c r="L174" s="224"/>
      <c r="M174" s="224"/>
      <c r="N174" s="223"/>
      <c r="O174" s="223"/>
      <c r="P174" s="223"/>
      <c r="Q174" s="223"/>
      <c r="R174" s="224"/>
      <c r="S174" s="224"/>
      <c r="T174" s="224"/>
      <c r="U174" s="224"/>
      <c r="V174" s="224"/>
      <c r="W174" s="224"/>
      <c r="X174" s="224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193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35">
        <v>36</v>
      </c>
      <c r="B175" s="236" t="s">
        <v>570</v>
      </c>
      <c r="C175" s="245" t="s">
        <v>571</v>
      </c>
      <c r="D175" s="237" t="s">
        <v>418</v>
      </c>
      <c r="E175" s="238">
        <v>4.3739999999999997</v>
      </c>
      <c r="F175" s="239"/>
      <c r="G175" s="240">
        <f>ROUND(E175*F175,2)</f>
        <v>0</v>
      </c>
      <c r="H175" s="239"/>
      <c r="I175" s="240">
        <f>ROUND(E175*H175,2)</f>
        <v>0</v>
      </c>
      <c r="J175" s="239"/>
      <c r="K175" s="240">
        <f>ROUND(E175*J175,2)</f>
        <v>0</v>
      </c>
      <c r="L175" s="240">
        <v>21</v>
      </c>
      <c r="M175" s="240">
        <f>G175*(1+L175/100)</f>
        <v>0</v>
      </c>
      <c r="N175" s="238">
        <v>0</v>
      </c>
      <c r="O175" s="238">
        <f>ROUND(E175*N175,2)</f>
        <v>0</v>
      </c>
      <c r="P175" s="238">
        <v>0</v>
      </c>
      <c r="Q175" s="238">
        <f>ROUND(E175*P175,2)</f>
        <v>0</v>
      </c>
      <c r="R175" s="240" t="s">
        <v>431</v>
      </c>
      <c r="S175" s="240" t="s">
        <v>188</v>
      </c>
      <c r="T175" s="241" t="s">
        <v>188</v>
      </c>
      <c r="U175" s="224">
        <v>4.6550000000000002</v>
      </c>
      <c r="V175" s="224">
        <f>ROUND(E175*U175,2)</f>
        <v>20.36</v>
      </c>
      <c r="W175" s="224"/>
      <c r="X175" s="224" t="s">
        <v>299</v>
      </c>
      <c r="Y175" s="214"/>
      <c r="Z175" s="214"/>
      <c r="AA175" s="214"/>
      <c r="AB175" s="214"/>
      <c r="AC175" s="214"/>
      <c r="AD175" s="214"/>
      <c r="AE175" s="214"/>
      <c r="AF175" s="214"/>
      <c r="AG175" s="214" t="s">
        <v>305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53" t="s">
        <v>566</v>
      </c>
      <c r="D176" s="252"/>
      <c r="E176" s="252"/>
      <c r="F176" s="252"/>
      <c r="G176" s="252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307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6" t="s">
        <v>572</v>
      </c>
      <c r="D177" s="225"/>
      <c r="E177" s="226">
        <v>1.2150000000000001</v>
      </c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193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46" t="s">
        <v>573</v>
      </c>
      <c r="D178" s="225"/>
      <c r="E178" s="226">
        <v>3.1589999999999998</v>
      </c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193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6" t="s">
        <v>574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575</v>
      </c>
      <c r="C180" s="245" t="s">
        <v>576</v>
      </c>
      <c r="D180" s="237" t="s">
        <v>297</v>
      </c>
      <c r="E180" s="238">
        <v>448.60726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2.0200000000000001E-3</v>
      </c>
      <c r="O180" s="238">
        <f>ROUND(E180*N180,2)</f>
        <v>0.91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0.45800000000000002</v>
      </c>
      <c r="V180" s="224">
        <f>ROUND(E180*U180,2)</f>
        <v>205.46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577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578</v>
      </c>
      <c r="D182" s="225"/>
      <c r="E182" s="226">
        <v>448.60726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5">
        <v>38</v>
      </c>
      <c r="B183" s="236" t="s">
        <v>579</v>
      </c>
      <c r="C183" s="245" t="s">
        <v>580</v>
      </c>
      <c r="D183" s="237" t="s">
        <v>297</v>
      </c>
      <c r="E183" s="238">
        <v>448.60726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38">
        <v>0</v>
      </c>
      <c r="O183" s="238">
        <f>ROUND(E183*N183,2)</f>
        <v>0</v>
      </c>
      <c r="P183" s="238">
        <v>0</v>
      </c>
      <c r="Q183" s="238">
        <f>ROUND(E183*P183,2)</f>
        <v>0</v>
      </c>
      <c r="R183" s="240" t="s">
        <v>431</v>
      </c>
      <c r="S183" s="240" t="s">
        <v>188</v>
      </c>
      <c r="T183" s="241" t="s">
        <v>188</v>
      </c>
      <c r="U183" s="224">
        <v>0.218</v>
      </c>
      <c r="V183" s="224">
        <f>ROUND(E183*U183,2)</f>
        <v>97.8</v>
      </c>
      <c r="W183" s="224"/>
      <c r="X183" s="224" t="s">
        <v>299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305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3" t="s">
        <v>581</v>
      </c>
      <c r="D184" s="252"/>
      <c r="E184" s="252"/>
      <c r="F184" s="252"/>
      <c r="G184" s="252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307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6" t="s">
        <v>578</v>
      </c>
      <c r="D185" s="225"/>
      <c r="E185" s="226">
        <v>448.60726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5">
        <v>39</v>
      </c>
      <c r="B186" s="236" t="s">
        <v>582</v>
      </c>
      <c r="C186" s="245" t="s">
        <v>583</v>
      </c>
      <c r="D186" s="237" t="s">
        <v>418</v>
      </c>
      <c r="E186" s="238">
        <v>269.16435999999999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38">
        <v>1.3699999999999999E-3</v>
      </c>
      <c r="O186" s="238">
        <f>ROUND(E186*N186,2)</f>
        <v>0.37</v>
      </c>
      <c r="P186" s="238">
        <v>0</v>
      </c>
      <c r="Q186" s="238">
        <f>ROUND(E186*P186,2)</f>
        <v>0</v>
      </c>
      <c r="R186" s="240" t="s">
        <v>431</v>
      </c>
      <c r="S186" s="240" t="s">
        <v>188</v>
      </c>
      <c r="T186" s="241" t="s">
        <v>188</v>
      </c>
      <c r="U186" s="224">
        <v>0.16400000000000001</v>
      </c>
      <c r="V186" s="224">
        <f>ROUND(E186*U186,2)</f>
        <v>44.14</v>
      </c>
      <c r="W186" s="224"/>
      <c r="X186" s="224" t="s">
        <v>299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305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3" t="s">
        <v>584</v>
      </c>
      <c r="D187" s="252"/>
      <c r="E187" s="252"/>
      <c r="F187" s="252"/>
      <c r="G187" s="252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307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46" t="s">
        <v>585</v>
      </c>
      <c r="D188" s="225"/>
      <c r="E188" s="226">
        <v>269.16435999999999</v>
      </c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5">
        <v>40</v>
      </c>
      <c r="B189" s="236" t="s">
        <v>586</v>
      </c>
      <c r="C189" s="245" t="s">
        <v>587</v>
      </c>
      <c r="D189" s="237" t="s">
        <v>418</v>
      </c>
      <c r="E189" s="238">
        <v>269.16435999999999</v>
      </c>
      <c r="F189" s="239"/>
      <c r="G189" s="240">
        <f>ROUND(E189*F189,2)</f>
        <v>0</v>
      </c>
      <c r="H189" s="239"/>
      <c r="I189" s="240">
        <f>ROUND(E189*H189,2)</f>
        <v>0</v>
      </c>
      <c r="J189" s="239"/>
      <c r="K189" s="240">
        <f>ROUND(E189*J189,2)</f>
        <v>0</v>
      </c>
      <c r="L189" s="240">
        <v>21</v>
      </c>
      <c r="M189" s="240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40" t="s">
        <v>431</v>
      </c>
      <c r="S189" s="240" t="s">
        <v>188</v>
      </c>
      <c r="T189" s="241" t="s">
        <v>188</v>
      </c>
      <c r="U189" s="224">
        <v>4.8000000000000001E-2</v>
      </c>
      <c r="V189" s="224">
        <f>ROUND(E189*U189,2)</f>
        <v>12.92</v>
      </c>
      <c r="W189" s="224"/>
      <c r="X189" s="224" t="s">
        <v>299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305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 t="s">
        <v>588</v>
      </c>
      <c r="D190" s="252"/>
      <c r="E190" s="252"/>
      <c r="F190" s="252"/>
      <c r="G190" s="252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307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46" t="s">
        <v>585</v>
      </c>
      <c r="D191" s="225"/>
      <c r="E191" s="226">
        <v>269.16435999999999</v>
      </c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35">
        <v>41</v>
      </c>
      <c r="B192" s="236" t="s">
        <v>589</v>
      </c>
      <c r="C192" s="245" t="s">
        <v>590</v>
      </c>
      <c r="D192" s="237" t="s">
        <v>418</v>
      </c>
      <c r="E192" s="238">
        <v>72.216740000000001</v>
      </c>
      <c r="F192" s="239"/>
      <c r="G192" s="240">
        <f>ROUND(E192*F192,2)</f>
        <v>0</v>
      </c>
      <c r="H192" s="239"/>
      <c r="I192" s="240">
        <f>ROUND(E192*H192,2)</f>
        <v>0</v>
      </c>
      <c r="J192" s="239"/>
      <c r="K192" s="240">
        <f>ROUND(E192*J192,2)</f>
        <v>0</v>
      </c>
      <c r="L192" s="240">
        <v>21</v>
      </c>
      <c r="M192" s="240">
        <f>G192*(1+L192/100)</f>
        <v>0</v>
      </c>
      <c r="N192" s="238">
        <v>0</v>
      </c>
      <c r="O192" s="238">
        <f>ROUND(E192*N192,2)</f>
        <v>0</v>
      </c>
      <c r="P192" s="238">
        <v>0</v>
      </c>
      <c r="Q192" s="238">
        <f>ROUND(E192*P192,2)</f>
        <v>0</v>
      </c>
      <c r="R192" s="240" t="s">
        <v>431</v>
      </c>
      <c r="S192" s="240" t="s">
        <v>188</v>
      </c>
      <c r="T192" s="241" t="s">
        <v>188</v>
      </c>
      <c r="U192" s="224">
        <v>0.34499999999999997</v>
      </c>
      <c r="V192" s="224">
        <f>ROUND(E192*U192,2)</f>
        <v>24.91</v>
      </c>
      <c r="W192" s="224"/>
      <c r="X192" s="224" t="s">
        <v>299</v>
      </c>
      <c r="Y192" s="214"/>
      <c r="Z192" s="214"/>
      <c r="AA192" s="214"/>
      <c r="AB192" s="214"/>
      <c r="AC192" s="214"/>
      <c r="AD192" s="214"/>
      <c r="AE192" s="214"/>
      <c r="AF192" s="214"/>
      <c r="AG192" s="214" t="s">
        <v>305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53" t="s">
        <v>591</v>
      </c>
      <c r="D193" s="252"/>
      <c r="E193" s="252"/>
      <c r="F193" s="252"/>
      <c r="G193" s="252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307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42" t="str">
        <f>C193</f>
        <v>bez naložení do dopravní nádoby, ale s vyprázdněním dopravní nádoby na hromadu nebo na dopravní prostředek,</v>
      </c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6" t="s">
        <v>592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outlineLevel="1" x14ac:dyDescent="0.2">
      <c r="A195" s="221"/>
      <c r="B195" s="222"/>
      <c r="C195" s="246" t="s">
        <v>593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594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595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596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597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598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599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600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601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6" t="s">
        <v>602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193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6" t="s">
        <v>603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193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6" t="s">
        <v>604</v>
      </c>
      <c r="D206" s="225"/>
      <c r="E206" s="226">
        <v>25.570609999999999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6" t="s">
        <v>605</v>
      </c>
      <c r="D207" s="225"/>
      <c r="E207" s="226">
        <v>-5.09124</v>
      </c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606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607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608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609</v>
      </c>
      <c r="D211" s="225"/>
      <c r="E211" s="226">
        <v>64.599450000000004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610</v>
      </c>
      <c r="D212" s="225"/>
      <c r="E212" s="226">
        <v>-12.862080000000001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611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612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613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35">
        <v>42</v>
      </c>
      <c r="B216" s="236" t="s">
        <v>614</v>
      </c>
      <c r="C216" s="245" t="s">
        <v>615</v>
      </c>
      <c r="D216" s="237" t="s">
        <v>418</v>
      </c>
      <c r="E216" s="238">
        <v>36.854939999999999</v>
      </c>
      <c r="F216" s="239"/>
      <c r="G216" s="240">
        <f>ROUND(E216*F216,2)</f>
        <v>0</v>
      </c>
      <c r="H216" s="239"/>
      <c r="I216" s="240">
        <f>ROUND(E216*H216,2)</f>
        <v>0</v>
      </c>
      <c r="J216" s="239"/>
      <c r="K216" s="240">
        <f>ROUND(E216*J216,2)</f>
        <v>0</v>
      </c>
      <c r="L216" s="240">
        <v>21</v>
      </c>
      <c r="M216" s="240">
        <f>G216*(1+L216/100)</f>
        <v>0</v>
      </c>
      <c r="N216" s="238">
        <v>0</v>
      </c>
      <c r="O216" s="238">
        <f>ROUND(E216*N216,2)</f>
        <v>0</v>
      </c>
      <c r="P216" s="238">
        <v>0</v>
      </c>
      <c r="Q216" s="238">
        <f>ROUND(E216*P216,2)</f>
        <v>0</v>
      </c>
      <c r="R216" s="240" t="s">
        <v>431</v>
      </c>
      <c r="S216" s="240" t="s">
        <v>188</v>
      </c>
      <c r="T216" s="241" t="s">
        <v>188</v>
      </c>
      <c r="U216" s="224">
        <v>0.48399999999999999</v>
      </c>
      <c r="V216" s="224">
        <f>ROUND(E216*U216,2)</f>
        <v>17.84</v>
      </c>
      <c r="W216" s="224"/>
      <c r="X216" s="224" t="s">
        <v>299</v>
      </c>
      <c r="Y216" s="214"/>
      <c r="Z216" s="214"/>
      <c r="AA216" s="214"/>
      <c r="AB216" s="214"/>
      <c r="AC216" s="214"/>
      <c r="AD216" s="214"/>
      <c r="AE216" s="214"/>
      <c r="AF216" s="214"/>
      <c r="AG216" s="214" t="s">
        <v>305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53" t="s">
        <v>591</v>
      </c>
      <c r="D217" s="252"/>
      <c r="E217" s="252"/>
      <c r="F217" s="252"/>
      <c r="G217" s="252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307</v>
      </c>
      <c r="AH217" s="214"/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42" t="str">
        <f>C217</f>
        <v>bez naložení do dopravní nádoby, ale s vyprázdněním dopravní nádoby na hromadu nebo na dopravní prostředek,</v>
      </c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6" t="s">
        <v>616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46" t="s">
        <v>617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6" t="s">
        <v>618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6" t="s">
        <v>619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620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621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622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623</v>
      </c>
      <c r="D225" s="225"/>
      <c r="E225" s="226">
        <v>26.916440000000001</v>
      </c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624</v>
      </c>
      <c r="D226" s="225"/>
      <c r="E226" s="226">
        <v>-5.3592000000000004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625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626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627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628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629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46" t="s">
        <v>630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46" t="s">
        <v>631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6" t="s">
        <v>632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6" t="s">
        <v>633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634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635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636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637</v>
      </c>
      <c r="D239" s="225"/>
      <c r="E239" s="226">
        <v>13.458220000000001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638</v>
      </c>
      <c r="D240" s="225"/>
      <c r="E240" s="226">
        <v>-2.6796000000000002</v>
      </c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639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640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641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642</v>
      </c>
      <c r="D244" s="225"/>
      <c r="E244" s="226">
        <v>1.218</v>
      </c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643</v>
      </c>
      <c r="D245" s="225"/>
      <c r="E245" s="226">
        <v>6.7500000000000004E-2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6" t="s">
        <v>644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193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6" t="s">
        <v>645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193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646</v>
      </c>
      <c r="D248" s="225"/>
      <c r="E248" s="226"/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647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6" t="s">
        <v>648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649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650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6" t="s">
        <v>651</v>
      </c>
      <c r="D253" s="225"/>
      <c r="E253" s="226">
        <v>4.0374699999999999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6" t="s">
        <v>652</v>
      </c>
      <c r="D254" s="225"/>
      <c r="E254" s="226">
        <v>-0.80388000000000004</v>
      </c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193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6" t="s">
        <v>653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193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6" t="s">
        <v>654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655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35">
        <v>43</v>
      </c>
      <c r="B258" s="236" t="s">
        <v>656</v>
      </c>
      <c r="C258" s="245" t="s">
        <v>657</v>
      </c>
      <c r="D258" s="237" t="s">
        <v>418</v>
      </c>
      <c r="E258" s="238">
        <v>142.59988999999999</v>
      </c>
      <c r="F258" s="239"/>
      <c r="G258" s="240">
        <f>ROUND(E258*F258,2)</f>
        <v>0</v>
      </c>
      <c r="H258" s="239"/>
      <c r="I258" s="240">
        <f>ROUND(E258*H258,2)</f>
        <v>0</v>
      </c>
      <c r="J258" s="239"/>
      <c r="K258" s="240">
        <f>ROUND(E258*J258,2)</f>
        <v>0</v>
      </c>
      <c r="L258" s="240">
        <v>21</v>
      </c>
      <c r="M258" s="240">
        <f>G258*(1+L258/100)</f>
        <v>0</v>
      </c>
      <c r="N258" s="238">
        <v>0</v>
      </c>
      <c r="O258" s="238">
        <f>ROUND(E258*N258,2)</f>
        <v>0</v>
      </c>
      <c r="P258" s="238">
        <v>0</v>
      </c>
      <c r="Q258" s="238">
        <f>ROUND(E258*P258,2)</f>
        <v>0</v>
      </c>
      <c r="R258" s="240" t="s">
        <v>431</v>
      </c>
      <c r="S258" s="240" t="s">
        <v>188</v>
      </c>
      <c r="T258" s="241" t="s">
        <v>188</v>
      </c>
      <c r="U258" s="224">
        <v>1.0999999999999999E-2</v>
      </c>
      <c r="V258" s="224">
        <f>ROUND(E258*U258,2)</f>
        <v>1.57</v>
      </c>
      <c r="W258" s="224"/>
      <c r="X258" s="224" t="s">
        <v>299</v>
      </c>
      <c r="Y258" s="214"/>
      <c r="Z258" s="214"/>
      <c r="AA258" s="214"/>
      <c r="AB258" s="214"/>
      <c r="AC258" s="214"/>
      <c r="AD258" s="214"/>
      <c r="AE258" s="214"/>
      <c r="AF258" s="214"/>
      <c r="AG258" s="214" t="s">
        <v>305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53" t="s">
        <v>658</v>
      </c>
      <c r="D259" s="252"/>
      <c r="E259" s="252"/>
      <c r="F259" s="252"/>
      <c r="G259" s="252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307</v>
      </c>
      <c r="AH259" s="214"/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6" t="s">
        <v>659</v>
      </c>
      <c r="D260" s="225"/>
      <c r="E260" s="226">
        <v>58.584069999999997</v>
      </c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6" t="s">
        <v>660</v>
      </c>
      <c r="D261" s="225"/>
      <c r="E261" s="226"/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6" t="s">
        <v>661</v>
      </c>
      <c r="D262" s="225"/>
      <c r="E262" s="226">
        <v>5.2751700000000001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6" t="s">
        <v>662</v>
      </c>
      <c r="D263" s="225"/>
      <c r="E263" s="226">
        <v>78.740650000000002</v>
      </c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6" t="s">
        <v>663</v>
      </c>
      <c r="D264" s="225"/>
      <c r="E264" s="226"/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6" t="s">
        <v>664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35">
        <v>44</v>
      </c>
      <c r="B266" s="236" t="s">
        <v>665</v>
      </c>
      <c r="C266" s="245" t="s">
        <v>666</v>
      </c>
      <c r="D266" s="237" t="s">
        <v>418</v>
      </c>
      <c r="E266" s="238">
        <v>72.80677</v>
      </c>
      <c r="F266" s="239"/>
      <c r="G266" s="240">
        <f>ROUND(E266*F266,2)</f>
        <v>0</v>
      </c>
      <c r="H266" s="239"/>
      <c r="I266" s="240">
        <f>ROUND(E266*H266,2)</f>
        <v>0</v>
      </c>
      <c r="J266" s="239"/>
      <c r="K266" s="240">
        <f>ROUND(E266*J266,2)</f>
        <v>0</v>
      </c>
      <c r="L266" s="240">
        <v>21</v>
      </c>
      <c r="M266" s="240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40" t="s">
        <v>431</v>
      </c>
      <c r="S266" s="240" t="s">
        <v>188</v>
      </c>
      <c r="T266" s="241" t="s">
        <v>188</v>
      </c>
      <c r="U266" s="224">
        <v>1.2E-2</v>
      </c>
      <c r="V266" s="224">
        <f>ROUND(E266*U266,2)</f>
        <v>0.87</v>
      </c>
      <c r="W266" s="224"/>
      <c r="X266" s="224" t="s">
        <v>299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305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3" t="s">
        <v>658</v>
      </c>
      <c r="D267" s="252"/>
      <c r="E267" s="252"/>
      <c r="F267" s="252"/>
      <c r="G267" s="252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307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667</v>
      </c>
      <c r="D268" s="225"/>
      <c r="E268" s="226">
        <v>17.487780000000001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6" t="s">
        <v>668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193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6" t="s">
        <v>669</v>
      </c>
      <c r="D270" s="225"/>
      <c r="E270" s="226">
        <v>1.5746800000000001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193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6" t="s">
        <v>670</v>
      </c>
      <c r="D271" s="225"/>
      <c r="E271" s="226">
        <v>2.4359999999999999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6" t="s">
        <v>671</v>
      </c>
      <c r="D272" s="225"/>
      <c r="E272" s="226">
        <v>0.13500000000000001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672</v>
      </c>
      <c r="D273" s="225"/>
      <c r="E273" s="226">
        <v>8.7438900000000004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673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6" t="s">
        <v>674</v>
      </c>
      <c r="D275" s="225"/>
      <c r="E275" s="226">
        <v>0.78734000000000004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675</v>
      </c>
      <c r="D276" s="225"/>
      <c r="E276" s="226">
        <v>2.62317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676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677</v>
      </c>
      <c r="D278" s="225"/>
      <c r="E278" s="226">
        <v>0.23619999999999999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6" t="s">
        <v>678</v>
      </c>
      <c r="D279" s="225"/>
      <c r="E279" s="226">
        <v>38.782710000000002</v>
      </c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193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6" t="s">
        <v>679</v>
      </c>
      <c r="D280" s="225"/>
      <c r="E280" s="226"/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193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33.75" outlineLevel="1" x14ac:dyDescent="0.2">
      <c r="A281" s="235">
        <v>45</v>
      </c>
      <c r="B281" s="236" t="s">
        <v>680</v>
      </c>
      <c r="C281" s="245" t="s">
        <v>681</v>
      </c>
      <c r="D281" s="237" t="s">
        <v>418</v>
      </c>
      <c r="E281" s="238">
        <v>570.39957000000004</v>
      </c>
      <c r="F281" s="239"/>
      <c r="G281" s="240">
        <f>ROUND(E281*F281,2)</f>
        <v>0</v>
      </c>
      <c r="H281" s="239"/>
      <c r="I281" s="240">
        <f>ROUND(E281*H281,2)</f>
        <v>0</v>
      </c>
      <c r="J281" s="239"/>
      <c r="K281" s="240">
        <f>ROUND(E281*J281,2)</f>
        <v>0</v>
      </c>
      <c r="L281" s="240">
        <v>21</v>
      </c>
      <c r="M281" s="240">
        <f>G281*(1+L281/100)</f>
        <v>0</v>
      </c>
      <c r="N281" s="238">
        <v>0</v>
      </c>
      <c r="O281" s="238">
        <f>ROUND(E281*N281,2)</f>
        <v>0</v>
      </c>
      <c r="P281" s="238">
        <v>0</v>
      </c>
      <c r="Q281" s="238">
        <f>ROUND(E281*P281,2)</f>
        <v>0</v>
      </c>
      <c r="R281" s="240" t="s">
        <v>431</v>
      </c>
      <c r="S281" s="240" t="s">
        <v>188</v>
      </c>
      <c r="T281" s="241" t="s">
        <v>188</v>
      </c>
      <c r="U281" s="224">
        <v>0</v>
      </c>
      <c r="V281" s="224">
        <f>ROUND(E281*U281,2)</f>
        <v>0</v>
      </c>
      <c r="W281" s="224"/>
      <c r="X281" s="224" t="s">
        <v>299</v>
      </c>
      <c r="Y281" s="214"/>
      <c r="Z281" s="214"/>
      <c r="AA281" s="214"/>
      <c r="AB281" s="214"/>
      <c r="AC281" s="214"/>
      <c r="AD281" s="214"/>
      <c r="AE281" s="214"/>
      <c r="AF281" s="214"/>
      <c r="AG281" s="214" t="s">
        <v>305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53" t="s">
        <v>658</v>
      </c>
      <c r="D282" s="252"/>
      <c r="E282" s="252"/>
      <c r="F282" s="252"/>
      <c r="G282" s="252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307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6" t="s">
        <v>682</v>
      </c>
      <c r="D283" s="225"/>
      <c r="E283" s="226">
        <v>46.614980000000003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6" t="s">
        <v>683</v>
      </c>
      <c r="D284" s="225"/>
      <c r="E284" s="226">
        <v>187.72130999999999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6" t="s">
        <v>684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685</v>
      </c>
      <c r="D286" s="225"/>
      <c r="E286" s="226"/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686</v>
      </c>
      <c r="D287" s="225"/>
      <c r="E287" s="226">
        <v>21.100680000000001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6" t="s">
        <v>687</v>
      </c>
      <c r="D288" s="225"/>
      <c r="E288" s="226">
        <v>314.96258999999998</v>
      </c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688</v>
      </c>
      <c r="D289" s="225"/>
      <c r="E289" s="226"/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6" t="s">
        <v>689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33.75" outlineLevel="1" x14ac:dyDescent="0.2">
      <c r="A291" s="235">
        <v>46</v>
      </c>
      <c r="B291" s="236" t="s">
        <v>690</v>
      </c>
      <c r="C291" s="245" t="s">
        <v>691</v>
      </c>
      <c r="D291" s="237" t="s">
        <v>418</v>
      </c>
      <c r="E291" s="238">
        <v>291.22707000000003</v>
      </c>
      <c r="F291" s="239"/>
      <c r="G291" s="240">
        <f>ROUND(E291*F291,2)</f>
        <v>0</v>
      </c>
      <c r="H291" s="239"/>
      <c r="I291" s="240">
        <f>ROUND(E291*H291,2)</f>
        <v>0</v>
      </c>
      <c r="J291" s="239"/>
      <c r="K291" s="240">
        <f>ROUND(E291*J291,2)</f>
        <v>0</v>
      </c>
      <c r="L291" s="240">
        <v>21</v>
      </c>
      <c r="M291" s="240">
        <f>G291*(1+L291/100)</f>
        <v>0</v>
      </c>
      <c r="N291" s="238">
        <v>0</v>
      </c>
      <c r="O291" s="238">
        <f>ROUND(E291*N291,2)</f>
        <v>0</v>
      </c>
      <c r="P291" s="238">
        <v>0</v>
      </c>
      <c r="Q291" s="238">
        <f>ROUND(E291*P291,2)</f>
        <v>0</v>
      </c>
      <c r="R291" s="240" t="s">
        <v>431</v>
      </c>
      <c r="S291" s="240" t="s">
        <v>188</v>
      </c>
      <c r="T291" s="241" t="s">
        <v>188</v>
      </c>
      <c r="U291" s="224">
        <v>0</v>
      </c>
      <c r="V291" s="224">
        <f>ROUND(E291*U291,2)</f>
        <v>0</v>
      </c>
      <c r="W291" s="224"/>
      <c r="X291" s="224" t="s">
        <v>299</v>
      </c>
      <c r="Y291" s="214"/>
      <c r="Z291" s="214"/>
      <c r="AA291" s="214"/>
      <c r="AB291" s="214"/>
      <c r="AC291" s="214"/>
      <c r="AD291" s="214"/>
      <c r="AE291" s="214"/>
      <c r="AF291" s="214"/>
      <c r="AG291" s="214" t="s">
        <v>305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outlineLevel="1" x14ac:dyDescent="0.2">
      <c r="A292" s="221"/>
      <c r="B292" s="222"/>
      <c r="C292" s="253" t="s">
        <v>658</v>
      </c>
      <c r="D292" s="252"/>
      <c r="E292" s="252"/>
      <c r="F292" s="252"/>
      <c r="G292" s="252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307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692</v>
      </c>
      <c r="D293" s="225"/>
      <c r="E293" s="226">
        <v>69.951130000000006</v>
      </c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6" t="s">
        <v>693</v>
      </c>
      <c r="D294" s="225"/>
      <c r="E294" s="226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193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6" t="s">
        <v>694</v>
      </c>
      <c r="D295" s="225"/>
      <c r="E295" s="226">
        <v>6.2987099999999998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6" t="s">
        <v>695</v>
      </c>
      <c r="D296" s="225"/>
      <c r="E296" s="226">
        <v>9.7439999999999998</v>
      </c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696</v>
      </c>
      <c r="D297" s="225"/>
      <c r="E297" s="226">
        <v>0.54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697</v>
      </c>
      <c r="D298" s="225"/>
      <c r="E298" s="226">
        <v>34.975569999999998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698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699</v>
      </c>
      <c r="D300" s="225"/>
      <c r="E300" s="226">
        <v>3.1493600000000002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700</v>
      </c>
      <c r="D301" s="225"/>
      <c r="E301" s="226">
        <v>10.49267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6" t="s">
        <v>701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702</v>
      </c>
      <c r="D303" s="225"/>
      <c r="E303" s="226">
        <v>0.94481000000000004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703</v>
      </c>
      <c r="D304" s="225"/>
      <c r="E304" s="226">
        <v>155.13083</v>
      </c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6" t="s">
        <v>704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35">
        <v>47</v>
      </c>
      <c r="B306" s="236" t="s">
        <v>705</v>
      </c>
      <c r="C306" s="245" t="s">
        <v>706</v>
      </c>
      <c r="D306" s="237" t="s">
        <v>418</v>
      </c>
      <c r="E306" s="238">
        <v>215.40665999999999</v>
      </c>
      <c r="F306" s="239"/>
      <c r="G306" s="240">
        <f>ROUND(E306*F306,2)</f>
        <v>0</v>
      </c>
      <c r="H306" s="239"/>
      <c r="I306" s="240">
        <f>ROUND(E306*H306,2)</f>
        <v>0</v>
      </c>
      <c r="J306" s="239"/>
      <c r="K306" s="240">
        <f>ROUND(E306*J306,2)</f>
        <v>0</v>
      </c>
      <c r="L306" s="240">
        <v>21</v>
      </c>
      <c r="M306" s="240">
        <f>G306*(1+L306/100)</f>
        <v>0</v>
      </c>
      <c r="N306" s="238">
        <v>0</v>
      </c>
      <c r="O306" s="238">
        <f>ROUND(E306*N306,2)</f>
        <v>0</v>
      </c>
      <c r="P306" s="238">
        <v>0</v>
      </c>
      <c r="Q306" s="238">
        <f>ROUND(E306*P306,2)</f>
        <v>0</v>
      </c>
      <c r="R306" s="240" t="s">
        <v>431</v>
      </c>
      <c r="S306" s="240" t="s">
        <v>188</v>
      </c>
      <c r="T306" s="241" t="s">
        <v>188</v>
      </c>
      <c r="U306" s="224">
        <v>8.9999999999999993E-3</v>
      </c>
      <c r="V306" s="224">
        <f>ROUND(E306*U306,2)</f>
        <v>1.94</v>
      </c>
      <c r="W306" s="224"/>
      <c r="X306" s="224" t="s">
        <v>299</v>
      </c>
      <c r="Y306" s="214"/>
      <c r="Z306" s="214"/>
      <c r="AA306" s="214"/>
      <c r="AB306" s="214"/>
      <c r="AC306" s="214"/>
      <c r="AD306" s="214"/>
      <c r="AE306" s="214"/>
      <c r="AF306" s="214"/>
      <c r="AG306" s="214" t="s">
        <v>305</v>
      </c>
      <c r="AH306" s="214"/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659</v>
      </c>
      <c r="D307" s="225"/>
      <c r="E307" s="226">
        <v>58.584069999999997</v>
      </c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6" t="s">
        <v>660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6" t="s">
        <v>661</v>
      </c>
      <c r="D309" s="225"/>
      <c r="E309" s="226">
        <v>5.2751700000000001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662</v>
      </c>
      <c r="D310" s="225"/>
      <c r="E310" s="226">
        <v>78.740650000000002</v>
      </c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6" t="s">
        <v>663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6" t="s">
        <v>667</v>
      </c>
      <c r="D312" s="225"/>
      <c r="E312" s="226">
        <v>17.487780000000001</v>
      </c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6" t="s">
        <v>668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6" t="s">
        <v>669</v>
      </c>
      <c r="D314" s="225"/>
      <c r="E314" s="226">
        <v>1.5746800000000001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193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6" t="s">
        <v>672</v>
      </c>
      <c r="D315" s="225"/>
      <c r="E315" s="226">
        <v>8.7438900000000004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193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6" t="s">
        <v>673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193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674</v>
      </c>
      <c r="D317" s="225"/>
      <c r="E317" s="226">
        <v>0.78734000000000004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6" t="s">
        <v>675</v>
      </c>
      <c r="D318" s="225"/>
      <c r="E318" s="226">
        <v>2.62317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6" t="s">
        <v>676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6" t="s">
        <v>677</v>
      </c>
      <c r="D320" s="225"/>
      <c r="E320" s="226">
        <v>0.23619999999999999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678</v>
      </c>
      <c r="D321" s="225"/>
      <c r="E321" s="226">
        <v>38.782710000000002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6" t="s">
        <v>679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670</v>
      </c>
      <c r="D323" s="225"/>
      <c r="E323" s="226">
        <v>2.4359999999999999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6" t="s">
        <v>671</v>
      </c>
      <c r="D324" s="225"/>
      <c r="E324" s="226">
        <v>0.13500000000000001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6" t="s">
        <v>664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35">
        <v>48</v>
      </c>
      <c r="B326" s="236" t="s">
        <v>707</v>
      </c>
      <c r="C326" s="245" t="s">
        <v>708</v>
      </c>
      <c r="D326" s="237" t="s">
        <v>418</v>
      </c>
      <c r="E326" s="238">
        <v>128.23105000000001</v>
      </c>
      <c r="F326" s="239"/>
      <c r="G326" s="240">
        <f>ROUND(E326*F326,2)</f>
        <v>0</v>
      </c>
      <c r="H326" s="239"/>
      <c r="I326" s="240">
        <f>ROUND(E326*H326,2)</f>
        <v>0</v>
      </c>
      <c r="J326" s="239"/>
      <c r="K326" s="240">
        <f>ROUND(E326*J326,2)</f>
        <v>0</v>
      </c>
      <c r="L326" s="240">
        <v>21</v>
      </c>
      <c r="M326" s="240">
        <f>G326*(1+L326/100)</f>
        <v>0</v>
      </c>
      <c r="N326" s="238">
        <v>0</v>
      </c>
      <c r="O326" s="238">
        <f>ROUND(E326*N326,2)</f>
        <v>0</v>
      </c>
      <c r="P326" s="238">
        <v>0</v>
      </c>
      <c r="Q326" s="238">
        <f>ROUND(E326*P326,2)</f>
        <v>0</v>
      </c>
      <c r="R326" s="240" t="s">
        <v>431</v>
      </c>
      <c r="S326" s="240" t="s">
        <v>188</v>
      </c>
      <c r="T326" s="241" t="s">
        <v>188</v>
      </c>
      <c r="U326" s="224">
        <v>0.20200000000000001</v>
      </c>
      <c r="V326" s="224">
        <f>ROUND(E326*U326,2)</f>
        <v>25.9</v>
      </c>
      <c r="W326" s="224"/>
      <c r="X326" s="224" t="s">
        <v>299</v>
      </c>
      <c r="Y326" s="214"/>
      <c r="Z326" s="214"/>
      <c r="AA326" s="214"/>
      <c r="AB326" s="214"/>
      <c r="AC326" s="214"/>
      <c r="AD326" s="214"/>
      <c r="AE326" s="214"/>
      <c r="AF326" s="214"/>
      <c r="AG326" s="214" t="s">
        <v>305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3" t="s">
        <v>709</v>
      </c>
      <c r="D327" s="252"/>
      <c r="E327" s="252"/>
      <c r="F327" s="252"/>
      <c r="G327" s="252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307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55" t="s">
        <v>710</v>
      </c>
      <c r="D328" s="254"/>
      <c r="E328" s="254"/>
      <c r="F328" s="254"/>
      <c r="G328" s="25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239</v>
      </c>
      <c r="AH328" s="214"/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6" t="s">
        <v>711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6" t="s">
        <v>712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6" t="s">
        <v>713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6" t="s">
        <v>714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6" t="s">
        <v>715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6" t="s">
        <v>716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6" t="s">
        <v>717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718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6" t="s">
        <v>719</v>
      </c>
      <c r="D337" s="225"/>
      <c r="E337" s="226">
        <v>51.14123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6" t="s">
        <v>493</v>
      </c>
      <c r="D338" s="225"/>
      <c r="E338" s="226">
        <v>-10.18248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6" t="s">
        <v>494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495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6" t="s">
        <v>496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6" t="s">
        <v>720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6" t="s">
        <v>721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722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723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6" t="s">
        <v>724</v>
      </c>
      <c r="D346" s="225"/>
      <c r="E346" s="226"/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46" t="s">
        <v>725</v>
      </c>
      <c r="D347" s="225"/>
      <c r="E347" s="226">
        <v>129.19889000000001</v>
      </c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46" t="s">
        <v>509</v>
      </c>
      <c r="D348" s="225"/>
      <c r="E348" s="226">
        <v>-25.724160000000001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510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511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46" t="s">
        <v>512</v>
      </c>
      <c r="D351" s="225"/>
      <c r="E351" s="226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726</v>
      </c>
      <c r="D352" s="225"/>
      <c r="E352" s="226">
        <v>53.83287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525</v>
      </c>
      <c r="D353" s="225"/>
      <c r="E353" s="226">
        <v>-10.718400000000001</v>
      </c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526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527</v>
      </c>
      <c r="D355" s="225"/>
      <c r="E355" s="226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6" t="s">
        <v>528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727</v>
      </c>
      <c r="D357" s="225"/>
      <c r="E357" s="226">
        <v>26.916440000000001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534</v>
      </c>
      <c r="D358" s="225"/>
      <c r="E358" s="226">
        <v>-5.3592000000000004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535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536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6" t="s">
        <v>537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728</v>
      </c>
      <c r="D362" s="225"/>
      <c r="E362" s="226">
        <v>8.0749300000000002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541</v>
      </c>
      <c r="D363" s="225"/>
      <c r="E363" s="226">
        <v>-1.6077600000000001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6" t="s">
        <v>542</v>
      </c>
      <c r="D364" s="225"/>
      <c r="E364" s="226"/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193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6" t="s">
        <v>543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193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544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729</v>
      </c>
      <c r="D367" s="225"/>
      <c r="E367" s="226">
        <v>-87.438910000000007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6" t="s">
        <v>730</v>
      </c>
      <c r="D368" s="225"/>
      <c r="E368" s="226">
        <v>-7.8733899999999997</v>
      </c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193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6" t="s">
        <v>731</v>
      </c>
      <c r="D369" s="225"/>
      <c r="E369" s="226">
        <v>2.4359999999999999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732</v>
      </c>
      <c r="D370" s="225"/>
      <c r="E370" s="226">
        <v>0.13500000000000001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664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733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734</v>
      </c>
      <c r="D373" s="225"/>
      <c r="E373" s="226">
        <v>1.5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6" t="s">
        <v>735</v>
      </c>
      <c r="D374" s="225"/>
      <c r="E374" s="226">
        <v>3.9</v>
      </c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6" t="s">
        <v>736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35">
        <v>49</v>
      </c>
      <c r="B376" s="236" t="s">
        <v>737</v>
      </c>
      <c r="C376" s="245" t="s">
        <v>738</v>
      </c>
      <c r="D376" s="237" t="s">
        <v>418</v>
      </c>
      <c r="E376" s="238">
        <v>62.135260000000002</v>
      </c>
      <c r="F376" s="239"/>
      <c r="G376" s="240">
        <f>ROUND(E376*F376,2)</f>
        <v>0</v>
      </c>
      <c r="H376" s="239"/>
      <c r="I376" s="240">
        <f>ROUND(E376*H376,2)</f>
        <v>0</v>
      </c>
      <c r="J376" s="239"/>
      <c r="K376" s="240">
        <f>ROUND(E376*J376,2)</f>
        <v>0</v>
      </c>
      <c r="L376" s="240">
        <v>21</v>
      </c>
      <c r="M376" s="240">
        <f>G376*(1+L376/100)</f>
        <v>0</v>
      </c>
      <c r="N376" s="238">
        <v>0</v>
      </c>
      <c r="O376" s="238">
        <f>ROUND(E376*N376,2)</f>
        <v>0</v>
      </c>
      <c r="P376" s="238">
        <v>0</v>
      </c>
      <c r="Q376" s="238">
        <f>ROUND(E376*P376,2)</f>
        <v>0</v>
      </c>
      <c r="R376" s="240" t="s">
        <v>431</v>
      </c>
      <c r="S376" s="240" t="s">
        <v>188</v>
      </c>
      <c r="T376" s="241" t="s">
        <v>188</v>
      </c>
      <c r="U376" s="224">
        <v>1.587</v>
      </c>
      <c r="V376" s="224">
        <f>ROUND(E376*U376,2)</f>
        <v>98.61</v>
      </c>
      <c r="W376" s="224"/>
      <c r="X376" s="224" t="s">
        <v>299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305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53" t="s">
        <v>739</v>
      </c>
      <c r="D377" s="252"/>
      <c r="E377" s="252"/>
      <c r="F377" s="252"/>
      <c r="G377" s="252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14"/>
      <c r="Z377" s="214"/>
      <c r="AA377" s="214"/>
      <c r="AB377" s="214"/>
      <c r="AC377" s="214"/>
      <c r="AD377" s="214"/>
      <c r="AE377" s="214"/>
      <c r="AF377" s="214"/>
      <c r="AG377" s="214" t="s">
        <v>307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42" t="str">
        <f>C377</f>
        <v>sypaninou z vhodných hornin tř. 1 - 4 nebo materiálem připraveným podél výkopu ve vzdálenosti do 3 m od jeho kraje, pro jakoukoliv hloubku výkopu a jakoukoliv míru zhutnění,</v>
      </c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740</v>
      </c>
      <c r="D378" s="225"/>
      <c r="E378" s="226">
        <v>62.135260000000002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741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35">
        <v>50</v>
      </c>
      <c r="B380" s="236" t="s">
        <v>742</v>
      </c>
      <c r="C380" s="245" t="s">
        <v>743</v>
      </c>
      <c r="D380" s="237" t="s">
        <v>418</v>
      </c>
      <c r="E380" s="238">
        <v>1.9278</v>
      </c>
      <c r="F380" s="239"/>
      <c r="G380" s="240">
        <f>ROUND(E380*F380,2)</f>
        <v>0</v>
      </c>
      <c r="H380" s="239"/>
      <c r="I380" s="240">
        <f>ROUND(E380*H380,2)</f>
        <v>0</v>
      </c>
      <c r="J380" s="239"/>
      <c r="K380" s="240">
        <f>ROUND(E380*J380,2)</f>
        <v>0</v>
      </c>
      <c r="L380" s="240">
        <v>21</v>
      </c>
      <c r="M380" s="240">
        <f>G380*(1+L380/100)</f>
        <v>0</v>
      </c>
      <c r="N380" s="238">
        <v>0</v>
      </c>
      <c r="O380" s="238">
        <f>ROUND(E380*N380,2)</f>
        <v>0</v>
      </c>
      <c r="P380" s="238">
        <v>0</v>
      </c>
      <c r="Q380" s="238">
        <f>ROUND(E380*P380,2)</f>
        <v>0</v>
      </c>
      <c r="R380" s="240" t="s">
        <v>431</v>
      </c>
      <c r="S380" s="240" t="s">
        <v>188</v>
      </c>
      <c r="T380" s="241" t="s">
        <v>188</v>
      </c>
      <c r="U380" s="224">
        <v>2.1949999999999998</v>
      </c>
      <c r="V380" s="224">
        <f>ROUND(E380*U380,2)</f>
        <v>4.2300000000000004</v>
      </c>
      <c r="W380" s="224"/>
      <c r="X380" s="224" t="s">
        <v>299</v>
      </c>
      <c r="Y380" s="214"/>
      <c r="Z380" s="214"/>
      <c r="AA380" s="214"/>
      <c r="AB380" s="214"/>
      <c r="AC380" s="214"/>
      <c r="AD380" s="214"/>
      <c r="AE380" s="214"/>
      <c r="AF380" s="214"/>
      <c r="AG380" s="214" t="s">
        <v>305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53" t="s">
        <v>744</v>
      </c>
      <c r="D381" s="252"/>
      <c r="E381" s="252"/>
      <c r="F381" s="252"/>
      <c r="G381" s="252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307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42" t="str">
        <f>C381</f>
        <v>sypaninou z vhodných hornin tř. 1 - 4 nebo materiálem, uloženým ve vzdálenosti do 30 m od vnějšího kraje objektu, pro jakoukoliv míru zhutnění,</v>
      </c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745</v>
      </c>
      <c r="D382" s="225"/>
      <c r="E382" s="226">
        <v>1.9278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35">
        <v>51</v>
      </c>
      <c r="B383" s="236" t="s">
        <v>746</v>
      </c>
      <c r="C383" s="245" t="s">
        <v>747</v>
      </c>
      <c r="D383" s="237" t="s">
        <v>418</v>
      </c>
      <c r="E383" s="238">
        <v>142.59988999999999</v>
      </c>
      <c r="F383" s="239"/>
      <c r="G383" s="240">
        <f>ROUND(E383*F383,2)</f>
        <v>0</v>
      </c>
      <c r="H383" s="239"/>
      <c r="I383" s="240">
        <f>ROUND(E383*H383,2)</f>
        <v>0</v>
      </c>
      <c r="J383" s="239"/>
      <c r="K383" s="240">
        <f>ROUND(E383*J383,2)</f>
        <v>0</v>
      </c>
      <c r="L383" s="240">
        <v>21</v>
      </c>
      <c r="M383" s="240">
        <f>G383*(1+L383/100)</f>
        <v>0</v>
      </c>
      <c r="N383" s="238">
        <v>0</v>
      </c>
      <c r="O383" s="238">
        <f>ROUND(E383*N383,2)</f>
        <v>0</v>
      </c>
      <c r="P383" s="238">
        <v>0</v>
      </c>
      <c r="Q383" s="238">
        <f>ROUND(E383*P383,2)</f>
        <v>0</v>
      </c>
      <c r="R383" s="240" t="s">
        <v>431</v>
      </c>
      <c r="S383" s="240" t="s">
        <v>188</v>
      </c>
      <c r="T383" s="241" t="s">
        <v>188</v>
      </c>
      <c r="U383" s="224">
        <v>0</v>
      </c>
      <c r="V383" s="224">
        <f>ROUND(E383*U383,2)</f>
        <v>0</v>
      </c>
      <c r="W383" s="224"/>
      <c r="X383" s="224" t="s">
        <v>299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305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46" t="s">
        <v>748</v>
      </c>
      <c r="D384" s="225"/>
      <c r="E384" s="226">
        <v>58.584069999999997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749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750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751</v>
      </c>
      <c r="D387" s="225"/>
      <c r="E387" s="226">
        <v>5.2751700000000001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46" t="s">
        <v>662</v>
      </c>
      <c r="D388" s="225"/>
      <c r="E388" s="226">
        <v>78.740650000000002</v>
      </c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663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752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753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35">
        <v>52</v>
      </c>
      <c r="B392" s="236" t="s">
        <v>754</v>
      </c>
      <c r="C392" s="245" t="s">
        <v>755</v>
      </c>
      <c r="D392" s="237" t="s">
        <v>418</v>
      </c>
      <c r="E392" s="238">
        <v>72.80677</v>
      </c>
      <c r="F392" s="239"/>
      <c r="G392" s="240">
        <f>ROUND(E392*F392,2)</f>
        <v>0</v>
      </c>
      <c r="H392" s="239"/>
      <c r="I392" s="240">
        <f>ROUND(E392*H392,2)</f>
        <v>0</v>
      </c>
      <c r="J392" s="239"/>
      <c r="K392" s="240">
        <f>ROUND(E392*J392,2)</f>
        <v>0</v>
      </c>
      <c r="L392" s="240">
        <v>21</v>
      </c>
      <c r="M392" s="240">
        <f>G392*(1+L392/100)</f>
        <v>0</v>
      </c>
      <c r="N392" s="238">
        <v>0</v>
      </c>
      <c r="O392" s="238">
        <f>ROUND(E392*N392,2)</f>
        <v>0</v>
      </c>
      <c r="P392" s="238">
        <v>0</v>
      </c>
      <c r="Q392" s="238">
        <f>ROUND(E392*P392,2)</f>
        <v>0</v>
      </c>
      <c r="R392" s="240" t="s">
        <v>431</v>
      </c>
      <c r="S392" s="240" t="s">
        <v>188</v>
      </c>
      <c r="T392" s="241" t="s">
        <v>188</v>
      </c>
      <c r="U392" s="224">
        <v>0</v>
      </c>
      <c r="V392" s="224">
        <f>ROUND(E392*U392,2)</f>
        <v>0</v>
      </c>
      <c r="W392" s="224"/>
      <c r="X392" s="224" t="s">
        <v>299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300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6" t="s">
        <v>756</v>
      </c>
      <c r="D393" s="225"/>
      <c r="E393" s="226">
        <v>17.487780000000001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193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757</v>
      </c>
      <c r="D394" s="225"/>
      <c r="E394" s="226"/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6" t="s">
        <v>758</v>
      </c>
      <c r="D395" s="225"/>
      <c r="E395" s="226">
        <v>1.5746800000000001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193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759</v>
      </c>
      <c r="D396" s="225"/>
      <c r="E396" s="226">
        <v>8.7438900000000004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6" t="s">
        <v>760</v>
      </c>
      <c r="D397" s="225"/>
      <c r="E397" s="226"/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193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761</v>
      </c>
      <c r="D398" s="225"/>
      <c r="E398" s="226">
        <v>0.78734000000000004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762</v>
      </c>
      <c r="D399" s="225"/>
      <c r="E399" s="226">
        <v>2.62317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763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764</v>
      </c>
      <c r="D401" s="225"/>
      <c r="E401" s="226">
        <v>0.23619999999999999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6" t="s">
        <v>765</v>
      </c>
      <c r="D402" s="225"/>
      <c r="E402" s="226">
        <v>2.4359999999999999</v>
      </c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193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766</v>
      </c>
      <c r="D403" s="225"/>
      <c r="E403" s="226">
        <v>0.13500000000000001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6" t="s">
        <v>678</v>
      </c>
      <c r="D404" s="225"/>
      <c r="E404" s="226">
        <v>38.782710000000002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6" t="s">
        <v>679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6" t="s">
        <v>767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768</v>
      </c>
      <c r="D407" s="225"/>
      <c r="E407" s="226"/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5">
        <v>53</v>
      </c>
      <c r="B408" s="236" t="s">
        <v>769</v>
      </c>
      <c r="C408" s="245" t="s">
        <v>770</v>
      </c>
      <c r="D408" s="237" t="s">
        <v>771</v>
      </c>
      <c r="E408" s="238">
        <v>16</v>
      </c>
      <c r="F408" s="239"/>
      <c r="G408" s="240">
        <f>ROUND(E408*F408,2)</f>
        <v>0</v>
      </c>
      <c r="H408" s="239"/>
      <c r="I408" s="240">
        <f>ROUND(E408*H408,2)</f>
        <v>0</v>
      </c>
      <c r="J408" s="239"/>
      <c r="K408" s="240">
        <f>ROUND(E408*J408,2)</f>
        <v>0</v>
      </c>
      <c r="L408" s="240">
        <v>21</v>
      </c>
      <c r="M408" s="240">
        <f>G408*(1+L408/100)</f>
        <v>0</v>
      </c>
      <c r="N408" s="238">
        <v>0</v>
      </c>
      <c r="O408" s="238">
        <f>ROUND(E408*N408,2)</f>
        <v>0</v>
      </c>
      <c r="P408" s="238">
        <v>0</v>
      </c>
      <c r="Q408" s="238">
        <f>ROUND(E408*P408,2)</f>
        <v>0</v>
      </c>
      <c r="R408" s="240"/>
      <c r="S408" s="240" t="s">
        <v>342</v>
      </c>
      <c r="T408" s="241" t="s">
        <v>772</v>
      </c>
      <c r="U408" s="224">
        <v>0</v>
      </c>
      <c r="V408" s="224">
        <f>ROUND(E408*U408,2)</f>
        <v>0</v>
      </c>
      <c r="W408" s="224"/>
      <c r="X408" s="224" t="s">
        <v>299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305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6" t="s">
        <v>773</v>
      </c>
      <c r="D409" s="225"/>
      <c r="E409" s="226">
        <v>3</v>
      </c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193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6" t="s">
        <v>774</v>
      </c>
      <c r="D410" s="225"/>
      <c r="E410" s="226">
        <v>13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193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35">
        <v>54</v>
      </c>
      <c r="B411" s="236" t="s">
        <v>775</v>
      </c>
      <c r="C411" s="245" t="s">
        <v>776</v>
      </c>
      <c r="D411" s="237" t="s">
        <v>318</v>
      </c>
      <c r="E411" s="238">
        <v>101.5</v>
      </c>
      <c r="F411" s="239"/>
      <c r="G411" s="240">
        <f>ROUND(E411*F411,2)</f>
        <v>0</v>
      </c>
      <c r="H411" s="239"/>
      <c r="I411" s="240">
        <f>ROUND(E411*H411,2)</f>
        <v>0</v>
      </c>
      <c r="J411" s="239"/>
      <c r="K411" s="240">
        <f>ROUND(E411*J411,2)</f>
        <v>0</v>
      </c>
      <c r="L411" s="240">
        <v>21</v>
      </c>
      <c r="M411" s="240">
        <f>G411*(1+L411/100)</f>
        <v>0</v>
      </c>
      <c r="N411" s="238">
        <v>0</v>
      </c>
      <c r="O411" s="238">
        <f>ROUND(E411*N411,2)</f>
        <v>0</v>
      </c>
      <c r="P411" s="238">
        <v>0</v>
      </c>
      <c r="Q411" s="238">
        <f>ROUND(E411*P411,2)</f>
        <v>0</v>
      </c>
      <c r="R411" s="240"/>
      <c r="S411" s="240" t="s">
        <v>342</v>
      </c>
      <c r="T411" s="241" t="s">
        <v>772</v>
      </c>
      <c r="U411" s="224">
        <v>0</v>
      </c>
      <c r="V411" s="224">
        <f>ROUND(E411*U411,2)</f>
        <v>0</v>
      </c>
      <c r="W411" s="224"/>
      <c r="X411" s="224" t="s">
        <v>299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305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777</v>
      </c>
      <c r="D412" s="225"/>
      <c r="E412" s="226">
        <v>101.5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1" x14ac:dyDescent="0.2">
      <c r="A413" s="235">
        <v>55</v>
      </c>
      <c r="B413" s="236" t="s">
        <v>778</v>
      </c>
      <c r="C413" s="245" t="s">
        <v>779</v>
      </c>
      <c r="D413" s="237" t="s">
        <v>780</v>
      </c>
      <c r="E413" s="238">
        <v>1.0149999999999999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40"/>
      <c r="S413" s="240" t="s">
        <v>342</v>
      </c>
      <c r="T413" s="241" t="s">
        <v>772</v>
      </c>
      <c r="U413" s="224">
        <v>0</v>
      </c>
      <c r="V413" s="224">
        <f>ROUND(E413*U413,2)</f>
        <v>0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305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6" t="s">
        <v>781</v>
      </c>
      <c r="D414" s="225"/>
      <c r="E414" s="226">
        <v>1.0149999999999999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193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35">
        <v>56</v>
      </c>
      <c r="B415" s="236" t="s">
        <v>782</v>
      </c>
      <c r="C415" s="245" t="s">
        <v>783</v>
      </c>
      <c r="D415" s="237" t="s">
        <v>304</v>
      </c>
      <c r="E415" s="238">
        <v>108.7367</v>
      </c>
      <c r="F415" s="239"/>
      <c r="G415" s="240">
        <f>ROUND(E415*F415,2)</f>
        <v>0</v>
      </c>
      <c r="H415" s="239"/>
      <c r="I415" s="240">
        <f>ROUND(E415*H415,2)</f>
        <v>0</v>
      </c>
      <c r="J415" s="239"/>
      <c r="K415" s="240">
        <f>ROUND(E415*J415,2)</f>
        <v>0</v>
      </c>
      <c r="L415" s="240">
        <v>21</v>
      </c>
      <c r="M415" s="240">
        <f>G415*(1+L415/100)</f>
        <v>0</v>
      </c>
      <c r="N415" s="238">
        <v>1</v>
      </c>
      <c r="O415" s="238">
        <f>ROUND(E415*N415,2)</f>
        <v>108.74</v>
      </c>
      <c r="P415" s="238">
        <v>0</v>
      </c>
      <c r="Q415" s="238">
        <f>ROUND(E415*P415,2)</f>
        <v>0</v>
      </c>
      <c r="R415" s="240" t="s">
        <v>784</v>
      </c>
      <c r="S415" s="240" t="s">
        <v>188</v>
      </c>
      <c r="T415" s="241" t="s">
        <v>188</v>
      </c>
      <c r="U415" s="224">
        <v>0</v>
      </c>
      <c r="V415" s="224">
        <f>ROUND(E415*U415,2)</f>
        <v>0</v>
      </c>
      <c r="W415" s="224"/>
      <c r="X415" s="224" t="s">
        <v>785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786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6" t="s">
        <v>787</v>
      </c>
      <c r="D416" s="225"/>
      <c r="E416" s="226">
        <v>108.7367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193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788</v>
      </c>
      <c r="D417" s="225"/>
      <c r="E417" s="226"/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6" t="s">
        <v>789</v>
      </c>
      <c r="D418" s="225"/>
      <c r="E418" s="226"/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193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790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35">
        <v>57</v>
      </c>
      <c r="B420" s="236" t="s">
        <v>791</v>
      </c>
      <c r="C420" s="245" t="s">
        <v>792</v>
      </c>
      <c r="D420" s="237" t="s">
        <v>304</v>
      </c>
      <c r="E420" s="238">
        <v>205.66587000000001</v>
      </c>
      <c r="F420" s="239"/>
      <c r="G420" s="240">
        <f>ROUND(E420*F420,2)</f>
        <v>0</v>
      </c>
      <c r="H420" s="239"/>
      <c r="I420" s="240">
        <f>ROUND(E420*H420,2)</f>
        <v>0</v>
      </c>
      <c r="J420" s="239"/>
      <c r="K420" s="240">
        <f>ROUND(E420*J420,2)</f>
        <v>0</v>
      </c>
      <c r="L420" s="240">
        <v>21</v>
      </c>
      <c r="M420" s="240">
        <f>G420*(1+L420/100)</f>
        <v>0</v>
      </c>
      <c r="N420" s="238">
        <v>1</v>
      </c>
      <c r="O420" s="238">
        <f>ROUND(E420*N420,2)</f>
        <v>205.67</v>
      </c>
      <c r="P420" s="238">
        <v>0</v>
      </c>
      <c r="Q420" s="238">
        <f>ROUND(E420*P420,2)</f>
        <v>0</v>
      </c>
      <c r="R420" s="240" t="s">
        <v>784</v>
      </c>
      <c r="S420" s="240" t="s">
        <v>188</v>
      </c>
      <c r="T420" s="241" t="s">
        <v>188</v>
      </c>
      <c r="U420" s="224">
        <v>0</v>
      </c>
      <c r="V420" s="224">
        <f>ROUND(E420*U420,2)</f>
        <v>0</v>
      </c>
      <c r="W420" s="224"/>
      <c r="X420" s="224" t="s">
        <v>785</v>
      </c>
      <c r="Y420" s="214"/>
      <c r="Z420" s="214"/>
      <c r="AA420" s="214"/>
      <c r="AB420" s="214"/>
      <c r="AC420" s="214"/>
      <c r="AD420" s="214"/>
      <c r="AE420" s="214"/>
      <c r="AF420" s="214"/>
      <c r="AG420" s="214" t="s">
        <v>786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6" t="s">
        <v>793</v>
      </c>
      <c r="D421" s="225"/>
      <c r="E421" s="226"/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193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6" t="s">
        <v>794</v>
      </c>
      <c r="D422" s="225"/>
      <c r="E422" s="226"/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193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795</v>
      </c>
      <c r="D423" s="225"/>
      <c r="E423" s="226"/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6" t="s">
        <v>796</v>
      </c>
      <c r="D424" s="225"/>
      <c r="E424" s="226"/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193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21"/>
      <c r="B425" s="222"/>
      <c r="C425" s="246" t="s">
        <v>797</v>
      </c>
      <c r="D425" s="225"/>
      <c r="E425" s="226">
        <v>205.66587000000001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193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6" t="s">
        <v>798</v>
      </c>
      <c r="D426" s="225"/>
      <c r="E426" s="226"/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193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x14ac:dyDescent="0.2">
      <c r="A427" s="228" t="s">
        <v>183</v>
      </c>
      <c r="B427" s="229" t="s">
        <v>124</v>
      </c>
      <c r="C427" s="244" t="s">
        <v>125</v>
      </c>
      <c r="D427" s="230"/>
      <c r="E427" s="231"/>
      <c r="F427" s="232"/>
      <c r="G427" s="232">
        <f>SUMIF(AG428:AG446,"&lt;&gt;NOR",G428:G446)</f>
        <v>0</v>
      </c>
      <c r="H427" s="232"/>
      <c r="I427" s="232">
        <f>SUM(I428:I446)</f>
        <v>0</v>
      </c>
      <c r="J427" s="232"/>
      <c r="K427" s="232">
        <f>SUM(K428:K446)</f>
        <v>0</v>
      </c>
      <c r="L427" s="232"/>
      <c r="M427" s="232">
        <f>SUM(M428:M446)</f>
        <v>0</v>
      </c>
      <c r="N427" s="231"/>
      <c r="O427" s="231">
        <f>SUM(O428:O446)</f>
        <v>18.419999999999998</v>
      </c>
      <c r="P427" s="231"/>
      <c r="Q427" s="231">
        <f>SUM(Q428:Q446)</f>
        <v>0</v>
      </c>
      <c r="R427" s="232"/>
      <c r="S427" s="232"/>
      <c r="T427" s="233"/>
      <c r="U427" s="227"/>
      <c r="V427" s="227">
        <f>SUM(V428:V446)</f>
        <v>17.98</v>
      </c>
      <c r="W427" s="227"/>
      <c r="X427" s="227"/>
      <c r="AG427" t="s">
        <v>184</v>
      </c>
    </row>
    <row r="428" spans="1:60" outlineLevel="1" x14ac:dyDescent="0.2">
      <c r="A428" s="235">
        <v>58</v>
      </c>
      <c r="B428" s="236" t="s">
        <v>799</v>
      </c>
      <c r="C428" s="245" t="s">
        <v>800</v>
      </c>
      <c r="D428" s="237" t="s">
        <v>318</v>
      </c>
      <c r="E428" s="238">
        <v>76.125</v>
      </c>
      <c r="F428" s="239"/>
      <c r="G428" s="240">
        <f>ROUND(E428*F428,2)</f>
        <v>0</v>
      </c>
      <c r="H428" s="239"/>
      <c r="I428" s="240">
        <f>ROUND(E428*H428,2)</f>
        <v>0</v>
      </c>
      <c r="J428" s="239"/>
      <c r="K428" s="240">
        <f>ROUND(E428*J428,2)</f>
        <v>0</v>
      </c>
      <c r="L428" s="240">
        <v>21</v>
      </c>
      <c r="M428" s="240">
        <f>G428*(1+L428/100)</f>
        <v>0</v>
      </c>
      <c r="N428" s="238">
        <v>0.22106999999999999</v>
      </c>
      <c r="O428" s="238">
        <f>ROUND(E428*N428,2)</f>
        <v>16.829999999999998</v>
      </c>
      <c r="P428" s="238">
        <v>0</v>
      </c>
      <c r="Q428" s="238">
        <f>ROUND(E428*P428,2)</f>
        <v>0</v>
      </c>
      <c r="R428" s="240" t="s">
        <v>319</v>
      </c>
      <c r="S428" s="240" t="s">
        <v>188</v>
      </c>
      <c r="T428" s="241" t="s">
        <v>188</v>
      </c>
      <c r="U428" s="224">
        <v>0.185</v>
      </c>
      <c r="V428" s="224">
        <f>ROUND(E428*U428,2)</f>
        <v>14.08</v>
      </c>
      <c r="W428" s="224"/>
      <c r="X428" s="224" t="s">
        <v>299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305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3" t="s">
        <v>801</v>
      </c>
      <c r="D429" s="252"/>
      <c r="E429" s="252"/>
      <c r="F429" s="252"/>
      <c r="G429" s="252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14"/>
      <c r="Z429" s="214"/>
      <c r="AA429" s="214"/>
      <c r="AB429" s="214"/>
      <c r="AC429" s="214"/>
      <c r="AD429" s="214"/>
      <c r="AE429" s="214"/>
      <c r="AF429" s="214"/>
      <c r="AG429" s="214" t="s">
        <v>307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42" t="str">
        <f>C429</f>
        <v>se zřízením štěrkopískového lože pod trubky a s jejich obsypem v průměrném celkovém množství do 0,15 m3/m,</v>
      </c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802</v>
      </c>
      <c r="D430" s="225"/>
      <c r="E430" s="226">
        <v>76.125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5">
        <v>59</v>
      </c>
      <c r="B431" s="236" t="s">
        <v>803</v>
      </c>
      <c r="C431" s="245" t="s">
        <v>804</v>
      </c>
      <c r="D431" s="237" t="s">
        <v>297</v>
      </c>
      <c r="E431" s="238">
        <v>23.915369999999999</v>
      </c>
      <c r="F431" s="239"/>
      <c r="G431" s="240">
        <f>ROUND(E431*F431,2)</f>
        <v>0</v>
      </c>
      <c r="H431" s="239"/>
      <c r="I431" s="240">
        <f>ROUND(E431*H431,2)</f>
        <v>0</v>
      </c>
      <c r="J431" s="239"/>
      <c r="K431" s="240">
        <f>ROUND(E431*J431,2)</f>
        <v>0</v>
      </c>
      <c r="L431" s="240">
        <v>21</v>
      </c>
      <c r="M431" s="240">
        <f>G431*(1+L431/100)</f>
        <v>0</v>
      </c>
      <c r="N431" s="238">
        <v>1.8000000000000001E-4</v>
      </c>
      <c r="O431" s="238">
        <f>ROUND(E431*N431,2)</f>
        <v>0</v>
      </c>
      <c r="P431" s="238">
        <v>0</v>
      </c>
      <c r="Q431" s="238">
        <f>ROUND(E431*P431,2)</f>
        <v>0</v>
      </c>
      <c r="R431" s="240" t="s">
        <v>419</v>
      </c>
      <c r="S431" s="240" t="s">
        <v>188</v>
      </c>
      <c r="T431" s="241" t="s">
        <v>188</v>
      </c>
      <c r="U431" s="224">
        <v>7.4999999999999997E-2</v>
      </c>
      <c r="V431" s="224">
        <f>ROUND(E431*U431,2)</f>
        <v>1.79</v>
      </c>
      <c r="W431" s="224"/>
      <c r="X431" s="224" t="s">
        <v>299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300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3" t="s">
        <v>805</v>
      </c>
      <c r="D432" s="252"/>
      <c r="E432" s="252"/>
      <c r="F432" s="252"/>
      <c r="G432" s="252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14"/>
      <c r="Z432" s="214"/>
      <c r="AA432" s="214"/>
      <c r="AB432" s="214"/>
      <c r="AC432" s="214"/>
      <c r="AD432" s="214"/>
      <c r="AE432" s="214"/>
      <c r="AF432" s="214"/>
      <c r="AG432" s="214" t="s">
        <v>307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6" t="s">
        <v>806</v>
      </c>
      <c r="D433" s="225"/>
      <c r="E433" s="226">
        <v>23.915369999999999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193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35">
        <v>60</v>
      </c>
      <c r="B434" s="236" t="s">
        <v>807</v>
      </c>
      <c r="C434" s="245" t="s">
        <v>808</v>
      </c>
      <c r="D434" s="237" t="s">
        <v>418</v>
      </c>
      <c r="E434" s="238">
        <v>0.58799999999999997</v>
      </c>
      <c r="F434" s="239"/>
      <c r="G434" s="240">
        <f>ROUND(E434*F434,2)</f>
        <v>0</v>
      </c>
      <c r="H434" s="239"/>
      <c r="I434" s="240">
        <f>ROUND(E434*H434,2)</f>
        <v>0</v>
      </c>
      <c r="J434" s="239"/>
      <c r="K434" s="240">
        <f>ROUND(E434*J434,2)</f>
        <v>0</v>
      </c>
      <c r="L434" s="240">
        <v>21</v>
      </c>
      <c r="M434" s="240">
        <f>G434*(1+L434/100)</f>
        <v>0</v>
      </c>
      <c r="N434" s="238">
        <v>2.5249999999999999</v>
      </c>
      <c r="O434" s="238">
        <f>ROUND(E434*N434,2)</f>
        <v>1.48</v>
      </c>
      <c r="P434" s="238">
        <v>0</v>
      </c>
      <c r="Q434" s="238">
        <f>ROUND(E434*P434,2)</f>
        <v>0</v>
      </c>
      <c r="R434" s="240" t="s">
        <v>809</v>
      </c>
      <c r="S434" s="240" t="s">
        <v>188</v>
      </c>
      <c r="T434" s="241" t="s">
        <v>188</v>
      </c>
      <c r="U434" s="224">
        <v>0.47699999999999998</v>
      </c>
      <c r="V434" s="224">
        <f>ROUND(E434*U434,2)</f>
        <v>0.28000000000000003</v>
      </c>
      <c r="W434" s="224"/>
      <c r="X434" s="224" t="s">
        <v>299</v>
      </c>
      <c r="Y434" s="214"/>
      <c r="Z434" s="214"/>
      <c r="AA434" s="214"/>
      <c r="AB434" s="214"/>
      <c r="AC434" s="214"/>
      <c r="AD434" s="214"/>
      <c r="AE434" s="214"/>
      <c r="AF434" s="214"/>
      <c r="AG434" s="214" t="s">
        <v>305</v>
      </c>
      <c r="AH434" s="214"/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810</v>
      </c>
      <c r="D435" s="225"/>
      <c r="E435" s="226">
        <v>0.58799999999999997</v>
      </c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35">
        <v>61</v>
      </c>
      <c r="B436" s="236" t="s">
        <v>811</v>
      </c>
      <c r="C436" s="245" t="s">
        <v>812</v>
      </c>
      <c r="D436" s="237" t="s">
        <v>297</v>
      </c>
      <c r="E436" s="238">
        <v>1.68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3.5249999999999997E-2</v>
      </c>
      <c r="O436" s="238">
        <f>ROUND(E436*N436,2)</f>
        <v>0.06</v>
      </c>
      <c r="P436" s="238">
        <v>0</v>
      </c>
      <c r="Q436" s="238">
        <f>ROUND(E436*P436,2)</f>
        <v>0</v>
      </c>
      <c r="R436" s="240" t="s">
        <v>809</v>
      </c>
      <c r="S436" s="240" t="s">
        <v>188</v>
      </c>
      <c r="T436" s="241" t="s">
        <v>188</v>
      </c>
      <c r="U436" s="224">
        <v>0.74</v>
      </c>
      <c r="V436" s="224">
        <f>ROUND(E436*U436,2)</f>
        <v>1.24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53" t="s">
        <v>813</v>
      </c>
      <c r="D437" s="252"/>
      <c r="E437" s="252"/>
      <c r="F437" s="252"/>
      <c r="G437" s="252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307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42" t="str">
        <f>C437</f>
        <v>bednění svislé nebo šikmé (odkloněné), půdorysně přímé nebo zalomené základových zdí ve volných nebo zapažených jámách, rýhách, šachtách, včetně případných vzpěr,</v>
      </c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814</v>
      </c>
      <c r="D438" s="225"/>
      <c r="E438" s="226">
        <v>1.68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193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5">
        <v>62</v>
      </c>
      <c r="B439" s="236" t="s">
        <v>815</v>
      </c>
      <c r="C439" s="245" t="s">
        <v>816</v>
      </c>
      <c r="D439" s="237" t="s">
        <v>297</v>
      </c>
      <c r="E439" s="238">
        <v>1.68</v>
      </c>
      <c r="F439" s="239"/>
      <c r="G439" s="240">
        <f>ROUND(E439*F439,2)</f>
        <v>0</v>
      </c>
      <c r="H439" s="239"/>
      <c r="I439" s="240">
        <f>ROUND(E439*H439,2)</f>
        <v>0</v>
      </c>
      <c r="J439" s="239"/>
      <c r="K439" s="240">
        <f>ROUND(E439*J439,2)</f>
        <v>0</v>
      </c>
      <c r="L439" s="240">
        <v>21</v>
      </c>
      <c r="M439" s="240">
        <f>G439*(1+L439/100)</f>
        <v>0</v>
      </c>
      <c r="N439" s="238">
        <v>0</v>
      </c>
      <c r="O439" s="238">
        <f>ROUND(E439*N439,2)</f>
        <v>0</v>
      </c>
      <c r="P439" s="238">
        <v>0</v>
      </c>
      <c r="Q439" s="238">
        <f>ROUND(E439*P439,2)</f>
        <v>0</v>
      </c>
      <c r="R439" s="240" t="s">
        <v>809</v>
      </c>
      <c r="S439" s="240" t="s">
        <v>188</v>
      </c>
      <c r="T439" s="241" t="s">
        <v>188</v>
      </c>
      <c r="U439" s="224">
        <v>0.35</v>
      </c>
      <c r="V439" s="224">
        <f>ROUND(E439*U439,2)</f>
        <v>0.59</v>
      </c>
      <c r="W439" s="224"/>
      <c r="X439" s="224" t="s">
        <v>299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305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53" t="s">
        <v>813</v>
      </c>
      <c r="D440" s="252"/>
      <c r="E440" s="252"/>
      <c r="F440" s="252"/>
      <c r="G440" s="252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307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42" t="str">
        <f>C440</f>
        <v>bednění svislé nebo šikmé (odkloněné), půdorysně přímé nebo zalomené základových zdí ve volných nebo zapažených jámách, rýhách, šachtách, včetně případných vzpěr,</v>
      </c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55" t="s">
        <v>817</v>
      </c>
      <c r="D441" s="254"/>
      <c r="E441" s="254"/>
      <c r="F441" s="254"/>
      <c r="G441" s="25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239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6" t="s">
        <v>814</v>
      </c>
      <c r="D442" s="225"/>
      <c r="E442" s="226">
        <v>1.68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35">
        <v>63</v>
      </c>
      <c r="B443" s="236" t="s">
        <v>818</v>
      </c>
      <c r="C443" s="245" t="s">
        <v>819</v>
      </c>
      <c r="D443" s="237" t="s">
        <v>318</v>
      </c>
      <c r="E443" s="238">
        <v>83.204629999999995</v>
      </c>
      <c r="F443" s="239"/>
      <c r="G443" s="240">
        <f>ROUND(E443*F443,2)</f>
        <v>0</v>
      </c>
      <c r="H443" s="239"/>
      <c r="I443" s="240">
        <f>ROUND(E443*H443,2)</f>
        <v>0</v>
      </c>
      <c r="J443" s="239"/>
      <c r="K443" s="240">
        <f>ROUND(E443*J443,2)</f>
        <v>0</v>
      </c>
      <c r="L443" s="240">
        <v>21</v>
      </c>
      <c r="M443" s="240">
        <f>G443*(1+L443/100)</f>
        <v>0</v>
      </c>
      <c r="N443" s="238">
        <v>4.8000000000000001E-4</v>
      </c>
      <c r="O443" s="238">
        <f>ROUND(E443*N443,2)</f>
        <v>0.04</v>
      </c>
      <c r="P443" s="238">
        <v>0</v>
      </c>
      <c r="Q443" s="238">
        <f>ROUND(E443*P443,2)</f>
        <v>0</v>
      </c>
      <c r="R443" s="240" t="s">
        <v>784</v>
      </c>
      <c r="S443" s="240" t="s">
        <v>188</v>
      </c>
      <c r="T443" s="241" t="s">
        <v>188</v>
      </c>
      <c r="U443" s="224">
        <v>0</v>
      </c>
      <c r="V443" s="224">
        <f>ROUND(E443*U443,2)</f>
        <v>0</v>
      </c>
      <c r="W443" s="224"/>
      <c r="X443" s="224" t="s">
        <v>785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786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6" t="s">
        <v>820</v>
      </c>
      <c r="D444" s="225"/>
      <c r="E444" s="226">
        <v>83.204629999999995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35">
        <v>64</v>
      </c>
      <c r="B445" s="236" t="s">
        <v>821</v>
      </c>
      <c r="C445" s="245" t="s">
        <v>822</v>
      </c>
      <c r="D445" s="237" t="s">
        <v>318</v>
      </c>
      <c r="E445" s="238">
        <v>27.502680000000002</v>
      </c>
      <c r="F445" s="239"/>
      <c r="G445" s="240">
        <f>ROUND(E445*F445,2)</f>
        <v>0</v>
      </c>
      <c r="H445" s="239"/>
      <c r="I445" s="240">
        <f>ROUND(E445*H445,2)</f>
        <v>0</v>
      </c>
      <c r="J445" s="239"/>
      <c r="K445" s="240">
        <f>ROUND(E445*J445,2)</f>
        <v>0</v>
      </c>
      <c r="L445" s="240">
        <v>21</v>
      </c>
      <c r="M445" s="240">
        <f>G445*(1+L445/100)</f>
        <v>0</v>
      </c>
      <c r="N445" s="238">
        <v>3.8000000000000002E-4</v>
      </c>
      <c r="O445" s="238">
        <f>ROUND(E445*N445,2)</f>
        <v>0.01</v>
      </c>
      <c r="P445" s="238">
        <v>0</v>
      </c>
      <c r="Q445" s="238">
        <f>ROUND(E445*P445,2)</f>
        <v>0</v>
      </c>
      <c r="R445" s="240" t="s">
        <v>784</v>
      </c>
      <c r="S445" s="240" t="s">
        <v>188</v>
      </c>
      <c r="T445" s="241" t="s">
        <v>188</v>
      </c>
      <c r="U445" s="224">
        <v>0</v>
      </c>
      <c r="V445" s="224">
        <f>ROUND(E445*U445,2)</f>
        <v>0</v>
      </c>
      <c r="W445" s="224"/>
      <c r="X445" s="224" t="s">
        <v>785</v>
      </c>
      <c r="Y445" s="214"/>
      <c r="Z445" s="214"/>
      <c r="AA445" s="214"/>
      <c r="AB445" s="214"/>
      <c r="AC445" s="214"/>
      <c r="AD445" s="214"/>
      <c r="AE445" s="214"/>
      <c r="AF445" s="214"/>
      <c r="AG445" s="214" t="s">
        <v>823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6" t="s">
        <v>824</v>
      </c>
      <c r="D446" s="225"/>
      <c r="E446" s="226">
        <v>27.502680000000002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x14ac:dyDescent="0.2">
      <c r="A447" s="228" t="s">
        <v>183</v>
      </c>
      <c r="B447" s="229" t="s">
        <v>126</v>
      </c>
      <c r="C447" s="244" t="s">
        <v>127</v>
      </c>
      <c r="D447" s="230"/>
      <c r="E447" s="231"/>
      <c r="F447" s="232"/>
      <c r="G447" s="232">
        <f>SUMIF(AG448:AG452,"&lt;&gt;NOR",G448:G452)</f>
        <v>0</v>
      </c>
      <c r="H447" s="232"/>
      <c r="I447" s="232">
        <f>SUM(I448:I452)</f>
        <v>0</v>
      </c>
      <c r="J447" s="232"/>
      <c r="K447" s="232">
        <f>SUM(K448:K452)</f>
        <v>0</v>
      </c>
      <c r="L447" s="232"/>
      <c r="M447" s="232">
        <f>SUM(M448:M452)</f>
        <v>0</v>
      </c>
      <c r="N447" s="231"/>
      <c r="O447" s="231">
        <f>SUM(O448:O452)</f>
        <v>0.21</v>
      </c>
      <c r="P447" s="231"/>
      <c r="Q447" s="231">
        <f>SUM(Q448:Q452)</f>
        <v>0</v>
      </c>
      <c r="R447" s="232"/>
      <c r="S447" s="232"/>
      <c r="T447" s="233"/>
      <c r="U447" s="227"/>
      <c r="V447" s="227">
        <f>SUM(V448:V452)</f>
        <v>29.79</v>
      </c>
      <c r="W447" s="227"/>
      <c r="X447" s="227"/>
      <c r="AG447" t="s">
        <v>184</v>
      </c>
    </row>
    <row r="448" spans="1:60" outlineLevel="1" x14ac:dyDescent="0.2">
      <c r="A448" s="235">
        <v>65</v>
      </c>
      <c r="B448" s="236" t="s">
        <v>825</v>
      </c>
      <c r="C448" s="245" t="s">
        <v>826</v>
      </c>
      <c r="D448" s="237" t="s">
        <v>418</v>
      </c>
      <c r="E448" s="238">
        <v>8.4820000000000007E-2</v>
      </c>
      <c r="F448" s="239"/>
      <c r="G448" s="240">
        <f>ROUND(E448*F448,2)</f>
        <v>0</v>
      </c>
      <c r="H448" s="239"/>
      <c r="I448" s="240">
        <f>ROUND(E448*H448,2)</f>
        <v>0</v>
      </c>
      <c r="J448" s="239"/>
      <c r="K448" s="240">
        <f>ROUND(E448*J448,2)</f>
        <v>0</v>
      </c>
      <c r="L448" s="240">
        <v>21</v>
      </c>
      <c r="M448" s="240">
        <f>G448*(1+L448/100)</f>
        <v>0</v>
      </c>
      <c r="N448" s="238">
        <v>2.5249999999999999</v>
      </c>
      <c r="O448" s="238">
        <f>ROUND(E448*N448,2)</f>
        <v>0.21</v>
      </c>
      <c r="P448" s="238">
        <v>0</v>
      </c>
      <c r="Q448" s="238">
        <f>ROUND(E448*P448,2)</f>
        <v>0</v>
      </c>
      <c r="R448" s="240" t="s">
        <v>827</v>
      </c>
      <c r="S448" s="240" t="s">
        <v>188</v>
      </c>
      <c r="T448" s="241" t="s">
        <v>188</v>
      </c>
      <c r="U448" s="224">
        <v>0.56499999999999995</v>
      </c>
      <c r="V448" s="224">
        <f>ROUND(E448*U448,2)</f>
        <v>0.05</v>
      </c>
      <c r="W448" s="224"/>
      <c r="X448" s="224" t="s">
        <v>299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305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6" t="s">
        <v>828</v>
      </c>
      <c r="D449" s="225"/>
      <c r="E449" s="226">
        <v>8.4820000000000007E-2</v>
      </c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193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35">
        <v>66</v>
      </c>
      <c r="B450" s="236" t="s">
        <v>829</v>
      </c>
      <c r="C450" s="245" t="s">
        <v>830</v>
      </c>
      <c r="D450" s="237" t="s">
        <v>318</v>
      </c>
      <c r="E450" s="238">
        <v>101.5</v>
      </c>
      <c r="F450" s="239"/>
      <c r="G450" s="240">
        <f>ROUND(E450*F450,2)</f>
        <v>0</v>
      </c>
      <c r="H450" s="239"/>
      <c r="I450" s="240">
        <f>ROUND(E450*H450,2)</f>
        <v>0</v>
      </c>
      <c r="J450" s="239"/>
      <c r="K450" s="240">
        <f>ROUND(E450*J450,2)</f>
        <v>0</v>
      </c>
      <c r="L450" s="240">
        <v>21</v>
      </c>
      <c r="M450" s="240">
        <f>G450*(1+L450/100)</f>
        <v>0</v>
      </c>
      <c r="N450" s="238">
        <v>0</v>
      </c>
      <c r="O450" s="238">
        <f>ROUND(E450*N450,2)</f>
        <v>0</v>
      </c>
      <c r="P450" s="238">
        <v>0</v>
      </c>
      <c r="Q450" s="238">
        <f>ROUND(E450*P450,2)</f>
        <v>0</v>
      </c>
      <c r="R450" s="240" t="s">
        <v>319</v>
      </c>
      <c r="S450" s="240" t="s">
        <v>188</v>
      </c>
      <c r="T450" s="241" t="s">
        <v>188</v>
      </c>
      <c r="U450" s="224">
        <v>0.29299999999999998</v>
      </c>
      <c r="V450" s="224">
        <f>ROUND(E450*U450,2)</f>
        <v>29.74</v>
      </c>
      <c r="W450" s="224"/>
      <c r="X450" s="224" t="s">
        <v>299</v>
      </c>
      <c r="Y450" s="214"/>
      <c r="Z450" s="214"/>
      <c r="AA450" s="214"/>
      <c r="AB450" s="214"/>
      <c r="AC450" s="214"/>
      <c r="AD450" s="214"/>
      <c r="AE450" s="214"/>
      <c r="AF450" s="214"/>
      <c r="AG450" s="214" t="s">
        <v>305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7" t="s">
        <v>831</v>
      </c>
      <c r="D451" s="243"/>
      <c r="E451" s="243"/>
      <c r="F451" s="243"/>
      <c r="G451" s="243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239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777</v>
      </c>
      <c r="D452" s="225"/>
      <c r="E452" s="226">
        <v>101.5</v>
      </c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x14ac:dyDescent="0.2">
      <c r="A453" s="228" t="s">
        <v>183</v>
      </c>
      <c r="B453" s="229" t="s">
        <v>128</v>
      </c>
      <c r="C453" s="244" t="s">
        <v>129</v>
      </c>
      <c r="D453" s="230"/>
      <c r="E453" s="231"/>
      <c r="F453" s="232"/>
      <c r="G453" s="232">
        <f>SUMIF(AG454:AG459,"&lt;&gt;NOR",G454:G459)</f>
        <v>0</v>
      </c>
      <c r="H453" s="232"/>
      <c r="I453" s="232">
        <f>SUM(I454:I459)</f>
        <v>0</v>
      </c>
      <c r="J453" s="232"/>
      <c r="K453" s="232">
        <f>SUM(K454:K459)</f>
        <v>0</v>
      </c>
      <c r="L453" s="232"/>
      <c r="M453" s="232">
        <f>SUM(M454:M459)</f>
        <v>0</v>
      </c>
      <c r="N453" s="231"/>
      <c r="O453" s="231">
        <f>SUM(O454:O459)</f>
        <v>108.45</v>
      </c>
      <c r="P453" s="231"/>
      <c r="Q453" s="231">
        <f>SUM(Q454:Q459)</f>
        <v>0</v>
      </c>
      <c r="R453" s="232"/>
      <c r="S453" s="232"/>
      <c r="T453" s="233"/>
      <c r="U453" s="227"/>
      <c r="V453" s="227">
        <f>SUM(V454:V459)</f>
        <v>66.7</v>
      </c>
      <c r="W453" s="227"/>
      <c r="X453" s="227"/>
      <c r="AG453" t="s">
        <v>184</v>
      </c>
    </row>
    <row r="454" spans="1:60" outlineLevel="1" x14ac:dyDescent="0.2">
      <c r="A454" s="235">
        <v>67</v>
      </c>
      <c r="B454" s="236" t="s">
        <v>832</v>
      </c>
      <c r="C454" s="245" t="s">
        <v>833</v>
      </c>
      <c r="D454" s="237" t="s">
        <v>418</v>
      </c>
      <c r="E454" s="238">
        <v>17.393650000000001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1.8907700000000001</v>
      </c>
      <c r="O454" s="238">
        <f>ROUND(E454*N454,2)</f>
        <v>32.89</v>
      </c>
      <c r="P454" s="238">
        <v>0</v>
      </c>
      <c r="Q454" s="238">
        <f>ROUND(E454*P454,2)</f>
        <v>0</v>
      </c>
      <c r="R454" s="240" t="s">
        <v>319</v>
      </c>
      <c r="S454" s="240" t="s">
        <v>188</v>
      </c>
      <c r="T454" s="241" t="s">
        <v>188</v>
      </c>
      <c r="U454" s="224">
        <v>1.3169999999999999</v>
      </c>
      <c r="V454" s="224">
        <f>ROUND(E454*U454,2)</f>
        <v>22.91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834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835</v>
      </c>
      <c r="D456" s="225"/>
      <c r="E456" s="226">
        <v>17.393650000000001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6" t="s">
        <v>836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68</v>
      </c>
      <c r="B458" s="236" t="s">
        <v>837</v>
      </c>
      <c r="C458" s="245" t="s">
        <v>838</v>
      </c>
      <c r="D458" s="237" t="s">
        <v>418</v>
      </c>
      <c r="E458" s="238">
        <v>30.45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2.4815700000000001</v>
      </c>
      <c r="O458" s="238">
        <f>ROUND(E458*N458,2)</f>
        <v>75.56</v>
      </c>
      <c r="P458" s="238">
        <v>0</v>
      </c>
      <c r="Q458" s="238">
        <f>ROUND(E458*P458,2)</f>
        <v>0</v>
      </c>
      <c r="R458" s="240" t="s">
        <v>839</v>
      </c>
      <c r="S458" s="240" t="s">
        <v>188</v>
      </c>
      <c r="T458" s="241" t="s">
        <v>188</v>
      </c>
      <c r="U458" s="224">
        <v>1.4379999999999999</v>
      </c>
      <c r="V458" s="224">
        <f>ROUND(E458*U458,2)</f>
        <v>43.79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6" t="s">
        <v>840</v>
      </c>
      <c r="D459" s="225"/>
      <c r="E459" s="226">
        <v>30.45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193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x14ac:dyDescent="0.2">
      <c r="A460" s="228" t="s">
        <v>183</v>
      </c>
      <c r="B460" s="229" t="s">
        <v>130</v>
      </c>
      <c r="C460" s="244" t="s">
        <v>131</v>
      </c>
      <c r="D460" s="230"/>
      <c r="E460" s="231"/>
      <c r="F460" s="232"/>
      <c r="G460" s="232">
        <f>SUMIF(AG461:AG519,"&lt;&gt;NOR",G461:G519)</f>
        <v>0</v>
      </c>
      <c r="H460" s="232"/>
      <c r="I460" s="232">
        <f>SUM(I461:I519)</f>
        <v>0</v>
      </c>
      <c r="J460" s="232"/>
      <c r="K460" s="232">
        <f>SUM(K461:K519)</f>
        <v>0</v>
      </c>
      <c r="L460" s="232"/>
      <c r="M460" s="232">
        <f>SUM(M461:M519)</f>
        <v>0</v>
      </c>
      <c r="N460" s="231"/>
      <c r="O460" s="231">
        <f>SUM(O461:O519)</f>
        <v>191.04000000000002</v>
      </c>
      <c r="P460" s="231"/>
      <c r="Q460" s="231">
        <f>SUM(Q461:Q519)</f>
        <v>0</v>
      </c>
      <c r="R460" s="232"/>
      <c r="S460" s="232"/>
      <c r="T460" s="233"/>
      <c r="U460" s="227"/>
      <c r="V460" s="227">
        <f>SUM(V461:V519)</f>
        <v>53.150000000000006</v>
      </c>
      <c r="W460" s="227"/>
      <c r="X460" s="227"/>
      <c r="AG460" t="s">
        <v>184</v>
      </c>
    </row>
    <row r="461" spans="1:60" outlineLevel="1" x14ac:dyDescent="0.2">
      <c r="A461" s="235">
        <v>69</v>
      </c>
      <c r="B461" s="236" t="s">
        <v>841</v>
      </c>
      <c r="C461" s="245" t="s">
        <v>842</v>
      </c>
      <c r="D461" s="237" t="s">
        <v>297</v>
      </c>
      <c r="E461" s="238">
        <v>121.8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0.30360999999999999</v>
      </c>
      <c r="O461" s="238">
        <f>ROUND(E461*N461,2)</f>
        <v>36.979999999999997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1.6E-2</v>
      </c>
      <c r="V461" s="224">
        <f>ROUND(E461*U461,2)</f>
        <v>1.95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843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844</v>
      </c>
      <c r="D463" s="225"/>
      <c r="E463" s="226">
        <v>121.8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845</v>
      </c>
      <c r="D464" s="225"/>
      <c r="E464" s="226"/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35">
        <v>70</v>
      </c>
      <c r="B465" s="236" t="s">
        <v>846</v>
      </c>
      <c r="C465" s="245" t="s">
        <v>847</v>
      </c>
      <c r="D465" s="237" t="s">
        <v>297</v>
      </c>
      <c r="E465" s="238">
        <v>2.7</v>
      </c>
      <c r="F465" s="239"/>
      <c r="G465" s="240">
        <f>ROUND(E465*F465,2)</f>
        <v>0</v>
      </c>
      <c r="H465" s="239"/>
      <c r="I465" s="240">
        <f>ROUND(E465*H465,2)</f>
        <v>0</v>
      </c>
      <c r="J465" s="239"/>
      <c r="K465" s="240">
        <f>ROUND(E465*J465,2)</f>
        <v>0</v>
      </c>
      <c r="L465" s="240">
        <v>21</v>
      </c>
      <c r="M465" s="240">
        <f>G465*(1+L465/100)</f>
        <v>0</v>
      </c>
      <c r="N465" s="238">
        <v>0.441</v>
      </c>
      <c r="O465" s="238">
        <f>ROUND(E465*N465,2)</f>
        <v>1.19</v>
      </c>
      <c r="P465" s="238">
        <v>0</v>
      </c>
      <c r="Q465" s="238">
        <f>ROUND(E465*P465,2)</f>
        <v>0</v>
      </c>
      <c r="R465" s="240" t="s">
        <v>298</v>
      </c>
      <c r="S465" s="240" t="s">
        <v>188</v>
      </c>
      <c r="T465" s="241" t="s">
        <v>188</v>
      </c>
      <c r="U465" s="224">
        <v>2.9000000000000001E-2</v>
      </c>
      <c r="V465" s="224">
        <f>ROUND(E465*U465,2)</f>
        <v>0.08</v>
      </c>
      <c r="W465" s="224"/>
      <c r="X465" s="224" t="s">
        <v>299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305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6" t="s">
        <v>848</v>
      </c>
      <c r="D466" s="225"/>
      <c r="E466" s="226"/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193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848</v>
      </c>
      <c r="D467" s="225"/>
      <c r="E467" s="226"/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6" t="s">
        <v>849</v>
      </c>
      <c r="D468" s="225"/>
      <c r="E468" s="226">
        <v>2.7</v>
      </c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71</v>
      </c>
      <c r="B469" s="236" t="s">
        <v>850</v>
      </c>
      <c r="C469" s="245" t="s">
        <v>851</v>
      </c>
      <c r="D469" s="237" t="s">
        <v>297</v>
      </c>
      <c r="E469" s="238">
        <v>121.8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0.55125000000000002</v>
      </c>
      <c r="O469" s="238">
        <f>ROUND(E469*N469,2)</f>
        <v>67.14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2.7E-2</v>
      </c>
      <c r="V469" s="224">
        <f>ROUND(E469*U469,2)</f>
        <v>3.29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844</v>
      </c>
      <c r="D470" s="225"/>
      <c r="E470" s="226">
        <v>121.8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5">
        <v>72</v>
      </c>
      <c r="B471" s="236" t="s">
        <v>850</v>
      </c>
      <c r="C471" s="245" t="s">
        <v>851</v>
      </c>
      <c r="D471" s="237" t="s">
        <v>297</v>
      </c>
      <c r="E471" s="238">
        <v>2.7</v>
      </c>
      <c r="F471" s="239"/>
      <c r="G471" s="240">
        <f>ROUND(E471*F471,2)</f>
        <v>0</v>
      </c>
      <c r="H471" s="239"/>
      <c r="I471" s="240">
        <f>ROUND(E471*H471,2)</f>
        <v>0</v>
      </c>
      <c r="J471" s="239"/>
      <c r="K471" s="240">
        <f>ROUND(E471*J471,2)</f>
        <v>0</v>
      </c>
      <c r="L471" s="240">
        <v>21</v>
      </c>
      <c r="M471" s="240">
        <f>G471*(1+L471/100)</f>
        <v>0</v>
      </c>
      <c r="N471" s="238">
        <v>0.55125000000000002</v>
      </c>
      <c r="O471" s="238">
        <f>ROUND(E471*N471,2)</f>
        <v>1.49</v>
      </c>
      <c r="P471" s="238">
        <v>0</v>
      </c>
      <c r="Q471" s="238">
        <f>ROUND(E471*P471,2)</f>
        <v>0</v>
      </c>
      <c r="R471" s="240" t="s">
        <v>298</v>
      </c>
      <c r="S471" s="240" t="s">
        <v>188</v>
      </c>
      <c r="T471" s="241" t="s">
        <v>188</v>
      </c>
      <c r="U471" s="224">
        <v>2.7E-2</v>
      </c>
      <c r="V471" s="224">
        <f>ROUND(E471*U471,2)</f>
        <v>7.0000000000000007E-2</v>
      </c>
      <c r="W471" s="224"/>
      <c r="X471" s="224" t="s">
        <v>299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305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848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849</v>
      </c>
      <c r="D473" s="225"/>
      <c r="E473" s="226">
        <v>2.7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73</v>
      </c>
      <c r="B474" s="236" t="s">
        <v>852</v>
      </c>
      <c r="C474" s="245" t="s">
        <v>853</v>
      </c>
      <c r="D474" s="237" t="s">
        <v>418</v>
      </c>
      <c r="E474" s="238">
        <v>8.0924999999999994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1.6867000000000001</v>
      </c>
      <c r="O474" s="238">
        <f>ROUND(E474*N474,2)</f>
        <v>13.65</v>
      </c>
      <c r="P474" s="238">
        <v>0</v>
      </c>
      <c r="Q474" s="238">
        <f>ROUND(E474*P474,2)</f>
        <v>0</v>
      </c>
      <c r="R474" s="240" t="s">
        <v>298</v>
      </c>
      <c r="S474" s="240" t="s">
        <v>188</v>
      </c>
      <c r="T474" s="241" t="s">
        <v>188</v>
      </c>
      <c r="U474" s="224">
        <v>0.16200000000000001</v>
      </c>
      <c r="V474" s="224">
        <f>ROUND(E474*U474,2)</f>
        <v>1.31</v>
      </c>
      <c r="W474" s="224"/>
      <c r="X474" s="224" t="s">
        <v>299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305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3" t="s">
        <v>306</v>
      </c>
      <c r="D475" s="252"/>
      <c r="E475" s="252"/>
      <c r="F475" s="252"/>
      <c r="G475" s="252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307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421</v>
      </c>
      <c r="D476" s="225"/>
      <c r="E476" s="226">
        <v>6.09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422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ht="22.5" outlineLevel="1" x14ac:dyDescent="0.2">
      <c r="A478" s="221"/>
      <c r="B478" s="222"/>
      <c r="C478" s="246" t="s">
        <v>423</v>
      </c>
      <c r="D478" s="225"/>
      <c r="E478" s="226">
        <v>1.218</v>
      </c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193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21"/>
      <c r="B479" s="222"/>
      <c r="C479" s="246" t="s">
        <v>424</v>
      </c>
      <c r="D479" s="225"/>
      <c r="E479" s="226"/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6" t="s">
        <v>425</v>
      </c>
      <c r="D480" s="225"/>
      <c r="E480" s="226">
        <v>0.60899999999999999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193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21"/>
      <c r="B481" s="222"/>
      <c r="C481" s="246" t="s">
        <v>426</v>
      </c>
      <c r="D481" s="225"/>
      <c r="E481" s="226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193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21"/>
      <c r="B482" s="222"/>
      <c r="C482" s="246" t="s">
        <v>854</v>
      </c>
      <c r="D482" s="225"/>
      <c r="E482" s="226">
        <v>0.13500000000000001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193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6" t="s">
        <v>855</v>
      </c>
      <c r="D483" s="225"/>
      <c r="E483" s="226">
        <v>2.7E-2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46" t="s">
        <v>856</v>
      </c>
      <c r="D484" s="225"/>
      <c r="E484" s="226">
        <v>1.35E-2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193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35">
        <v>74</v>
      </c>
      <c r="B485" s="236" t="s">
        <v>857</v>
      </c>
      <c r="C485" s="245" t="s">
        <v>858</v>
      </c>
      <c r="D485" s="237" t="s">
        <v>304</v>
      </c>
      <c r="E485" s="238">
        <v>18.425999999999998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1.1000000000000001</v>
      </c>
      <c r="O485" s="238">
        <f>ROUND(E485*N485,2)</f>
        <v>20.27</v>
      </c>
      <c r="P485" s="238">
        <v>0</v>
      </c>
      <c r="Q485" s="238">
        <f>ROUND(E485*P485,2)</f>
        <v>0</v>
      </c>
      <c r="R485" s="240" t="s">
        <v>298</v>
      </c>
      <c r="S485" s="240" t="s">
        <v>188</v>
      </c>
      <c r="T485" s="241" t="s">
        <v>188</v>
      </c>
      <c r="U485" s="224">
        <v>0.16300000000000001</v>
      </c>
      <c r="V485" s="224">
        <f>ROUND(E485*U485,2)</f>
        <v>3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306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859</v>
      </c>
      <c r="D487" s="225"/>
      <c r="E487" s="226">
        <v>18.026399999999999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860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ht="22.5" outlineLevel="1" x14ac:dyDescent="0.2">
      <c r="A489" s="221"/>
      <c r="B489" s="222"/>
      <c r="C489" s="246" t="s">
        <v>861</v>
      </c>
      <c r="D489" s="225"/>
      <c r="E489" s="226">
        <v>0.39960000000000001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5">
        <v>75</v>
      </c>
      <c r="B490" s="236" t="s">
        <v>302</v>
      </c>
      <c r="C490" s="245" t="s">
        <v>303</v>
      </c>
      <c r="D490" s="237" t="s">
        <v>304</v>
      </c>
      <c r="E490" s="238">
        <v>23.694839999999999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1</v>
      </c>
      <c r="O490" s="238">
        <f>ROUND(E490*N490,2)</f>
        <v>23.69</v>
      </c>
      <c r="P490" s="238">
        <v>0</v>
      </c>
      <c r="Q490" s="238">
        <f>ROUND(E490*P490,2)</f>
        <v>0</v>
      </c>
      <c r="R490" s="240" t="s">
        <v>298</v>
      </c>
      <c r="S490" s="240" t="s">
        <v>188</v>
      </c>
      <c r="T490" s="241" t="s">
        <v>188</v>
      </c>
      <c r="U490" s="224">
        <v>0.40600000000000003</v>
      </c>
      <c r="V490" s="224">
        <f>ROUND(E490*U490,2)</f>
        <v>9.6199999999999992</v>
      </c>
      <c r="W490" s="224"/>
      <c r="X490" s="224" t="s">
        <v>299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305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306</v>
      </c>
      <c r="D491" s="252"/>
      <c r="E491" s="252"/>
      <c r="F491" s="252"/>
      <c r="G491" s="252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307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862</v>
      </c>
      <c r="D492" s="225"/>
      <c r="E492" s="226">
        <v>23.180980000000002</v>
      </c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46" t="s">
        <v>863</v>
      </c>
      <c r="D493" s="225"/>
      <c r="E493" s="226">
        <v>0.51385999999999998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35">
        <v>76</v>
      </c>
      <c r="B494" s="236" t="s">
        <v>864</v>
      </c>
      <c r="C494" s="245" t="s">
        <v>865</v>
      </c>
      <c r="D494" s="237" t="s">
        <v>297</v>
      </c>
      <c r="E494" s="238">
        <v>25.375</v>
      </c>
      <c r="F494" s="239"/>
      <c r="G494" s="240">
        <f>ROUND(E494*F494,2)</f>
        <v>0</v>
      </c>
      <c r="H494" s="239"/>
      <c r="I494" s="240">
        <f>ROUND(E494*H494,2)</f>
        <v>0</v>
      </c>
      <c r="J494" s="239"/>
      <c r="K494" s="240">
        <f>ROUND(E494*J494,2)</f>
        <v>0</v>
      </c>
      <c r="L494" s="240">
        <v>21</v>
      </c>
      <c r="M494" s="240">
        <f>G494*(1+L494/100)</f>
        <v>0</v>
      </c>
      <c r="N494" s="238">
        <v>0.11545</v>
      </c>
      <c r="O494" s="238">
        <f>ROUND(E494*N494,2)</f>
        <v>2.93</v>
      </c>
      <c r="P494" s="238">
        <v>0</v>
      </c>
      <c r="Q494" s="238">
        <f>ROUND(E494*P494,2)</f>
        <v>0</v>
      </c>
      <c r="R494" s="240" t="s">
        <v>298</v>
      </c>
      <c r="S494" s="240" t="s">
        <v>188</v>
      </c>
      <c r="T494" s="241" t="s">
        <v>188</v>
      </c>
      <c r="U494" s="224">
        <v>4.5999999999999999E-2</v>
      </c>
      <c r="V494" s="224">
        <f>ROUND(E494*U494,2)</f>
        <v>1.17</v>
      </c>
      <c r="W494" s="224"/>
      <c r="X494" s="224" t="s">
        <v>299</v>
      </c>
      <c r="Y494" s="214"/>
      <c r="Z494" s="214"/>
      <c r="AA494" s="214"/>
      <c r="AB494" s="214"/>
      <c r="AC494" s="214"/>
      <c r="AD494" s="214"/>
      <c r="AE494" s="214"/>
      <c r="AF494" s="214"/>
      <c r="AG494" s="214" t="s">
        <v>305</v>
      </c>
      <c r="AH494" s="214"/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53" t="s">
        <v>866</v>
      </c>
      <c r="D495" s="252"/>
      <c r="E495" s="252"/>
      <c r="F495" s="252"/>
      <c r="G495" s="252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14"/>
      <c r="Z495" s="214"/>
      <c r="AA495" s="214"/>
      <c r="AB495" s="214"/>
      <c r="AC495" s="214"/>
      <c r="AD495" s="214"/>
      <c r="AE495" s="214"/>
      <c r="AF495" s="214"/>
      <c r="AG495" s="214" t="s">
        <v>307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6" t="s">
        <v>867</v>
      </c>
      <c r="D496" s="225"/>
      <c r="E496" s="226">
        <v>25.375</v>
      </c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193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5">
        <v>77</v>
      </c>
      <c r="B497" s="236" t="s">
        <v>309</v>
      </c>
      <c r="C497" s="245" t="s">
        <v>310</v>
      </c>
      <c r="D497" s="237" t="s">
        <v>297</v>
      </c>
      <c r="E497" s="238">
        <v>31.26</v>
      </c>
      <c r="F497" s="239"/>
      <c r="G497" s="240">
        <f>ROUND(E497*F497,2)</f>
        <v>0</v>
      </c>
      <c r="H497" s="239"/>
      <c r="I497" s="240">
        <f>ROUND(E497*H497,2)</f>
        <v>0</v>
      </c>
      <c r="J497" s="239"/>
      <c r="K497" s="240">
        <f>ROUND(E497*J497,2)</f>
        <v>0</v>
      </c>
      <c r="L497" s="240">
        <v>21</v>
      </c>
      <c r="M497" s="240">
        <f>G497*(1+L497/100)</f>
        <v>0</v>
      </c>
      <c r="N497" s="238">
        <v>9.9900000000000006E-3</v>
      </c>
      <c r="O497" s="238">
        <f>ROUND(E497*N497,2)</f>
        <v>0.31</v>
      </c>
      <c r="P497" s="238">
        <v>0</v>
      </c>
      <c r="Q497" s="238">
        <f>ROUND(E497*P497,2)</f>
        <v>0</v>
      </c>
      <c r="R497" s="240" t="s">
        <v>298</v>
      </c>
      <c r="S497" s="240" t="s">
        <v>188</v>
      </c>
      <c r="T497" s="241" t="s">
        <v>188</v>
      </c>
      <c r="U497" s="224">
        <v>0.01</v>
      </c>
      <c r="V497" s="224">
        <f>ROUND(E497*U497,2)</f>
        <v>0.31</v>
      </c>
      <c r="W497" s="224"/>
      <c r="X497" s="224" t="s">
        <v>299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305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53" t="s">
        <v>311</v>
      </c>
      <c r="D498" s="252"/>
      <c r="E498" s="252"/>
      <c r="F498" s="252"/>
      <c r="G498" s="252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14"/>
      <c r="Z498" s="214"/>
      <c r="AA498" s="214"/>
      <c r="AB498" s="214"/>
      <c r="AC498" s="214"/>
      <c r="AD498" s="214"/>
      <c r="AE498" s="214"/>
      <c r="AF498" s="214"/>
      <c r="AG498" s="214" t="s">
        <v>307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868</v>
      </c>
      <c r="D499" s="225"/>
      <c r="E499" s="226">
        <v>30.45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6" t="s">
        <v>869</v>
      </c>
      <c r="D500" s="225"/>
      <c r="E500" s="226">
        <v>0.36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193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870</v>
      </c>
      <c r="D501" s="225"/>
      <c r="E501" s="226">
        <v>0.45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ht="22.5" outlineLevel="1" x14ac:dyDescent="0.2">
      <c r="A502" s="235">
        <v>78</v>
      </c>
      <c r="B502" s="236" t="s">
        <v>312</v>
      </c>
      <c r="C502" s="245" t="s">
        <v>313</v>
      </c>
      <c r="D502" s="237" t="s">
        <v>297</v>
      </c>
      <c r="E502" s="238">
        <v>226</v>
      </c>
      <c r="F502" s="239"/>
      <c r="G502" s="240">
        <f>ROUND(E502*F502,2)</f>
        <v>0</v>
      </c>
      <c r="H502" s="239"/>
      <c r="I502" s="240">
        <f>ROUND(E502*H502,2)</f>
        <v>0</v>
      </c>
      <c r="J502" s="239"/>
      <c r="K502" s="240">
        <f>ROUND(E502*J502,2)</f>
        <v>0</v>
      </c>
      <c r="L502" s="240">
        <v>21</v>
      </c>
      <c r="M502" s="240">
        <f>G502*(1+L502/100)</f>
        <v>0</v>
      </c>
      <c r="N502" s="238">
        <v>0.10255</v>
      </c>
      <c r="O502" s="238">
        <f>ROUND(E502*N502,2)</f>
        <v>23.18</v>
      </c>
      <c r="P502" s="238">
        <v>0</v>
      </c>
      <c r="Q502" s="238">
        <f>ROUND(E502*P502,2)</f>
        <v>0</v>
      </c>
      <c r="R502" s="240" t="s">
        <v>298</v>
      </c>
      <c r="S502" s="240" t="s">
        <v>188</v>
      </c>
      <c r="T502" s="241" t="s">
        <v>188</v>
      </c>
      <c r="U502" s="224">
        <v>0.111</v>
      </c>
      <c r="V502" s="224">
        <f>ROUND(E502*U502,2)</f>
        <v>25.09</v>
      </c>
      <c r="W502" s="224"/>
      <c r="X502" s="224" t="s">
        <v>299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305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6" t="s">
        <v>871</v>
      </c>
      <c r="D503" s="225"/>
      <c r="E503" s="226">
        <v>223.3</v>
      </c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193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6" t="s">
        <v>872</v>
      </c>
      <c r="D504" s="225"/>
      <c r="E504" s="226">
        <v>2.7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35">
        <v>79</v>
      </c>
      <c r="B505" s="236" t="s">
        <v>314</v>
      </c>
      <c r="C505" s="245" t="s">
        <v>315</v>
      </c>
      <c r="D505" s="237" t="s">
        <v>297</v>
      </c>
      <c r="E505" s="238">
        <v>347.8</v>
      </c>
      <c r="F505" s="239"/>
      <c r="G505" s="240">
        <f>ROUND(E505*F505,2)</f>
        <v>0</v>
      </c>
      <c r="H505" s="239"/>
      <c r="I505" s="240">
        <f>ROUND(E505*H505,2)</f>
        <v>0</v>
      </c>
      <c r="J505" s="239"/>
      <c r="K505" s="240">
        <f>ROUND(E505*J505,2)</f>
        <v>0</v>
      </c>
      <c r="L505" s="240">
        <v>21</v>
      </c>
      <c r="M505" s="240">
        <f>G505*(1+L505/100)</f>
        <v>0</v>
      </c>
      <c r="N505" s="238">
        <v>6.0999999999999997E-4</v>
      </c>
      <c r="O505" s="238">
        <f>ROUND(E505*N505,2)</f>
        <v>0.21</v>
      </c>
      <c r="P505" s="238">
        <v>0</v>
      </c>
      <c r="Q505" s="238">
        <f>ROUND(E505*P505,2)</f>
        <v>0</v>
      </c>
      <c r="R505" s="240" t="s">
        <v>298</v>
      </c>
      <c r="S505" s="240" t="s">
        <v>188</v>
      </c>
      <c r="T505" s="241" t="s">
        <v>188</v>
      </c>
      <c r="U505" s="224">
        <v>2E-3</v>
      </c>
      <c r="V505" s="224">
        <f>ROUND(E505*U505,2)</f>
        <v>0.7</v>
      </c>
      <c r="W505" s="224"/>
      <c r="X505" s="224" t="s">
        <v>299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305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873</v>
      </c>
      <c r="D506" s="225"/>
      <c r="E506" s="226">
        <v>223.3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874</v>
      </c>
      <c r="D507" s="225"/>
      <c r="E507" s="226">
        <v>121.8</v>
      </c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875</v>
      </c>
      <c r="D508" s="225"/>
      <c r="E508" s="226">
        <v>1.35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875</v>
      </c>
      <c r="D509" s="225"/>
      <c r="E509" s="226">
        <v>1.35</v>
      </c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5">
        <v>80</v>
      </c>
      <c r="B510" s="236" t="s">
        <v>876</v>
      </c>
      <c r="C510" s="245" t="s">
        <v>877</v>
      </c>
      <c r="D510" s="237" t="s">
        <v>448</v>
      </c>
      <c r="E510" s="238">
        <v>2.5</v>
      </c>
      <c r="F510" s="239"/>
      <c r="G510" s="240">
        <f>ROUND(E510*F510,2)</f>
        <v>0</v>
      </c>
      <c r="H510" s="239"/>
      <c r="I510" s="240">
        <f>ROUND(E510*H510,2)</f>
        <v>0</v>
      </c>
      <c r="J510" s="239"/>
      <c r="K510" s="240">
        <f>ROUND(E510*J510,2)</f>
        <v>0</v>
      </c>
      <c r="L510" s="240">
        <v>21</v>
      </c>
      <c r="M510" s="240">
        <f>G510*(1+L510/100)</f>
        <v>0</v>
      </c>
      <c r="N510" s="238">
        <v>0</v>
      </c>
      <c r="O510" s="238">
        <f>ROUND(E510*N510,2)</f>
        <v>0</v>
      </c>
      <c r="P510" s="238">
        <v>0</v>
      </c>
      <c r="Q510" s="238">
        <f>ROUND(E510*P510,2)</f>
        <v>0</v>
      </c>
      <c r="R510" s="240" t="s">
        <v>878</v>
      </c>
      <c r="S510" s="240" t="s">
        <v>188</v>
      </c>
      <c r="T510" s="241" t="s">
        <v>188</v>
      </c>
      <c r="U510" s="224">
        <v>1</v>
      </c>
      <c r="V510" s="224">
        <f>ROUND(E510*U510,2)</f>
        <v>2.5</v>
      </c>
      <c r="W510" s="224"/>
      <c r="X510" s="224" t="s">
        <v>879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880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6" t="s">
        <v>881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193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882</v>
      </c>
      <c r="D512" s="225"/>
      <c r="E512" s="226">
        <v>2.5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883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5">
        <v>81</v>
      </c>
      <c r="B514" s="236" t="s">
        <v>884</v>
      </c>
      <c r="C514" s="245" t="s">
        <v>885</v>
      </c>
      <c r="D514" s="237" t="s">
        <v>448</v>
      </c>
      <c r="E514" s="238">
        <v>4.0599999999999996</v>
      </c>
      <c r="F514" s="239"/>
      <c r="G514" s="240">
        <f>ROUND(E514*F514,2)</f>
        <v>0</v>
      </c>
      <c r="H514" s="239"/>
      <c r="I514" s="240">
        <f>ROUND(E514*H514,2)</f>
        <v>0</v>
      </c>
      <c r="J514" s="239"/>
      <c r="K514" s="240">
        <f>ROUND(E514*J514,2)</f>
        <v>0</v>
      </c>
      <c r="L514" s="240">
        <v>21</v>
      </c>
      <c r="M514" s="240">
        <f>G514*(1+L514/100)</f>
        <v>0</v>
      </c>
      <c r="N514" s="238">
        <v>0</v>
      </c>
      <c r="O514" s="238">
        <f>ROUND(E514*N514,2)</f>
        <v>0</v>
      </c>
      <c r="P514" s="238">
        <v>0</v>
      </c>
      <c r="Q514" s="238">
        <f>ROUND(E514*P514,2)</f>
        <v>0</v>
      </c>
      <c r="R514" s="240" t="s">
        <v>878</v>
      </c>
      <c r="S514" s="240" t="s">
        <v>188</v>
      </c>
      <c r="T514" s="241" t="s">
        <v>188</v>
      </c>
      <c r="U514" s="224">
        <v>1</v>
      </c>
      <c r="V514" s="224">
        <f>ROUND(E514*U514,2)</f>
        <v>4.0599999999999996</v>
      </c>
      <c r="W514" s="224"/>
      <c r="X514" s="224" t="s">
        <v>879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886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887</v>
      </c>
      <c r="D515" s="225"/>
      <c r="E515" s="226">
        <v>4.0599999999999996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5">
        <v>82</v>
      </c>
      <c r="B516" s="236" t="s">
        <v>888</v>
      </c>
      <c r="C516" s="245" t="s">
        <v>889</v>
      </c>
      <c r="D516" s="237" t="s">
        <v>890</v>
      </c>
      <c r="E516" s="238">
        <v>4.0599999999999996</v>
      </c>
      <c r="F516" s="239"/>
      <c r="G516" s="240">
        <f>ROUND(E516*F516,2)</f>
        <v>0</v>
      </c>
      <c r="H516" s="239"/>
      <c r="I516" s="240">
        <f>ROUND(E516*H516,2)</f>
        <v>0</v>
      </c>
      <c r="J516" s="239"/>
      <c r="K516" s="240">
        <f>ROUND(E516*J516,2)</f>
        <v>0</v>
      </c>
      <c r="L516" s="240">
        <v>21</v>
      </c>
      <c r="M516" s="240">
        <f>G516*(1+L516/100)</f>
        <v>0</v>
      </c>
      <c r="N516" s="238">
        <v>0</v>
      </c>
      <c r="O516" s="238">
        <f>ROUND(E516*N516,2)</f>
        <v>0</v>
      </c>
      <c r="P516" s="238">
        <v>0</v>
      </c>
      <c r="Q516" s="238">
        <f>ROUND(E516*P516,2)</f>
        <v>0</v>
      </c>
      <c r="R516" s="240" t="s">
        <v>891</v>
      </c>
      <c r="S516" s="240" t="s">
        <v>188</v>
      </c>
      <c r="T516" s="241" t="s">
        <v>188</v>
      </c>
      <c r="U516" s="224">
        <v>0</v>
      </c>
      <c r="V516" s="224">
        <f>ROUND(E516*U516,2)</f>
        <v>0</v>
      </c>
      <c r="W516" s="224"/>
      <c r="X516" s="224" t="s">
        <v>892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893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7" t="s">
        <v>894</v>
      </c>
      <c r="D517" s="243"/>
      <c r="E517" s="243"/>
      <c r="F517" s="243"/>
      <c r="G517" s="243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239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5" t="s">
        <v>895</v>
      </c>
      <c r="D518" s="254"/>
      <c r="E518" s="254"/>
      <c r="F518" s="254"/>
      <c r="G518" s="25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239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887</v>
      </c>
      <c r="D519" s="225"/>
      <c r="E519" s="226">
        <v>4.0599999999999996</v>
      </c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x14ac:dyDescent="0.2">
      <c r="A520" s="228" t="s">
        <v>183</v>
      </c>
      <c r="B520" s="229" t="s">
        <v>132</v>
      </c>
      <c r="C520" s="244" t="s">
        <v>133</v>
      </c>
      <c r="D520" s="230"/>
      <c r="E520" s="231"/>
      <c r="F520" s="232"/>
      <c r="G520" s="232">
        <f>SUMIF(AG521:AG657,"&lt;&gt;NOR",G521:G657)</f>
        <v>0</v>
      </c>
      <c r="H520" s="232"/>
      <c r="I520" s="232">
        <f>SUM(I521:I657)</f>
        <v>0</v>
      </c>
      <c r="J520" s="232"/>
      <c r="K520" s="232">
        <f>SUM(K521:K657)</f>
        <v>0</v>
      </c>
      <c r="L520" s="232"/>
      <c r="M520" s="232">
        <f>SUM(M521:M657)</f>
        <v>0</v>
      </c>
      <c r="N520" s="231"/>
      <c r="O520" s="231">
        <f>SUM(O521:O657)</f>
        <v>11.809999999999999</v>
      </c>
      <c r="P520" s="231"/>
      <c r="Q520" s="231">
        <f>SUM(Q521:Q657)</f>
        <v>0</v>
      </c>
      <c r="R520" s="232"/>
      <c r="S520" s="232"/>
      <c r="T520" s="233"/>
      <c r="U520" s="227"/>
      <c r="V520" s="227">
        <f>SUM(V521:V657)</f>
        <v>108.70000000000002</v>
      </c>
      <c r="W520" s="227"/>
      <c r="X520" s="227"/>
      <c r="AG520" t="s">
        <v>184</v>
      </c>
    </row>
    <row r="521" spans="1:60" ht="22.5" outlineLevel="1" x14ac:dyDescent="0.2">
      <c r="A521" s="235">
        <v>83</v>
      </c>
      <c r="B521" s="236" t="s">
        <v>896</v>
      </c>
      <c r="C521" s="245" t="s">
        <v>897</v>
      </c>
      <c r="D521" s="237" t="s">
        <v>337</v>
      </c>
      <c r="E521" s="238">
        <v>2</v>
      </c>
      <c r="F521" s="239"/>
      <c r="G521" s="240">
        <f>ROUND(E521*F521,2)</f>
        <v>0</v>
      </c>
      <c r="H521" s="239"/>
      <c r="I521" s="240">
        <f>ROUND(E521*H521,2)</f>
        <v>0</v>
      </c>
      <c r="J521" s="239"/>
      <c r="K521" s="240">
        <f>ROUND(E521*J521,2)</f>
        <v>0</v>
      </c>
      <c r="L521" s="240">
        <v>21</v>
      </c>
      <c r="M521" s="240">
        <f>G521*(1+L521/100)</f>
        <v>0</v>
      </c>
      <c r="N521" s="238">
        <v>6.6E-3</v>
      </c>
      <c r="O521" s="238">
        <f>ROUND(E521*N521,2)</f>
        <v>0.01</v>
      </c>
      <c r="P521" s="238">
        <v>0</v>
      </c>
      <c r="Q521" s="238">
        <f>ROUND(E521*P521,2)</f>
        <v>0</v>
      </c>
      <c r="R521" s="240" t="s">
        <v>319</v>
      </c>
      <c r="S521" s="240" t="s">
        <v>188</v>
      </c>
      <c r="T521" s="241" t="s">
        <v>188</v>
      </c>
      <c r="U521" s="224">
        <v>0.28000000000000003</v>
      </c>
      <c r="V521" s="224">
        <f>ROUND(E521*U521,2)</f>
        <v>0.56000000000000005</v>
      </c>
      <c r="W521" s="224"/>
      <c r="X521" s="224" t="s">
        <v>299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305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898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899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6" t="s">
        <v>900</v>
      </c>
      <c r="D524" s="225"/>
      <c r="E524" s="226">
        <v>1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193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6" t="s">
        <v>901</v>
      </c>
      <c r="D525" s="225"/>
      <c r="E525" s="226">
        <v>1</v>
      </c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193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6" t="s">
        <v>902</v>
      </c>
      <c r="D526" s="225"/>
      <c r="E526" s="226"/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35">
        <v>84</v>
      </c>
      <c r="B527" s="236" t="s">
        <v>903</v>
      </c>
      <c r="C527" s="245" t="s">
        <v>904</v>
      </c>
      <c r="D527" s="237" t="s">
        <v>337</v>
      </c>
      <c r="E527" s="238">
        <v>2</v>
      </c>
      <c r="F527" s="239"/>
      <c r="G527" s="240">
        <f>ROUND(E527*F527,2)</f>
        <v>0</v>
      </c>
      <c r="H527" s="239"/>
      <c r="I527" s="240">
        <f>ROUND(E527*H527,2)</f>
        <v>0</v>
      </c>
      <c r="J527" s="239"/>
      <c r="K527" s="240">
        <f>ROUND(E527*J527,2)</f>
        <v>0</v>
      </c>
      <c r="L527" s="240">
        <v>21</v>
      </c>
      <c r="M527" s="240">
        <f>G527*(1+L527/100)</f>
        <v>0</v>
      </c>
      <c r="N527" s="238">
        <v>6.6E-3</v>
      </c>
      <c r="O527" s="238">
        <f>ROUND(E527*N527,2)</f>
        <v>0.01</v>
      </c>
      <c r="P527" s="238">
        <v>0</v>
      </c>
      <c r="Q527" s="238">
        <f>ROUND(E527*P527,2)</f>
        <v>0</v>
      </c>
      <c r="R527" s="240" t="s">
        <v>319</v>
      </c>
      <c r="S527" s="240" t="s">
        <v>188</v>
      </c>
      <c r="T527" s="241" t="s">
        <v>188</v>
      </c>
      <c r="U527" s="224">
        <v>0.56000000000000005</v>
      </c>
      <c r="V527" s="224">
        <f>ROUND(E527*U527,2)</f>
        <v>1.1200000000000001</v>
      </c>
      <c r="W527" s="224"/>
      <c r="X527" s="224" t="s">
        <v>299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305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6" t="s">
        <v>898</v>
      </c>
      <c r="D528" s="225"/>
      <c r="E528" s="226"/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193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6" t="s">
        <v>905</v>
      </c>
      <c r="D529" s="225"/>
      <c r="E529" s="226">
        <v>2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35">
        <v>85</v>
      </c>
      <c r="B530" s="236" t="s">
        <v>906</v>
      </c>
      <c r="C530" s="245" t="s">
        <v>907</v>
      </c>
      <c r="D530" s="237" t="s">
        <v>318</v>
      </c>
      <c r="E530" s="238">
        <v>101.5</v>
      </c>
      <c r="F530" s="239"/>
      <c r="G530" s="240">
        <f>ROUND(E530*F530,2)</f>
        <v>0</v>
      </c>
      <c r="H530" s="239"/>
      <c r="I530" s="240">
        <f>ROUND(E530*H530,2)</f>
        <v>0</v>
      </c>
      <c r="J530" s="239"/>
      <c r="K530" s="240">
        <f>ROUND(E530*J530,2)</f>
        <v>0</v>
      </c>
      <c r="L530" s="240">
        <v>21</v>
      </c>
      <c r="M530" s="240">
        <f>G530*(1+L530/100)</f>
        <v>0</v>
      </c>
      <c r="N530" s="238">
        <v>1.0000000000000001E-5</v>
      </c>
      <c r="O530" s="238">
        <f>ROUND(E530*N530,2)</f>
        <v>0</v>
      </c>
      <c r="P530" s="238">
        <v>0</v>
      </c>
      <c r="Q530" s="238">
        <f>ROUND(E530*P530,2)</f>
        <v>0</v>
      </c>
      <c r="R530" s="240" t="s">
        <v>319</v>
      </c>
      <c r="S530" s="240" t="s">
        <v>188</v>
      </c>
      <c r="T530" s="241" t="s">
        <v>188</v>
      </c>
      <c r="U530" s="224">
        <v>9.7000000000000003E-2</v>
      </c>
      <c r="V530" s="224">
        <f>ROUND(E530*U530,2)</f>
        <v>9.85</v>
      </c>
      <c r="W530" s="224"/>
      <c r="X530" s="224" t="s">
        <v>299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305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3" t="s">
        <v>908</v>
      </c>
      <c r="D531" s="252"/>
      <c r="E531" s="252"/>
      <c r="F531" s="252"/>
      <c r="G531" s="252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14"/>
      <c r="Z531" s="214"/>
      <c r="AA531" s="214"/>
      <c r="AB531" s="214"/>
      <c r="AC531" s="214"/>
      <c r="AD531" s="214"/>
      <c r="AE531" s="214"/>
      <c r="AF531" s="214"/>
      <c r="AG531" s="214" t="s">
        <v>307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6" t="s">
        <v>777</v>
      </c>
      <c r="D532" s="225"/>
      <c r="E532" s="226">
        <v>101.5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909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6" t="s">
        <v>910</v>
      </c>
      <c r="D534" s="225"/>
      <c r="E534" s="226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193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6" t="s">
        <v>911</v>
      </c>
      <c r="D535" s="225"/>
      <c r="E535" s="226"/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6" t="s">
        <v>912</v>
      </c>
      <c r="D536" s="225"/>
      <c r="E536" s="226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6" t="s">
        <v>913</v>
      </c>
      <c r="D537" s="225"/>
      <c r="E537" s="226"/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193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6" t="s">
        <v>914</v>
      </c>
      <c r="D538" s="225"/>
      <c r="E538" s="226"/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915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86</v>
      </c>
      <c r="B540" s="236" t="s">
        <v>916</v>
      </c>
      <c r="C540" s="245" t="s">
        <v>917</v>
      </c>
      <c r="D540" s="237" t="s">
        <v>337</v>
      </c>
      <c r="E540" s="238">
        <v>13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5.0000000000000002E-5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319</v>
      </c>
      <c r="S540" s="240" t="s">
        <v>188</v>
      </c>
      <c r="T540" s="241" t="s">
        <v>188</v>
      </c>
      <c r="U540" s="224">
        <v>0.42</v>
      </c>
      <c r="V540" s="224">
        <f>ROUND(E540*U540,2)</f>
        <v>5.46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3" t="s">
        <v>834</v>
      </c>
      <c r="D541" s="252"/>
      <c r="E541" s="252"/>
      <c r="F541" s="252"/>
      <c r="G541" s="252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307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918</v>
      </c>
      <c r="D542" s="225"/>
      <c r="E542" s="226">
        <v>13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35">
        <v>87</v>
      </c>
      <c r="B543" s="236" t="s">
        <v>919</v>
      </c>
      <c r="C543" s="245" t="s">
        <v>920</v>
      </c>
      <c r="D543" s="237" t="s">
        <v>337</v>
      </c>
      <c r="E543" s="238">
        <v>13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2.0000000000000002E-5</v>
      </c>
      <c r="O543" s="238">
        <f>ROUND(E543*N543,2)</f>
        <v>0</v>
      </c>
      <c r="P543" s="238">
        <v>0</v>
      </c>
      <c r="Q543" s="238">
        <f>ROUND(E543*P543,2)</f>
        <v>0</v>
      </c>
      <c r="R543" s="240" t="s">
        <v>319</v>
      </c>
      <c r="S543" s="240" t="s">
        <v>188</v>
      </c>
      <c r="T543" s="241" t="s">
        <v>188</v>
      </c>
      <c r="U543" s="224">
        <v>0.20599999999999999</v>
      </c>
      <c r="V543" s="224">
        <f>ROUND(E543*U543,2)</f>
        <v>2.68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3" t="s">
        <v>834</v>
      </c>
      <c r="D544" s="252"/>
      <c r="E544" s="252"/>
      <c r="F544" s="252"/>
      <c r="G544" s="252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307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6" t="s">
        <v>918</v>
      </c>
      <c r="D545" s="225"/>
      <c r="E545" s="226">
        <v>13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35">
        <v>88</v>
      </c>
      <c r="B546" s="236" t="s">
        <v>921</v>
      </c>
      <c r="C546" s="245" t="s">
        <v>922</v>
      </c>
      <c r="D546" s="237" t="s">
        <v>318</v>
      </c>
      <c r="E546" s="238">
        <v>101.5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40" t="s">
        <v>319</v>
      </c>
      <c r="S546" s="240" t="s">
        <v>188</v>
      </c>
      <c r="T546" s="241" t="s">
        <v>188</v>
      </c>
      <c r="U546" s="224">
        <v>7.9000000000000001E-2</v>
      </c>
      <c r="V546" s="224">
        <f>ROUND(E546*U546,2)</f>
        <v>8.02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3" t="s">
        <v>320</v>
      </c>
      <c r="D547" s="252"/>
      <c r="E547" s="252"/>
      <c r="F547" s="252"/>
      <c r="G547" s="252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307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777</v>
      </c>
      <c r="D548" s="225"/>
      <c r="E548" s="226">
        <v>101.5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89</v>
      </c>
      <c r="B549" s="236" t="s">
        <v>322</v>
      </c>
      <c r="C549" s="245" t="s">
        <v>323</v>
      </c>
      <c r="D549" s="237" t="s">
        <v>318</v>
      </c>
      <c r="E549" s="238">
        <v>6.6296600000000003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40" t="s">
        <v>319</v>
      </c>
      <c r="S549" s="240" t="s">
        <v>188</v>
      </c>
      <c r="T549" s="241" t="s">
        <v>188</v>
      </c>
      <c r="U549" s="224">
        <v>0.21199999999999999</v>
      </c>
      <c r="V549" s="224">
        <f>ROUND(E549*U549,2)</f>
        <v>1.41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3" t="s">
        <v>320</v>
      </c>
      <c r="D550" s="252"/>
      <c r="E550" s="252"/>
      <c r="F550" s="252"/>
      <c r="G550" s="252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307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923</v>
      </c>
      <c r="D551" s="225"/>
      <c r="E551" s="226">
        <v>6.6296600000000003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33.75" outlineLevel="1" x14ac:dyDescent="0.2">
      <c r="A552" s="235">
        <v>90</v>
      </c>
      <c r="B552" s="236" t="s">
        <v>924</v>
      </c>
      <c r="C552" s="245" t="s">
        <v>925</v>
      </c>
      <c r="D552" s="237" t="s">
        <v>327</v>
      </c>
      <c r="E552" s="238">
        <v>3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1.7000000000000001E-4</v>
      </c>
      <c r="O552" s="238">
        <f>ROUND(E552*N552,2)</f>
        <v>0</v>
      </c>
      <c r="P552" s="238">
        <v>0</v>
      </c>
      <c r="Q552" s="238">
        <f>ROUND(E552*P552,2)</f>
        <v>0</v>
      </c>
      <c r="R552" s="240" t="s">
        <v>319</v>
      </c>
      <c r="S552" s="240" t="s">
        <v>188</v>
      </c>
      <c r="T552" s="241" t="s">
        <v>188</v>
      </c>
      <c r="U552" s="224">
        <v>7.1</v>
      </c>
      <c r="V552" s="224">
        <f>ROUND(E552*U552,2)</f>
        <v>21.3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3" t="s">
        <v>320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926</v>
      </c>
      <c r="D554" s="225"/>
      <c r="E554" s="226">
        <v>3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33.75" outlineLevel="1" x14ac:dyDescent="0.2">
      <c r="A555" s="235">
        <v>91</v>
      </c>
      <c r="B555" s="236" t="s">
        <v>927</v>
      </c>
      <c r="C555" s="245" t="s">
        <v>928</v>
      </c>
      <c r="D555" s="237" t="s">
        <v>929</v>
      </c>
      <c r="E555" s="238">
        <v>13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319</v>
      </c>
      <c r="S555" s="240" t="s">
        <v>188</v>
      </c>
      <c r="T555" s="241" t="s">
        <v>188</v>
      </c>
      <c r="U555" s="224">
        <v>0.31</v>
      </c>
      <c r="V555" s="224">
        <f>ROUND(E555*U555,2)</f>
        <v>4.03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305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320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6" t="s">
        <v>918</v>
      </c>
      <c r="D557" s="225"/>
      <c r="E557" s="226">
        <v>13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35">
        <v>92</v>
      </c>
      <c r="B558" s="236" t="s">
        <v>930</v>
      </c>
      <c r="C558" s="245" t="s">
        <v>931</v>
      </c>
      <c r="D558" s="237" t="s">
        <v>318</v>
      </c>
      <c r="E558" s="238">
        <v>19.5</v>
      </c>
      <c r="F558" s="239"/>
      <c r="G558" s="240">
        <f>ROUND(E558*F558,2)</f>
        <v>0</v>
      </c>
      <c r="H558" s="239"/>
      <c r="I558" s="240">
        <f>ROUND(E558*H558,2)</f>
        <v>0</v>
      </c>
      <c r="J558" s="239"/>
      <c r="K558" s="240">
        <f>ROUND(E558*J558,2)</f>
        <v>0</v>
      </c>
      <c r="L558" s="240">
        <v>21</v>
      </c>
      <c r="M558" s="240">
        <f>G558*(1+L558/100)</f>
        <v>0</v>
      </c>
      <c r="N558" s="238">
        <v>0</v>
      </c>
      <c r="O558" s="238">
        <f>ROUND(E558*N558,2)</f>
        <v>0</v>
      </c>
      <c r="P558" s="238">
        <v>0</v>
      </c>
      <c r="Q558" s="238">
        <f>ROUND(E558*P558,2)</f>
        <v>0</v>
      </c>
      <c r="R558" s="240" t="s">
        <v>319</v>
      </c>
      <c r="S558" s="240" t="s">
        <v>188</v>
      </c>
      <c r="T558" s="241" t="s">
        <v>188</v>
      </c>
      <c r="U558" s="224">
        <v>7.6999999999999999E-2</v>
      </c>
      <c r="V558" s="224">
        <f>ROUND(E558*U558,2)</f>
        <v>1.5</v>
      </c>
      <c r="W558" s="224"/>
      <c r="X558" s="224" t="s">
        <v>299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300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6" t="s">
        <v>932</v>
      </c>
      <c r="D559" s="225"/>
      <c r="E559" s="226">
        <v>19.5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193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5">
        <v>93</v>
      </c>
      <c r="B560" s="236" t="s">
        <v>329</v>
      </c>
      <c r="C560" s="245" t="s">
        <v>330</v>
      </c>
      <c r="D560" s="237" t="s">
        <v>318</v>
      </c>
      <c r="E560" s="238">
        <v>101.5</v>
      </c>
      <c r="F560" s="239"/>
      <c r="G560" s="240">
        <f>ROUND(E560*F560,2)</f>
        <v>0</v>
      </c>
      <c r="H560" s="239"/>
      <c r="I560" s="240">
        <f>ROUND(E560*H560,2)</f>
        <v>0</v>
      </c>
      <c r="J560" s="239"/>
      <c r="K560" s="240">
        <f>ROUND(E560*J560,2)</f>
        <v>0</v>
      </c>
      <c r="L560" s="240">
        <v>21</v>
      </c>
      <c r="M560" s="240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40" t="s">
        <v>319</v>
      </c>
      <c r="S560" s="240" t="s">
        <v>188</v>
      </c>
      <c r="T560" s="241" t="s">
        <v>188</v>
      </c>
      <c r="U560" s="224">
        <v>8.8999999999999996E-2</v>
      </c>
      <c r="V560" s="224">
        <f>ROUND(E560*U560,2)</f>
        <v>9.0299999999999994</v>
      </c>
      <c r="W560" s="224"/>
      <c r="X560" s="224" t="s">
        <v>299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300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777</v>
      </c>
      <c r="D561" s="225"/>
      <c r="E561" s="226">
        <v>101.5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94</v>
      </c>
      <c r="B562" s="236" t="s">
        <v>332</v>
      </c>
      <c r="C562" s="245" t="s">
        <v>333</v>
      </c>
      <c r="D562" s="237" t="s">
        <v>318</v>
      </c>
      <c r="E562" s="238">
        <v>101.5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319</v>
      </c>
      <c r="S562" s="240" t="s">
        <v>188</v>
      </c>
      <c r="T562" s="241" t="s">
        <v>188</v>
      </c>
      <c r="U562" s="224">
        <v>0.06</v>
      </c>
      <c r="V562" s="224">
        <f>ROUND(E562*U562,2)</f>
        <v>6.09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6" t="s">
        <v>334</v>
      </c>
      <c r="D563" s="225"/>
      <c r="E563" s="226"/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193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777</v>
      </c>
      <c r="D564" s="225"/>
      <c r="E564" s="226">
        <v>101.5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35">
        <v>95</v>
      </c>
      <c r="B565" s="236" t="s">
        <v>933</v>
      </c>
      <c r="C565" s="245" t="s">
        <v>934</v>
      </c>
      <c r="D565" s="237" t="s">
        <v>337</v>
      </c>
      <c r="E565" s="238">
        <v>6</v>
      </c>
      <c r="F565" s="239"/>
      <c r="G565" s="240">
        <f>ROUND(E565*F565,2)</f>
        <v>0</v>
      </c>
      <c r="H565" s="239"/>
      <c r="I565" s="240">
        <f>ROUND(E565*H565,2)</f>
        <v>0</v>
      </c>
      <c r="J565" s="239"/>
      <c r="K565" s="240">
        <f>ROUND(E565*J565,2)</f>
        <v>0</v>
      </c>
      <c r="L565" s="240">
        <v>21</v>
      </c>
      <c r="M565" s="240">
        <f>G565*(1+L565/100)</f>
        <v>0</v>
      </c>
      <c r="N565" s="238">
        <v>3.5819999999999998E-2</v>
      </c>
      <c r="O565" s="238">
        <f>ROUND(E565*N565,2)</f>
        <v>0.21</v>
      </c>
      <c r="P565" s="238">
        <v>0</v>
      </c>
      <c r="Q565" s="238">
        <f>ROUND(E565*P565,2)</f>
        <v>0</v>
      </c>
      <c r="R565" s="240" t="s">
        <v>319</v>
      </c>
      <c r="S565" s="240" t="s">
        <v>188</v>
      </c>
      <c r="T565" s="241" t="s">
        <v>188</v>
      </c>
      <c r="U565" s="224">
        <v>3.052</v>
      </c>
      <c r="V565" s="224">
        <f>ROUND(E565*U565,2)</f>
        <v>18.309999999999999</v>
      </c>
      <c r="W565" s="224"/>
      <c r="X565" s="224" t="s">
        <v>299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305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935</v>
      </c>
      <c r="D566" s="225"/>
      <c r="E566" s="226">
        <v>6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96</v>
      </c>
      <c r="B567" s="236" t="s">
        <v>936</v>
      </c>
      <c r="C567" s="245" t="s">
        <v>937</v>
      </c>
      <c r="D567" s="237" t="s">
        <v>337</v>
      </c>
      <c r="E567" s="238">
        <v>3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319</v>
      </c>
      <c r="S567" s="240" t="s">
        <v>188</v>
      </c>
      <c r="T567" s="241" t="s">
        <v>188</v>
      </c>
      <c r="U567" s="224">
        <v>0.79</v>
      </c>
      <c r="V567" s="224">
        <f>ROUND(E567*U567,2)</f>
        <v>2.37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938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939</v>
      </c>
      <c r="D569" s="225"/>
      <c r="E569" s="226"/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940</v>
      </c>
      <c r="D570" s="225"/>
      <c r="E570" s="226">
        <v>3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5">
        <v>97</v>
      </c>
      <c r="B571" s="236" t="s">
        <v>941</v>
      </c>
      <c r="C571" s="245" t="s">
        <v>942</v>
      </c>
      <c r="D571" s="237" t="s">
        <v>337</v>
      </c>
      <c r="E571" s="238">
        <v>2</v>
      </c>
      <c r="F571" s="239"/>
      <c r="G571" s="240">
        <f>ROUND(E571*F571,2)</f>
        <v>0</v>
      </c>
      <c r="H571" s="239"/>
      <c r="I571" s="240">
        <f>ROUND(E571*H571,2)</f>
        <v>0</v>
      </c>
      <c r="J571" s="239"/>
      <c r="K571" s="240">
        <f>ROUND(E571*J571,2)</f>
        <v>0</v>
      </c>
      <c r="L571" s="240">
        <v>21</v>
      </c>
      <c r="M571" s="240">
        <f>G571*(1+L571/100)</f>
        <v>0</v>
      </c>
      <c r="N571" s="238">
        <v>0</v>
      </c>
      <c r="O571" s="238">
        <f>ROUND(E571*N571,2)</f>
        <v>0</v>
      </c>
      <c r="P571" s="238">
        <v>0</v>
      </c>
      <c r="Q571" s="238">
        <f>ROUND(E571*P571,2)</f>
        <v>0</v>
      </c>
      <c r="R571" s="240" t="s">
        <v>319</v>
      </c>
      <c r="S571" s="240" t="s">
        <v>188</v>
      </c>
      <c r="T571" s="241" t="s">
        <v>188</v>
      </c>
      <c r="U571" s="224">
        <v>0.94599999999999995</v>
      </c>
      <c r="V571" s="224">
        <f>ROUND(E571*U571,2)</f>
        <v>1.89</v>
      </c>
      <c r="W571" s="224"/>
      <c r="X571" s="224" t="s">
        <v>299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305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53" t="s">
        <v>938</v>
      </c>
      <c r="D572" s="252"/>
      <c r="E572" s="252"/>
      <c r="F572" s="252"/>
      <c r="G572" s="252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14"/>
      <c r="Z572" s="214"/>
      <c r="AA572" s="214"/>
      <c r="AB572" s="214"/>
      <c r="AC572" s="214"/>
      <c r="AD572" s="214"/>
      <c r="AE572" s="214"/>
      <c r="AF572" s="214"/>
      <c r="AG572" s="214" t="s">
        <v>307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939</v>
      </c>
      <c r="D573" s="225"/>
      <c r="E573" s="226"/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6" t="s">
        <v>943</v>
      </c>
      <c r="D574" s="225"/>
      <c r="E574" s="226">
        <v>2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193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6" t="s">
        <v>944</v>
      </c>
      <c r="D575" s="225"/>
      <c r="E575" s="226"/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193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35">
        <v>98</v>
      </c>
      <c r="B576" s="236" t="s">
        <v>945</v>
      </c>
      <c r="C576" s="245" t="s">
        <v>946</v>
      </c>
      <c r="D576" s="237" t="s">
        <v>337</v>
      </c>
      <c r="E576" s="238">
        <v>3</v>
      </c>
      <c r="F576" s="239"/>
      <c r="G576" s="240">
        <f>ROUND(E576*F576,2)</f>
        <v>0</v>
      </c>
      <c r="H576" s="239"/>
      <c r="I576" s="240">
        <f>ROUND(E576*H576,2)</f>
        <v>0</v>
      </c>
      <c r="J576" s="239"/>
      <c r="K576" s="240">
        <f>ROUND(E576*J576,2)</f>
        <v>0</v>
      </c>
      <c r="L576" s="240">
        <v>21</v>
      </c>
      <c r="M576" s="240">
        <f>G576*(1+L576/100)</f>
        <v>0</v>
      </c>
      <c r="N576" s="238">
        <v>0</v>
      </c>
      <c r="O576" s="238">
        <f>ROUND(E576*N576,2)</f>
        <v>0</v>
      </c>
      <c r="P576" s="238">
        <v>0</v>
      </c>
      <c r="Q576" s="238">
        <f>ROUND(E576*P576,2)</f>
        <v>0</v>
      </c>
      <c r="R576" s="240" t="s">
        <v>319</v>
      </c>
      <c r="S576" s="240" t="s">
        <v>188</v>
      </c>
      <c r="T576" s="241" t="s">
        <v>188</v>
      </c>
      <c r="U576" s="224">
        <v>0.9</v>
      </c>
      <c r="V576" s="224">
        <f>ROUND(E576*U576,2)</f>
        <v>2.7</v>
      </c>
      <c r="W576" s="224"/>
      <c r="X576" s="224" t="s">
        <v>299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305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3" t="s">
        <v>938</v>
      </c>
      <c r="D577" s="252"/>
      <c r="E577" s="252"/>
      <c r="F577" s="252"/>
      <c r="G577" s="252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307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939</v>
      </c>
      <c r="D578" s="225"/>
      <c r="E578" s="226"/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947</v>
      </c>
      <c r="D579" s="225"/>
      <c r="E579" s="226">
        <v>3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35">
        <v>99</v>
      </c>
      <c r="B580" s="236" t="s">
        <v>948</v>
      </c>
      <c r="C580" s="245" t="s">
        <v>949</v>
      </c>
      <c r="D580" s="237" t="s">
        <v>337</v>
      </c>
      <c r="E580" s="238">
        <v>3</v>
      </c>
      <c r="F580" s="239"/>
      <c r="G580" s="240">
        <f>ROUND(E580*F580,2)</f>
        <v>0</v>
      </c>
      <c r="H580" s="239"/>
      <c r="I580" s="240">
        <f>ROUND(E580*H580,2)</f>
        <v>0</v>
      </c>
      <c r="J580" s="239"/>
      <c r="K580" s="240">
        <f>ROUND(E580*J580,2)</f>
        <v>0</v>
      </c>
      <c r="L580" s="240">
        <v>21</v>
      </c>
      <c r="M580" s="240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40" t="s">
        <v>319</v>
      </c>
      <c r="S580" s="240" t="s">
        <v>188</v>
      </c>
      <c r="T580" s="241" t="s">
        <v>188</v>
      </c>
      <c r="U580" s="224">
        <v>1.752</v>
      </c>
      <c r="V580" s="224">
        <f>ROUND(E580*U580,2)</f>
        <v>5.26</v>
      </c>
      <c r="W580" s="224"/>
      <c r="X580" s="224" t="s">
        <v>299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305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53" t="s">
        <v>938</v>
      </c>
      <c r="D581" s="252"/>
      <c r="E581" s="252"/>
      <c r="F581" s="252"/>
      <c r="G581" s="252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14"/>
      <c r="Z581" s="214"/>
      <c r="AA581" s="214"/>
      <c r="AB581" s="214"/>
      <c r="AC581" s="214"/>
      <c r="AD581" s="214"/>
      <c r="AE581" s="214"/>
      <c r="AF581" s="214"/>
      <c r="AG581" s="214" t="s">
        <v>307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950</v>
      </c>
      <c r="D582" s="225"/>
      <c r="E582" s="226">
        <v>3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35">
        <v>100</v>
      </c>
      <c r="B583" s="236" t="s">
        <v>951</v>
      </c>
      <c r="C583" s="245" t="s">
        <v>952</v>
      </c>
      <c r="D583" s="237" t="s">
        <v>337</v>
      </c>
      <c r="E583" s="238">
        <v>1</v>
      </c>
      <c r="F583" s="239"/>
      <c r="G583" s="240">
        <f>ROUND(E583*F583,2)</f>
        <v>0</v>
      </c>
      <c r="H583" s="239"/>
      <c r="I583" s="240">
        <f>ROUND(E583*H583,2)</f>
        <v>0</v>
      </c>
      <c r="J583" s="239"/>
      <c r="K583" s="240">
        <f>ROUND(E583*J583,2)</f>
        <v>0</v>
      </c>
      <c r="L583" s="240">
        <v>21</v>
      </c>
      <c r="M583" s="240">
        <f>G583*(1+L583/100)</f>
        <v>0</v>
      </c>
      <c r="N583" s="238">
        <v>0.43381999999999998</v>
      </c>
      <c r="O583" s="238">
        <f>ROUND(E583*N583,2)</f>
        <v>0.43</v>
      </c>
      <c r="P583" s="238">
        <v>0</v>
      </c>
      <c r="Q583" s="238">
        <f>ROUND(E583*P583,2)</f>
        <v>0</v>
      </c>
      <c r="R583" s="240" t="s">
        <v>298</v>
      </c>
      <c r="S583" s="240" t="s">
        <v>188</v>
      </c>
      <c r="T583" s="241" t="s">
        <v>188</v>
      </c>
      <c r="U583" s="224">
        <v>3.839</v>
      </c>
      <c r="V583" s="224">
        <f>ROUND(E583*U583,2)</f>
        <v>3.84</v>
      </c>
      <c r="W583" s="224"/>
      <c r="X583" s="224" t="s">
        <v>299</v>
      </c>
      <c r="Y583" s="214"/>
      <c r="Z583" s="214"/>
      <c r="AA583" s="214"/>
      <c r="AB583" s="214"/>
      <c r="AC583" s="214"/>
      <c r="AD583" s="214"/>
      <c r="AE583" s="214"/>
      <c r="AF583" s="214"/>
      <c r="AG583" s="214" t="s">
        <v>305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33.75" outlineLevel="1" x14ac:dyDescent="0.2">
      <c r="A584" s="221"/>
      <c r="B584" s="222"/>
      <c r="C584" s="253" t="s">
        <v>338</v>
      </c>
      <c r="D584" s="252"/>
      <c r="E584" s="252"/>
      <c r="F584" s="252"/>
      <c r="G584" s="252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14"/>
      <c r="Z584" s="214"/>
      <c r="AA584" s="214"/>
      <c r="AB584" s="214"/>
      <c r="AC584" s="214"/>
      <c r="AD584" s="214"/>
      <c r="AE584" s="214"/>
      <c r="AF584" s="214"/>
      <c r="AG584" s="214" t="s">
        <v>307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42" t="str">
        <f>C584</f>
        <v>odbouráním dosavadního krytu, podkladu, nadezdívky nebo prstence s odklizením vybouraných hmot do 3 m, zarovnání plochy nadezdívky cementovou maltou, podbetonování nebo podezdění rámu, odstranění a znovuosazení rámu, poklopu, mříže, krycího hrnce nebo hydrantu, úpravy a doplnění krytu popř. podkladu vozovky v místě provedené výškové úpravy,</v>
      </c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6" t="s">
        <v>953</v>
      </c>
      <c r="D585" s="225"/>
      <c r="E585" s="226">
        <v>1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193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35">
        <v>101</v>
      </c>
      <c r="B586" s="236" t="s">
        <v>954</v>
      </c>
      <c r="C586" s="245" t="s">
        <v>955</v>
      </c>
      <c r="D586" s="237" t="s">
        <v>337</v>
      </c>
      <c r="E586" s="238">
        <v>3</v>
      </c>
      <c r="F586" s="239"/>
      <c r="G586" s="240">
        <f>ROUND(E586*F586,2)</f>
        <v>0</v>
      </c>
      <c r="H586" s="239"/>
      <c r="I586" s="240">
        <f>ROUND(E586*H586,2)</f>
        <v>0</v>
      </c>
      <c r="J586" s="239"/>
      <c r="K586" s="240">
        <f>ROUND(E586*J586,2)</f>
        <v>0</v>
      </c>
      <c r="L586" s="240">
        <v>21</v>
      </c>
      <c r="M586" s="240">
        <f>G586*(1+L586/100)</f>
        <v>0</v>
      </c>
      <c r="N586" s="238">
        <v>7.0200000000000002E-3</v>
      </c>
      <c r="O586" s="238">
        <f>ROUND(E586*N586,2)</f>
        <v>0.02</v>
      </c>
      <c r="P586" s="238">
        <v>0</v>
      </c>
      <c r="Q586" s="238">
        <f>ROUND(E586*P586,2)</f>
        <v>0</v>
      </c>
      <c r="R586" s="240" t="s">
        <v>319</v>
      </c>
      <c r="S586" s="240" t="s">
        <v>188</v>
      </c>
      <c r="T586" s="241" t="s">
        <v>188</v>
      </c>
      <c r="U586" s="224">
        <v>1.0940000000000001</v>
      </c>
      <c r="V586" s="224">
        <f>ROUND(E586*U586,2)</f>
        <v>3.28</v>
      </c>
      <c r="W586" s="224"/>
      <c r="X586" s="224" t="s">
        <v>299</v>
      </c>
      <c r="Y586" s="214"/>
      <c r="Z586" s="214"/>
      <c r="AA586" s="214"/>
      <c r="AB586" s="214"/>
      <c r="AC586" s="214"/>
      <c r="AD586" s="214"/>
      <c r="AE586" s="214"/>
      <c r="AF586" s="214"/>
      <c r="AG586" s="214" t="s">
        <v>305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6" t="s">
        <v>773</v>
      </c>
      <c r="D587" s="225"/>
      <c r="E587" s="226">
        <v>3</v>
      </c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35">
        <v>102</v>
      </c>
      <c r="B588" s="236" t="s">
        <v>956</v>
      </c>
      <c r="C588" s="245" t="s">
        <v>957</v>
      </c>
      <c r="D588" s="237" t="s">
        <v>337</v>
      </c>
      <c r="E588" s="238">
        <v>28.417999999999999</v>
      </c>
      <c r="F588" s="239"/>
      <c r="G588" s="240">
        <f>ROUND(E588*F588,2)</f>
        <v>0</v>
      </c>
      <c r="H588" s="239"/>
      <c r="I588" s="240">
        <f>ROUND(E588*H588,2)</f>
        <v>0</v>
      </c>
      <c r="J588" s="239"/>
      <c r="K588" s="240">
        <f>ROUND(E588*J588,2)</f>
        <v>0</v>
      </c>
      <c r="L588" s="240">
        <v>21</v>
      </c>
      <c r="M588" s="240">
        <f>G588*(1+L588/100)</f>
        <v>0</v>
      </c>
      <c r="N588" s="238">
        <v>6.4000000000000005E-4</v>
      </c>
      <c r="O588" s="238">
        <f>ROUND(E588*N588,2)</f>
        <v>0.02</v>
      </c>
      <c r="P588" s="238">
        <v>0</v>
      </c>
      <c r="Q588" s="238">
        <f>ROUND(E588*P588,2)</f>
        <v>0</v>
      </c>
      <c r="R588" s="240" t="s">
        <v>784</v>
      </c>
      <c r="S588" s="240" t="s">
        <v>188</v>
      </c>
      <c r="T588" s="241" t="s">
        <v>188</v>
      </c>
      <c r="U588" s="224">
        <v>0</v>
      </c>
      <c r="V588" s="224">
        <f>ROUND(E588*U588,2)</f>
        <v>0</v>
      </c>
      <c r="W588" s="224"/>
      <c r="X588" s="224" t="s">
        <v>785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786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6" t="s">
        <v>958</v>
      </c>
      <c r="D589" s="225"/>
      <c r="E589" s="226">
        <v>28.417999999999999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193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5">
        <v>103</v>
      </c>
      <c r="B590" s="236" t="s">
        <v>959</v>
      </c>
      <c r="C590" s="245" t="s">
        <v>960</v>
      </c>
      <c r="D590" s="237" t="s">
        <v>337</v>
      </c>
      <c r="E590" s="238">
        <v>50.489919999999998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1.0499999999999999E-3</v>
      </c>
      <c r="O590" s="238">
        <f>ROUND(E590*N590,2)</f>
        <v>0.05</v>
      </c>
      <c r="P590" s="238">
        <v>0</v>
      </c>
      <c r="Q590" s="238">
        <f>ROUND(E590*P590,2)</f>
        <v>0</v>
      </c>
      <c r="R590" s="240" t="s">
        <v>784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785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786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961</v>
      </c>
      <c r="D591" s="225"/>
      <c r="E591" s="226">
        <v>18.489920000000001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962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6" t="s">
        <v>963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964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965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6" t="s">
        <v>966</v>
      </c>
      <c r="D596" s="225"/>
      <c r="E596" s="226">
        <v>26</v>
      </c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967</v>
      </c>
      <c r="D597" s="225"/>
      <c r="E597" s="226">
        <v>6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35">
        <v>104</v>
      </c>
      <c r="B598" s="236" t="s">
        <v>968</v>
      </c>
      <c r="C598" s="245" t="s">
        <v>969</v>
      </c>
      <c r="D598" s="237" t="s">
        <v>337</v>
      </c>
      <c r="E598" s="238">
        <v>18.489920000000001</v>
      </c>
      <c r="F598" s="239"/>
      <c r="G598" s="240">
        <f>ROUND(E598*F598,2)</f>
        <v>0</v>
      </c>
      <c r="H598" s="239"/>
      <c r="I598" s="240">
        <f>ROUND(E598*H598,2)</f>
        <v>0</v>
      </c>
      <c r="J598" s="239"/>
      <c r="K598" s="240">
        <f>ROUND(E598*J598,2)</f>
        <v>0</v>
      </c>
      <c r="L598" s="240">
        <v>21</v>
      </c>
      <c r="M598" s="240">
        <f>G598*(1+L598/100)</f>
        <v>0</v>
      </c>
      <c r="N598" s="238">
        <v>6.1199999999999997E-2</v>
      </c>
      <c r="O598" s="238">
        <f>ROUND(E598*N598,2)</f>
        <v>1.1299999999999999</v>
      </c>
      <c r="P598" s="238">
        <v>0</v>
      </c>
      <c r="Q598" s="238">
        <f>ROUND(E598*P598,2)</f>
        <v>0</v>
      </c>
      <c r="R598" s="240" t="s">
        <v>784</v>
      </c>
      <c r="S598" s="240" t="s">
        <v>188</v>
      </c>
      <c r="T598" s="241" t="s">
        <v>188</v>
      </c>
      <c r="U598" s="224">
        <v>0</v>
      </c>
      <c r="V598" s="224">
        <f>ROUND(E598*U598,2)</f>
        <v>0</v>
      </c>
      <c r="W598" s="224"/>
      <c r="X598" s="224" t="s">
        <v>785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970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6" t="s">
        <v>961</v>
      </c>
      <c r="D599" s="225"/>
      <c r="E599" s="226">
        <v>18.489920000000001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6" t="s">
        <v>962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6" t="s">
        <v>963</v>
      </c>
      <c r="D601" s="225"/>
      <c r="E601" s="226"/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6" t="s">
        <v>964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965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909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6" t="s">
        <v>910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6" t="s">
        <v>911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6" t="s">
        <v>912</v>
      </c>
      <c r="D607" s="225"/>
      <c r="E607" s="226"/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193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6" t="s">
        <v>913</v>
      </c>
      <c r="D608" s="225"/>
      <c r="E608" s="226"/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193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914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6" t="s">
        <v>915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35">
        <v>105</v>
      </c>
      <c r="B611" s="236" t="s">
        <v>971</v>
      </c>
      <c r="C611" s="245" t="s">
        <v>972</v>
      </c>
      <c r="D611" s="237" t="s">
        <v>337</v>
      </c>
      <c r="E611" s="238">
        <v>13</v>
      </c>
      <c r="F611" s="239"/>
      <c r="G611" s="240">
        <f>ROUND(E611*F611,2)</f>
        <v>0</v>
      </c>
      <c r="H611" s="239"/>
      <c r="I611" s="240">
        <f>ROUND(E611*H611,2)</f>
        <v>0</v>
      </c>
      <c r="J611" s="239"/>
      <c r="K611" s="240">
        <f>ROUND(E611*J611,2)</f>
        <v>0</v>
      </c>
      <c r="L611" s="240">
        <v>21</v>
      </c>
      <c r="M611" s="240">
        <f>G611*(1+L611/100)</f>
        <v>0</v>
      </c>
      <c r="N611" s="238">
        <v>1.2700000000000001E-3</v>
      </c>
      <c r="O611" s="238">
        <f>ROUND(E611*N611,2)</f>
        <v>0.02</v>
      </c>
      <c r="P611" s="238">
        <v>0</v>
      </c>
      <c r="Q611" s="238">
        <f>ROUND(E611*P611,2)</f>
        <v>0</v>
      </c>
      <c r="R611" s="240" t="s">
        <v>784</v>
      </c>
      <c r="S611" s="240" t="s">
        <v>188</v>
      </c>
      <c r="T611" s="241" t="s">
        <v>188</v>
      </c>
      <c r="U611" s="224">
        <v>0</v>
      </c>
      <c r="V611" s="224">
        <f>ROUND(E611*U611,2)</f>
        <v>0</v>
      </c>
      <c r="W611" s="224"/>
      <c r="X611" s="224" t="s">
        <v>785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786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6" t="s">
        <v>918</v>
      </c>
      <c r="D612" s="225"/>
      <c r="E612" s="226">
        <v>13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35">
        <v>106</v>
      </c>
      <c r="B613" s="236" t="s">
        <v>973</v>
      </c>
      <c r="C613" s="245" t="s">
        <v>974</v>
      </c>
      <c r="D613" s="237" t="s">
        <v>337</v>
      </c>
      <c r="E613" s="238">
        <v>13</v>
      </c>
      <c r="F613" s="239"/>
      <c r="G613" s="240">
        <f>ROUND(E613*F613,2)</f>
        <v>0</v>
      </c>
      <c r="H613" s="239"/>
      <c r="I613" s="240">
        <f>ROUND(E613*H613,2)</f>
        <v>0</v>
      </c>
      <c r="J613" s="239"/>
      <c r="K613" s="240">
        <f>ROUND(E613*J613,2)</f>
        <v>0</v>
      </c>
      <c r="L613" s="240">
        <v>21</v>
      </c>
      <c r="M613" s="240">
        <f>G613*(1+L613/100)</f>
        <v>0</v>
      </c>
      <c r="N613" s="238">
        <v>7.1700000000000002E-3</v>
      </c>
      <c r="O613" s="238">
        <f>ROUND(E613*N613,2)</f>
        <v>0.09</v>
      </c>
      <c r="P613" s="238">
        <v>0</v>
      </c>
      <c r="Q613" s="238">
        <f>ROUND(E613*P613,2)</f>
        <v>0</v>
      </c>
      <c r="R613" s="240" t="s">
        <v>784</v>
      </c>
      <c r="S613" s="240" t="s">
        <v>188</v>
      </c>
      <c r="T613" s="241" t="s">
        <v>188</v>
      </c>
      <c r="U613" s="224">
        <v>0</v>
      </c>
      <c r="V613" s="224">
        <f>ROUND(E613*U613,2)</f>
        <v>0</v>
      </c>
      <c r="W613" s="224"/>
      <c r="X613" s="224" t="s">
        <v>785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786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6" t="s">
        <v>975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6" t="s">
        <v>962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6" t="s">
        <v>963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6" t="s">
        <v>964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965</v>
      </c>
      <c r="D618" s="225"/>
      <c r="E618" s="226"/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918</v>
      </c>
      <c r="D619" s="225"/>
      <c r="E619" s="226">
        <v>13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35">
        <v>107</v>
      </c>
      <c r="B620" s="236" t="s">
        <v>976</v>
      </c>
      <c r="C620" s="245" t="s">
        <v>977</v>
      </c>
      <c r="D620" s="237" t="s">
        <v>337</v>
      </c>
      <c r="E620" s="238">
        <v>13</v>
      </c>
      <c r="F620" s="239"/>
      <c r="G620" s="240">
        <f>ROUND(E620*F620,2)</f>
        <v>0</v>
      </c>
      <c r="H620" s="239"/>
      <c r="I620" s="240">
        <f>ROUND(E620*H620,2)</f>
        <v>0</v>
      </c>
      <c r="J620" s="239"/>
      <c r="K620" s="240">
        <f>ROUND(E620*J620,2)</f>
        <v>0</v>
      </c>
      <c r="L620" s="240">
        <v>21</v>
      </c>
      <c r="M620" s="240">
        <f>G620*(1+L620/100)</f>
        <v>0</v>
      </c>
      <c r="N620" s="238">
        <v>1.6000000000000001E-3</v>
      </c>
      <c r="O620" s="238">
        <f>ROUND(E620*N620,2)</f>
        <v>0.02</v>
      </c>
      <c r="P620" s="238">
        <v>0</v>
      </c>
      <c r="Q620" s="238">
        <f>ROUND(E620*P620,2)</f>
        <v>0</v>
      </c>
      <c r="R620" s="240" t="s">
        <v>784</v>
      </c>
      <c r="S620" s="240" t="s">
        <v>188</v>
      </c>
      <c r="T620" s="241" t="s">
        <v>188</v>
      </c>
      <c r="U620" s="224">
        <v>0</v>
      </c>
      <c r="V620" s="224">
        <f>ROUND(E620*U620,2)</f>
        <v>0</v>
      </c>
      <c r="W620" s="224"/>
      <c r="X620" s="224" t="s">
        <v>785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786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978</v>
      </c>
      <c r="D621" s="225"/>
      <c r="E621" s="226">
        <v>13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6" t="s">
        <v>962</v>
      </c>
      <c r="D622" s="225"/>
      <c r="E622" s="226"/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6" t="s">
        <v>963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6" t="s">
        <v>964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6" t="s">
        <v>965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35">
        <v>108</v>
      </c>
      <c r="B626" s="236" t="s">
        <v>979</v>
      </c>
      <c r="C626" s="245" t="s">
        <v>980</v>
      </c>
      <c r="D626" s="237" t="s">
        <v>337</v>
      </c>
      <c r="E626" s="238">
        <v>6</v>
      </c>
      <c r="F626" s="239"/>
      <c r="G626" s="240">
        <f>ROUND(E626*F626,2)</f>
        <v>0</v>
      </c>
      <c r="H626" s="239"/>
      <c r="I626" s="240">
        <f>ROUND(E626*H626,2)</f>
        <v>0</v>
      </c>
      <c r="J626" s="239"/>
      <c r="K626" s="240">
        <f>ROUND(E626*J626,2)</f>
        <v>0</v>
      </c>
      <c r="L626" s="240">
        <v>21</v>
      </c>
      <c r="M626" s="240">
        <f>G626*(1+L626/100)</f>
        <v>0</v>
      </c>
      <c r="N626" s="238">
        <v>2.3999999999999998E-3</v>
      </c>
      <c r="O626" s="238">
        <f>ROUND(E626*N626,2)</f>
        <v>0.01</v>
      </c>
      <c r="P626" s="238">
        <v>0</v>
      </c>
      <c r="Q626" s="238">
        <f>ROUND(E626*P626,2)</f>
        <v>0</v>
      </c>
      <c r="R626" s="240" t="s">
        <v>784</v>
      </c>
      <c r="S626" s="240" t="s">
        <v>188</v>
      </c>
      <c r="T626" s="241" t="s">
        <v>188</v>
      </c>
      <c r="U626" s="224">
        <v>0</v>
      </c>
      <c r="V626" s="224">
        <f>ROUND(E626*U626,2)</f>
        <v>0</v>
      </c>
      <c r="W626" s="224"/>
      <c r="X626" s="224" t="s">
        <v>785</v>
      </c>
      <c r="Y626" s="214"/>
      <c r="Z626" s="214"/>
      <c r="AA626" s="214"/>
      <c r="AB626" s="214"/>
      <c r="AC626" s="214"/>
      <c r="AD626" s="214"/>
      <c r="AE626" s="214"/>
      <c r="AF626" s="214"/>
      <c r="AG626" s="214" t="s">
        <v>786</v>
      </c>
      <c r="AH626" s="214"/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935</v>
      </c>
      <c r="D627" s="225"/>
      <c r="E627" s="226">
        <v>6</v>
      </c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962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6" t="s">
        <v>963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6" t="s">
        <v>964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965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35">
        <v>109</v>
      </c>
      <c r="B632" s="236" t="s">
        <v>981</v>
      </c>
      <c r="C632" s="245" t="s">
        <v>982</v>
      </c>
      <c r="D632" s="237" t="s">
        <v>337</v>
      </c>
      <c r="E632" s="238">
        <v>13</v>
      </c>
      <c r="F632" s="239"/>
      <c r="G632" s="240">
        <f>ROUND(E632*F632,2)</f>
        <v>0</v>
      </c>
      <c r="H632" s="239"/>
      <c r="I632" s="240">
        <f>ROUND(E632*H632,2)</f>
        <v>0</v>
      </c>
      <c r="J632" s="239"/>
      <c r="K632" s="240">
        <f>ROUND(E632*J632,2)</f>
        <v>0</v>
      </c>
      <c r="L632" s="240">
        <v>21</v>
      </c>
      <c r="M632" s="240">
        <f>G632*(1+L632/100)</f>
        <v>0</v>
      </c>
      <c r="N632" s="238">
        <v>5.0000000000000001E-4</v>
      </c>
      <c r="O632" s="238">
        <f>ROUND(E632*N632,2)</f>
        <v>0.01</v>
      </c>
      <c r="P632" s="238">
        <v>0</v>
      </c>
      <c r="Q632" s="238">
        <f>ROUND(E632*P632,2)</f>
        <v>0</v>
      </c>
      <c r="R632" s="240" t="s">
        <v>784</v>
      </c>
      <c r="S632" s="240" t="s">
        <v>188</v>
      </c>
      <c r="T632" s="241" t="s">
        <v>188</v>
      </c>
      <c r="U632" s="224">
        <v>0</v>
      </c>
      <c r="V632" s="224">
        <f>ROUND(E632*U632,2)</f>
        <v>0</v>
      </c>
      <c r="W632" s="224"/>
      <c r="X632" s="224" t="s">
        <v>785</v>
      </c>
      <c r="Y632" s="214"/>
      <c r="Z632" s="214"/>
      <c r="AA632" s="214"/>
      <c r="AB632" s="214"/>
      <c r="AC632" s="214"/>
      <c r="AD632" s="214"/>
      <c r="AE632" s="214"/>
      <c r="AF632" s="214"/>
      <c r="AG632" s="214" t="s">
        <v>786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918</v>
      </c>
      <c r="D633" s="225"/>
      <c r="E633" s="226">
        <v>13</v>
      </c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35">
        <v>110</v>
      </c>
      <c r="B634" s="236" t="s">
        <v>983</v>
      </c>
      <c r="C634" s="245" t="s">
        <v>984</v>
      </c>
      <c r="D634" s="237" t="s">
        <v>337</v>
      </c>
      <c r="E634" s="238">
        <v>22.098880000000001</v>
      </c>
      <c r="F634" s="239"/>
      <c r="G634" s="240">
        <f>ROUND(E634*F634,2)</f>
        <v>0</v>
      </c>
      <c r="H634" s="239"/>
      <c r="I634" s="240">
        <f>ROUND(E634*H634,2)</f>
        <v>0</v>
      </c>
      <c r="J634" s="239"/>
      <c r="K634" s="240">
        <f>ROUND(E634*J634,2)</f>
        <v>0</v>
      </c>
      <c r="L634" s="240">
        <v>21</v>
      </c>
      <c r="M634" s="240">
        <f>G634*(1+L634/100)</f>
        <v>0</v>
      </c>
      <c r="N634" s="238">
        <v>1.5E-3</v>
      </c>
      <c r="O634" s="238">
        <f>ROUND(E634*N634,2)</f>
        <v>0.03</v>
      </c>
      <c r="P634" s="238">
        <v>0</v>
      </c>
      <c r="Q634" s="238">
        <f>ROUND(E634*P634,2)</f>
        <v>0</v>
      </c>
      <c r="R634" s="240" t="s">
        <v>784</v>
      </c>
      <c r="S634" s="240" t="s">
        <v>188</v>
      </c>
      <c r="T634" s="241" t="s">
        <v>188</v>
      </c>
      <c r="U634" s="224">
        <v>0</v>
      </c>
      <c r="V634" s="224">
        <f>ROUND(E634*U634,2)</f>
        <v>0</v>
      </c>
      <c r="W634" s="224"/>
      <c r="X634" s="224" t="s">
        <v>785</v>
      </c>
      <c r="Y634" s="214"/>
      <c r="Z634" s="214"/>
      <c r="AA634" s="214"/>
      <c r="AB634" s="214"/>
      <c r="AC634" s="214"/>
      <c r="AD634" s="214"/>
      <c r="AE634" s="214"/>
      <c r="AF634" s="214"/>
      <c r="AG634" s="214" t="s">
        <v>786</v>
      </c>
      <c r="AH634" s="214"/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6" t="s">
        <v>985</v>
      </c>
      <c r="D635" s="225"/>
      <c r="E635" s="226">
        <v>22.098880000000001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35">
        <v>111</v>
      </c>
      <c r="B636" s="236" t="s">
        <v>986</v>
      </c>
      <c r="C636" s="245" t="s">
        <v>987</v>
      </c>
      <c r="D636" s="237" t="s">
        <v>337</v>
      </c>
      <c r="E636" s="238">
        <v>3</v>
      </c>
      <c r="F636" s="239"/>
      <c r="G636" s="240">
        <f>ROUND(E636*F636,2)</f>
        <v>0</v>
      </c>
      <c r="H636" s="239"/>
      <c r="I636" s="240">
        <f>ROUND(E636*H636,2)</f>
        <v>0</v>
      </c>
      <c r="J636" s="239"/>
      <c r="K636" s="240">
        <f>ROUND(E636*J636,2)</f>
        <v>0</v>
      </c>
      <c r="L636" s="240">
        <v>21</v>
      </c>
      <c r="M636" s="240">
        <f>G636*(1+L636/100)</f>
        <v>0</v>
      </c>
      <c r="N636" s="238">
        <v>0.158</v>
      </c>
      <c r="O636" s="238">
        <f>ROUND(E636*N636,2)</f>
        <v>0.47</v>
      </c>
      <c r="P636" s="238">
        <v>0</v>
      </c>
      <c r="Q636" s="238">
        <f>ROUND(E636*P636,2)</f>
        <v>0</v>
      </c>
      <c r="R636" s="240" t="s">
        <v>784</v>
      </c>
      <c r="S636" s="240" t="s">
        <v>188</v>
      </c>
      <c r="T636" s="241" t="s">
        <v>188</v>
      </c>
      <c r="U636" s="224">
        <v>0</v>
      </c>
      <c r="V636" s="224">
        <f>ROUND(E636*U636,2)</f>
        <v>0</v>
      </c>
      <c r="W636" s="224"/>
      <c r="X636" s="224" t="s">
        <v>785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786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6" t="s">
        <v>773</v>
      </c>
      <c r="D637" s="225"/>
      <c r="E637" s="226">
        <v>3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35">
        <v>112</v>
      </c>
      <c r="B638" s="236" t="s">
        <v>988</v>
      </c>
      <c r="C638" s="245" t="s">
        <v>989</v>
      </c>
      <c r="D638" s="237" t="s">
        <v>337</v>
      </c>
      <c r="E638" s="238">
        <v>3.03</v>
      </c>
      <c r="F638" s="239"/>
      <c r="G638" s="240">
        <f>ROUND(E638*F638,2)</f>
        <v>0</v>
      </c>
      <c r="H638" s="239"/>
      <c r="I638" s="240">
        <f>ROUND(E638*H638,2)</f>
        <v>0</v>
      </c>
      <c r="J638" s="239"/>
      <c r="K638" s="240">
        <f>ROUND(E638*J638,2)</f>
        <v>0</v>
      </c>
      <c r="L638" s="240">
        <v>21</v>
      </c>
      <c r="M638" s="240">
        <f>G638*(1+L638/100)</f>
        <v>0</v>
      </c>
      <c r="N638" s="238">
        <v>0.25</v>
      </c>
      <c r="O638" s="238">
        <f>ROUND(E638*N638,2)</f>
        <v>0.76</v>
      </c>
      <c r="P638" s="238">
        <v>0</v>
      </c>
      <c r="Q638" s="238">
        <f>ROUND(E638*P638,2)</f>
        <v>0</v>
      </c>
      <c r="R638" s="240" t="s">
        <v>784</v>
      </c>
      <c r="S638" s="240" t="s">
        <v>188</v>
      </c>
      <c r="T638" s="241" t="s">
        <v>188</v>
      </c>
      <c r="U638" s="224">
        <v>0</v>
      </c>
      <c r="V638" s="224">
        <f>ROUND(E638*U638,2)</f>
        <v>0</v>
      </c>
      <c r="W638" s="224"/>
      <c r="X638" s="224" t="s">
        <v>785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786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990</v>
      </c>
      <c r="D639" s="225"/>
      <c r="E639" s="226">
        <v>3.03</v>
      </c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35">
        <v>113</v>
      </c>
      <c r="B640" s="236" t="s">
        <v>991</v>
      </c>
      <c r="C640" s="245" t="s">
        <v>992</v>
      </c>
      <c r="D640" s="237" t="s">
        <v>337</v>
      </c>
      <c r="E640" s="238">
        <v>2.02</v>
      </c>
      <c r="F640" s="239"/>
      <c r="G640" s="240">
        <f>ROUND(E640*F640,2)</f>
        <v>0</v>
      </c>
      <c r="H640" s="239"/>
      <c r="I640" s="240">
        <f>ROUND(E640*H640,2)</f>
        <v>0</v>
      </c>
      <c r="J640" s="239"/>
      <c r="K640" s="240">
        <f>ROUND(E640*J640,2)</f>
        <v>0</v>
      </c>
      <c r="L640" s="240">
        <v>21</v>
      </c>
      <c r="M640" s="240">
        <f>G640*(1+L640/100)</f>
        <v>0</v>
      </c>
      <c r="N640" s="238">
        <v>0.52</v>
      </c>
      <c r="O640" s="238">
        <f>ROUND(E640*N640,2)</f>
        <v>1.05</v>
      </c>
      <c r="P640" s="238">
        <v>0</v>
      </c>
      <c r="Q640" s="238">
        <f>ROUND(E640*P640,2)</f>
        <v>0</v>
      </c>
      <c r="R640" s="240" t="s">
        <v>784</v>
      </c>
      <c r="S640" s="240" t="s">
        <v>188</v>
      </c>
      <c r="T640" s="241" t="s">
        <v>188</v>
      </c>
      <c r="U640" s="224">
        <v>0</v>
      </c>
      <c r="V640" s="224">
        <f>ROUND(E640*U640,2)</f>
        <v>0</v>
      </c>
      <c r="W640" s="224"/>
      <c r="X640" s="224" t="s">
        <v>785</v>
      </c>
      <c r="Y640" s="214"/>
      <c r="Z640" s="214"/>
      <c r="AA640" s="214"/>
      <c r="AB640" s="214"/>
      <c r="AC640" s="214"/>
      <c r="AD640" s="214"/>
      <c r="AE640" s="214"/>
      <c r="AF640" s="214"/>
      <c r="AG640" s="214" t="s">
        <v>786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6" t="s">
        <v>993</v>
      </c>
      <c r="D641" s="225"/>
      <c r="E641" s="226">
        <v>2.02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193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35">
        <v>114</v>
      </c>
      <c r="B642" s="236" t="s">
        <v>994</v>
      </c>
      <c r="C642" s="245" t="s">
        <v>995</v>
      </c>
      <c r="D642" s="237" t="s">
        <v>337</v>
      </c>
      <c r="E642" s="238">
        <v>3.03</v>
      </c>
      <c r="F642" s="239"/>
      <c r="G642" s="240">
        <f>ROUND(E642*F642,2)</f>
        <v>0</v>
      </c>
      <c r="H642" s="239"/>
      <c r="I642" s="240">
        <f>ROUND(E642*H642,2)</f>
        <v>0</v>
      </c>
      <c r="J642" s="239"/>
      <c r="K642" s="240">
        <f>ROUND(E642*J642,2)</f>
        <v>0</v>
      </c>
      <c r="L642" s="240">
        <v>21</v>
      </c>
      <c r="M642" s="240">
        <f>G642*(1+L642/100)</f>
        <v>0</v>
      </c>
      <c r="N642" s="238">
        <v>0.61</v>
      </c>
      <c r="O642" s="238">
        <f>ROUND(E642*N642,2)</f>
        <v>1.85</v>
      </c>
      <c r="P642" s="238">
        <v>0</v>
      </c>
      <c r="Q642" s="238">
        <f>ROUND(E642*P642,2)</f>
        <v>0</v>
      </c>
      <c r="R642" s="240" t="s">
        <v>784</v>
      </c>
      <c r="S642" s="240" t="s">
        <v>188</v>
      </c>
      <c r="T642" s="241" t="s">
        <v>188</v>
      </c>
      <c r="U642" s="224">
        <v>0</v>
      </c>
      <c r="V642" s="224">
        <f>ROUND(E642*U642,2)</f>
        <v>0</v>
      </c>
      <c r="W642" s="224"/>
      <c r="X642" s="224" t="s">
        <v>785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786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6" t="s">
        <v>990</v>
      </c>
      <c r="D643" s="225"/>
      <c r="E643" s="226">
        <v>3.03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35">
        <v>115</v>
      </c>
      <c r="B644" s="236" t="s">
        <v>996</v>
      </c>
      <c r="C644" s="245" t="s">
        <v>997</v>
      </c>
      <c r="D644" s="237" t="s">
        <v>337</v>
      </c>
      <c r="E644" s="238">
        <v>1.01</v>
      </c>
      <c r="F644" s="239"/>
      <c r="G644" s="240">
        <f>ROUND(E644*F644,2)</f>
        <v>0</v>
      </c>
      <c r="H644" s="239"/>
      <c r="I644" s="240">
        <f>ROUND(E644*H644,2)</f>
        <v>0</v>
      </c>
      <c r="J644" s="239"/>
      <c r="K644" s="240">
        <f>ROUND(E644*J644,2)</f>
        <v>0</v>
      </c>
      <c r="L644" s="240">
        <v>21</v>
      </c>
      <c r="M644" s="240">
        <f>G644*(1+L644/100)</f>
        <v>0</v>
      </c>
      <c r="N644" s="238">
        <v>3.9E-2</v>
      </c>
      <c r="O644" s="238">
        <f>ROUND(E644*N644,2)</f>
        <v>0.04</v>
      </c>
      <c r="P644" s="238">
        <v>0</v>
      </c>
      <c r="Q644" s="238">
        <f>ROUND(E644*P644,2)</f>
        <v>0</v>
      </c>
      <c r="R644" s="240" t="s">
        <v>784</v>
      </c>
      <c r="S644" s="240" t="s">
        <v>188</v>
      </c>
      <c r="T644" s="241" t="s">
        <v>188</v>
      </c>
      <c r="U644" s="224">
        <v>0</v>
      </c>
      <c r="V644" s="224">
        <f>ROUND(E644*U644,2)</f>
        <v>0</v>
      </c>
      <c r="W644" s="224"/>
      <c r="X644" s="224" t="s">
        <v>785</v>
      </c>
      <c r="Y644" s="214"/>
      <c r="Z644" s="214"/>
      <c r="AA644" s="214"/>
      <c r="AB644" s="214"/>
      <c r="AC644" s="214"/>
      <c r="AD644" s="214"/>
      <c r="AE644" s="214"/>
      <c r="AF644" s="214"/>
      <c r="AG644" s="214" t="s">
        <v>786</v>
      </c>
      <c r="AH644" s="214"/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998</v>
      </c>
      <c r="D645" s="225"/>
      <c r="E645" s="226">
        <v>1.01</v>
      </c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5">
        <v>116</v>
      </c>
      <c r="B646" s="236" t="s">
        <v>999</v>
      </c>
      <c r="C646" s="245" t="s">
        <v>1000</v>
      </c>
      <c r="D646" s="237" t="s">
        <v>337</v>
      </c>
      <c r="E646" s="238">
        <v>1.01</v>
      </c>
      <c r="F646" s="239"/>
      <c r="G646" s="240">
        <f>ROUND(E646*F646,2)</f>
        <v>0</v>
      </c>
      <c r="H646" s="239"/>
      <c r="I646" s="240">
        <f>ROUND(E646*H646,2)</f>
        <v>0</v>
      </c>
      <c r="J646" s="239"/>
      <c r="K646" s="240">
        <f>ROUND(E646*J646,2)</f>
        <v>0</v>
      </c>
      <c r="L646" s="240">
        <v>21</v>
      </c>
      <c r="M646" s="240">
        <f>G646*(1+L646/100)</f>
        <v>0</v>
      </c>
      <c r="N646" s="238">
        <v>5.0999999999999997E-2</v>
      </c>
      <c r="O646" s="238">
        <f>ROUND(E646*N646,2)</f>
        <v>0.05</v>
      </c>
      <c r="P646" s="238">
        <v>0</v>
      </c>
      <c r="Q646" s="238">
        <f>ROUND(E646*P646,2)</f>
        <v>0</v>
      </c>
      <c r="R646" s="240" t="s">
        <v>784</v>
      </c>
      <c r="S646" s="240" t="s">
        <v>188</v>
      </c>
      <c r="T646" s="241" t="s">
        <v>188</v>
      </c>
      <c r="U646" s="224">
        <v>0</v>
      </c>
      <c r="V646" s="224">
        <f>ROUND(E646*U646,2)</f>
        <v>0</v>
      </c>
      <c r="W646" s="224"/>
      <c r="X646" s="224" t="s">
        <v>785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786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998</v>
      </c>
      <c r="D647" s="225"/>
      <c r="E647" s="226">
        <v>1.01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117</v>
      </c>
      <c r="B648" s="236" t="s">
        <v>1001</v>
      </c>
      <c r="C648" s="245" t="s">
        <v>1002</v>
      </c>
      <c r="D648" s="237" t="s">
        <v>337</v>
      </c>
      <c r="E648" s="238">
        <v>2.02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0.08</v>
      </c>
      <c r="O648" s="238">
        <f>ROUND(E648*N648,2)</f>
        <v>0.16</v>
      </c>
      <c r="P648" s="238">
        <v>0</v>
      </c>
      <c r="Q648" s="238">
        <f>ROUND(E648*P648,2)</f>
        <v>0</v>
      </c>
      <c r="R648" s="240" t="s">
        <v>784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785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786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6" t="s">
        <v>993</v>
      </c>
      <c r="D649" s="225"/>
      <c r="E649" s="226">
        <v>2.02</v>
      </c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35">
        <v>118</v>
      </c>
      <c r="B650" s="236" t="s">
        <v>1003</v>
      </c>
      <c r="C650" s="245" t="s">
        <v>1004</v>
      </c>
      <c r="D650" s="237" t="s">
        <v>337</v>
      </c>
      <c r="E650" s="238">
        <v>2.02</v>
      </c>
      <c r="F650" s="239"/>
      <c r="G650" s="240">
        <f>ROUND(E650*F650,2)</f>
        <v>0</v>
      </c>
      <c r="H650" s="239"/>
      <c r="I650" s="240">
        <f>ROUND(E650*H650,2)</f>
        <v>0</v>
      </c>
      <c r="J650" s="239"/>
      <c r="K650" s="240">
        <f>ROUND(E650*J650,2)</f>
        <v>0</v>
      </c>
      <c r="L650" s="240">
        <v>21</v>
      </c>
      <c r="M650" s="240">
        <f>G650*(1+L650/100)</f>
        <v>0</v>
      </c>
      <c r="N650" s="238">
        <v>1.6</v>
      </c>
      <c r="O650" s="238">
        <f>ROUND(E650*N650,2)</f>
        <v>3.23</v>
      </c>
      <c r="P650" s="238">
        <v>0</v>
      </c>
      <c r="Q650" s="238">
        <f>ROUND(E650*P650,2)</f>
        <v>0</v>
      </c>
      <c r="R650" s="240" t="s">
        <v>784</v>
      </c>
      <c r="S650" s="240" t="s">
        <v>188</v>
      </c>
      <c r="T650" s="241" t="s">
        <v>188</v>
      </c>
      <c r="U650" s="224">
        <v>0</v>
      </c>
      <c r="V650" s="224">
        <f>ROUND(E650*U650,2)</f>
        <v>0</v>
      </c>
      <c r="W650" s="224"/>
      <c r="X650" s="224" t="s">
        <v>785</v>
      </c>
      <c r="Y650" s="214"/>
      <c r="Z650" s="214"/>
      <c r="AA650" s="214"/>
      <c r="AB650" s="214"/>
      <c r="AC650" s="214"/>
      <c r="AD650" s="214"/>
      <c r="AE650" s="214"/>
      <c r="AF650" s="214"/>
      <c r="AG650" s="214" t="s">
        <v>786</v>
      </c>
      <c r="AH650" s="214"/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990</v>
      </c>
      <c r="D651" s="225"/>
      <c r="E651" s="226">
        <v>3.03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1005</v>
      </c>
      <c r="D652" s="225"/>
      <c r="E652" s="226">
        <v>-1.01</v>
      </c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1006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35">
        <v>119</v>
      </c>
      <c r="B654" s="236" t="s">
        <v>1007</v>
      </c>
      <c r="C654" s="245" t="s">
        <v>1008</v>
      </c>
      <c r="D654" s="237" t="s">
        <v>337</v>
      </c>
      <c r="E654" s="238">
        <v>1.01</v>
      </c>
      <c r="F654" s="239"/>
      <c r="G654" s="240">
        <f>ROUND(E654*F654,2)</f>
        <v>0</v>
      </c>
      <c r="H654" s="239"/>
      <c r="I654" s="240">
        <f>ROUND(E654*H654,2)</f>
        <v>0</v>
      </c>
      <c r="J654" s="239"/>
      <c r="K654" s="240">
        <f>ROUND(E654*J654,2)</f>
        <v>0</v>
      </c>
      <c r="L654" s="240">
        <v>21</v>
      </c>
      <c r="M654" s="240">
        <f>G654*(1+L654/100)</f>
        <v>0</v>
      </c>
      <c r="N654" s="238">
        <v>2.1</v>
      </c>
      <c r="O654" s="238">
        <f>ROUND(E654*N654,2)</f>
        <v>2.12</v>
      </c>
      <c r="P654" s="238">
        <v>0</v>
      </c>
      <c r="Q654" s="238">
        <f>ROUND(E654*P654,2)</f>
        <v>0</v>
      </c>
      <c r="R654" s="240" t="s">
        <v>784</v>
      </c>
      <c r="S654" s="240" t="s">
        <v>188</v>
      </c>
      <c r="T654" s="241" t="s">
        <v>188</v>
      </c>
      <c r="U654" s="224">
        <v>0</v>
      </c>
      <c r="V654" s="224">
        <f>ROUND(E654*U654,2)</f>
        <v>0</v>
      </c>
      <c r="W654" s="224"/>
      <c r="X654" s="224" t="s">
        <v>785</v>
      </c>
      <c r="Y654" s="214"/>
      <c r="Z654" s="214"/>
      <c r="AA654" s="214"/>
      <c r="AB654" s="214"/>
      <c r="AC654" s="214"/>
      <c r="AD654" s="214"/>
      <c r="AE654" s="214"/>
      <c r="AF654" s="214"/>
      <c r="AG654" s="214" t="s">
        <v>823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6" t="s">
        <v>1009</v>
      </c>
      <c r="D655" s="225"/>
      <c r="E655" s="226">
        <v>1.01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193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35">
        <v>120</v>
      </c>
      <c r="B656" s="236" t="s">
        <v>1010</v>
      </c>
      <c r="C656" s="245" t="s">
        <v>1011</v>
      </c>
      <c r="D656" s="237" t="s">
        <v>337</v>
      </c>
      <c r="E656" s="238">
        <v>8.8000000000000007</v>
      </c>
      <c r="F656" s="239"/>
      <c r="G656" s="240">
        <f>ROUND(E656*F656,2)</f>
        <v>0</v>
      </c>
      <c r="H656" s="239"/>
      <c r="I656" s="240">
        <f>ROUND(E656*H656,2)</f>
        <v>0</v>
      </c>
      <c r="J656" s="239"/>
      <c r="K656" s="240">
        <f>ROUND(E656*J656,2)</f>
        <v>0</v>
      </c>
      <c r="L656" s="240">
        <v>21</v>
      </c>
      <c r="M656" s="240">
        <f>G656*(1+L656/100)</f>
        <v>0</v>
      </c>
      <c r="N656" s="238">
        <v>2E-3</v>
      </c>
      <c r="O656" s="238">
        <f>ROUND(E656*N656,2)</f>
        <v>0.02</v>
      </c>
      <c r="P656" s="238">
        <v>0</v>
      </c>
      <c r="Q656" s="238">
        <f>ROUND(E656*P656,2)</f>
        <v>0</v>
      </c>
      <c r="R656" s="240" t="s">
        <v>784</v>
      </c>
      <c r="S656" s="240" t="s">
        <v>188</v>
      </c>
      <c r="T656" s="241" t="s">
        <v>188</v>
      </c>
      <c r="U656" s="224">
        <v>0</v>
      </c>
      <c r="V656" s="224">
        <f>ROUND(E656*U656,2)</f>
        <v>0</v>
      </c>
      <c r="W656" s="224"/>
      <c r="X656" s="224" t="s">
        <v>785</v>
      </c>
      <c r="Y656" s="214"/>
      <c r="Z656" s="214"/>
      <c r="AA656" s="214"/>
      <c r="AB656" s="214"/>
      <c r="AC656" s="214"/>
      <c r="AD656" s="214"/>
      <c r="AE656" s="214"/>
      <c r="AF656" s="214"/>
      <c r="AG656" s="214" t="s">
        <v>786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1012</v>
      </c>
      <c r="D657" s="225"/>
      <c r="E657" s="226">
        <v>8.8000000000000007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x14ac:dyDescent="0.2">
      <c r="A658" s="228" t="s">
        <v>183</v>
      </c>
      <c r="B658" s="229" t="s">
        <v>134</v>
      </c>
      <c r="C658" s="244" t="s">
        <v>135</v>
      </c>
      <c r="D658" s="230"/>
      <c r="E658" s="231"/>
      <c r="F658" s="232"/>
      <c r="G658" s="232">
        <f>SUMIF(AG659:AG712,"&lt;&gt;NOR",G659:G712)</f>
        <v>0</v>
      </c>
      <c r="H658" s="232"/>
      <c r="I658" s="232">
        <f>SUM(I659:I712)</f>
        <v>0</v>
      </c>
      <c r="J658" s="232"/>
      <c r="K658" s="232">
        <f>SUM(K659:K712)</f>
        <v>0</v>
      </c>
      <c r="L658" s="232"/>
      <c r="M658" s="232">
        <f>SUM(M659:M712)</f>
        <v>0</v>
      </c>
      <c r="N658" s="231"/>
      <c r="O658" s="231">
        <f>SUM(O659:O712)</f>
        <v>12.03</v>
      </c>
      <c r="P658" s="231"/>
      <c r="Q658" s="231">
        <f>SUM(Q659:Q712)</f>
        <v>0.46</v>
      </c>
      <c r="R658" s="232"/>
      <c r="S658" s="232"/>
      <c r="T658" s="233"/>
      <c r="U658" s="227"/>
      <c r="V658" s="227">
        <f>SUM(V659:V712)</f>
        <v>65.460000000000008</v>
      </c>
      <c r="W658" s="227"/>
      <c r="X658" s="227"/>
      <c r="AG658" t="s">
        <v>184</v>
      </c>
    </row>
    <row r="659" spans="1:60" outlineLevel="1" x14ac:dyDescent="0.2">
      <c r="A659" s="235">
        <v>121</v>
      </c>
      <c r="B659" s="236" t="s">
        <v>1013</v>
      </c>
      <c r="C659" s="245" t="s">
        <v>1014</v>
      </c>
      <c r="D659" s="237" t="s">
        <v>337</v>
      </c>
      <c r="E659" s="238">
        <v>3</v>
      </c>
      <c r="F659" s="239"/>
      <c r="G659" s="240">
        <f>ROUND(E659*F659,2)</f>
        <v>0</v>
      </c>
      <c r="H659" s="239"/>
      <c r="I659" s="240">
        <f>ROUND(E659*H659,2)</f>
        <v>0</v>
      </c>
      <c r="J659" s="239"/>
      <c r="K659" s="240">
        <f>ROUND(E659*J659,2)</f>
        <v>0</v>
      </c>
      <c r="L659" s="240">
        <v>21</v>
      </c>
      <c r="M659" s="240">
        <f>G659*(1+L659/100)</f>
        <v>0</v>
      </c>
      <c r="N659" s="238">
        <v>6.6000000000000003E-2</v>
      </c>
      <c r="O659" s="238">
        <f>ROUND(E659*N659,2)</f>
        <v>0.2</v>
      </c>
      <c r="P659" s="238">
        <v>0</v>
      </c>
      <c r="Q659" s="238">
        <f>ROUND(E659*P659,2)</f>
        <v>0</v>
      </c>
      <c r="R659" s="240" t="s">
        <v>298</v>
      </c>
      <c r="S659" s="240" t="s">
        <v>188</v>
      </c>
      <c r="T659" s="241" t="s">
        <v>188</v>
      </c>
      <c r="U659" s="224">
        <v>0.17</v>
      </c>
      <c r="V659" s="224">
        <f>ROUND(E659*U659,2)</f>
        <v>0.51</v>
      </c>
      <c r="W659" s="224"/>
      <c r="X659" s="224" t="s">
        <v>299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305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1015</v>
      </c>
      <c r="D660" s="225"/>
      <c r="E660" s="226">
        <v>2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6" t="s">
        <v>1016</v>
      </c>
      <c r="D661" s="225"/>
      <c r="E661" s="226">
        <v>1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122</v>
      </c>
      <c r="B662" s="236" t="s">
        <v>1017</v>
      </c>
      <c r="C662" s="245" t="s">
        <v>1018</v>
      </c>
      <c r="D662" s="237" t="s">
        <v>337</v>
      </c>
      <c r="E662" s="238">
        <v>1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0.127</v>
      </c>
      <c r="O662" s="238">
        <f>ROUND(E662*N662,2)</f>
        <v>0.13</v>
      </c>
      <c r="P662" s="238">
        <v>0</v>
      </c>
      <c r="Q662" s="238">
        <f>ROUND(E662*P662,2)</f>
        <v>0</v>
      </c>
      <c r="R662" s="240" t="s">
        <v>298</v>
      </c>
      <c r="S662" s="240" t="s">
        <v>188</v>
      </c>
      <c r="T662" s="241" t="s">
        <v>188</v>
      </c>
      <c r="U662" s="224">
        <v>0.19</v>
      </c>
      <c r="V662" s="224">
        <f>ROUND(E662*U662,2)</f>
        <v>0.19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305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6" t="s">
        <v>1019</v>
      </c>
      <c r="D663" s="225"/>
      <c r="E663" s="226">
        <v>1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6" t="s">
        <v>1020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193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35">
        <v>123</v>
      </c>
      <c r="B665" s="236" t="s">
        <v>1021</v>
      </c>
      <c r="C665" s="245" t="s">
        <v>1022</v>
      </c>
      <c r="D665" s="237" t="s">
        <v>929</v>
      </c>
      <c r="E665" s="238">
        <v>1</v>
      </c>
      <c r="F665" s="239"/>
      <c r="G665" s="240">
        <f>ROUND(E665*F665,2)</f>
        <v>0</v>
      </c>
      <c r="H665" s="239"/>
      <c r="I665" s="240">
        <f>ROUND(E665*H665,2)</f>
        <v>0</v>
      </c>
      <c r="J665" s="239"/>
      <c r="K665" s="240">
        <f>ROUND(E665*J665,2)</f>
        <v>0</v>
      </c>
      <c r="L665" s="240">
        <v>21</v>
      </c>
      <c r="M665" s="240">
        <f>G665*(1+L665/100)</f>
        <v>0</v>
      </c>
      <c r="N665" s="238">
        <v>0.13</v>
      </c>
      <c r="O665" s="238">
        <f>ROUND(E665*N665,2)</f>
        <v>0.13</v>
      </c>
      <c r="P665" s="238">
        <v>0</v>
      </c>
      <c r="Q665" s="238">
        <f>ROUND(E665*P665,2)</f>
        <v>0</v>
      </c>
      <c r="R665" s="240" t="s">
        <v>298</v>
      </c>
      <c r="S665" s="240" t="s">
        <v>188</v>
      </c>
      <c r="T665" s="241" t="s">
        <v>188</v>
      </c>
      <c r="U665" s="224">
        <v>1.3</v>
      </c>
      <c r="V665" s="224">
        <f>ROUND(E665*U665,2)</f>
        <v>1.3</v>
      </c>
      <c r="W665" s="224"/>
      <c r="X665" s="224" t="s">
        <v>299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305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1023</v>
      </c>
      <c r="D666" s="225"/>
      <c r="E666" s="226">
        <v>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1020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124</v>
      </c>
      <c r="B668" s="236" t="s">
        <v>1024</v>
      </c>
      <c r="C668" s="245" t="s">
        <v>1025</v>
      </c>
      <c r="D668" s="237" t="s">
        <v>337</v>
      </c>
      <c r="E668" s="238">
        <v>38.0625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298</v>
      </c>
      <c r="S668" s="240" t="s">
        <v>188</v>
      </c>
      <c r="T668" s="241" t="s">
        <v>188</v>
      </c>
      <c r="U668" s="224">
        <v>0</v>
      </c>
      <c r="V668" s="224">
        <f>ROUND(E668*U668,2)</f>
        <v>0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305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6" t="s">
        <v>1026</v>
      </c>
      <c r="D669" s="225"/>
      <c r="E669" s="226">
        <v>25.375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193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6" t="s">
        <v>1027</v>
      </c>
      <c r="D670" s="225"/>
      <c r="E670" s="226">
        <v>12.6875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35">
        <v>125</v>
      </c>
      <c r="B671" s="236" t="s">
        <v>1028</v>
      </c>
      <c r="C671" s="245" t="s">
        <v>1029</v>
      </c>
      <c r="D671" s="237" t="s">
        <v>337</v>
      </c>
      <c r="E671" s="238">
        <v>12.6875</v>
      </c>
      <c r="F671" s="239"/>
      <c r="G671" s="240">
        <f>ROUND(E671*F671,2)</f>
        <v>0</v>
      </c>
      <c r="H671" s="239"/>
      <c r="I671" s="240">
        <f>ROUND(E671*H671,2)</f>
        <v>0</v>
      </c>
      <c r="J671" s="239"/>
      <c r="K671" s="240">
        <f>ROUND(E671*J671,2)</f>
        <v>0</v>
      </c>
      <c r="L671" s="240">
        <v>21</v>
      </c>
      <c r="M671" s="240">
        <f>G671*(1+L671/100)</f>
        <v>0</v>
      </c>
      <c r="N671" s="238">
        <v>0</v>
      </c>
      <c r="O671" s="238">
        <f>ROUND(E671*N671,2)</f>
        <v>0</v>
      </c>
      <c r="P671" s="238">
        <v>0</v>
      </c>
      <c r="Q671" s="238">
        <f>ROUND(E671*P671,2)</f>
        <v>0</v>
      </c>
      <c r="R671" s="240" t="s">
        <v>298</v>
      </c>
      <c r="S671" s="240" t="s">
        <v>188</v>
      </c>
      <c r="T671" s="241" t="s">
        <v>188</v>
      </c>
      <c r="U671" s="224">
        <v>0</v>
      </c>
      <c r="V671" s="224">
        <f>ROUND(E671*U671,2)</f>
        <v>0</v>
      </c>
      <c r="W671" s="224"/>
      <c r="X671" s="224" t="s">
        <v>299</v>
      </c>
      <c r="Y671" s="214"/>
      <c r="Z671" s="214"/>
      <c r="AA671" s="214"/>
      <c r="AB671" s="214"/>
      <c r="AC671" s="214"/>
      <c r="AD671" s="214"/>
      <c r="AE671" s="214"/>
      <c r="AF671" s="214"/>
      <c r="AG671" s="214" t="s">
        <v>305</v>
      </c>
      <c r="AH671" s="214"/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1030</v>
      </c>
      <c r="D672" s="225"/>
      <c r="E672" s="226">
        <v>12.6875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6" t="s">
        <v>1020</v>
      </c>
      <c r="D673" s="225"/>
      <c r="E673" s="226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35">
        <v>126</v>
      </c>
      <c r="B674" s="236" t="s">
        <v>1031</v>
      </c>
      <c r="C674" s="245" t="s">
        <v>1032</v>
      </c>
      <c r="D674" s="237" t="s">
        <v>929</v>
      </c>
      <c r="E674" s="238">
        <v>12.6875</v>
      </c>
      <c r="F674" s="239"/>
      <c r="G674" s="240">
        <f>ROUND(E674*F674,2)</f>
        <v>0</v>
      </c>
      <c r="H674" s="239"/>
      <c r="I674" s="240">
        <f>ROUND(E674*H674,2)</f>
        <v>0</v>
      </c>
      <c r="J674" s="239"/>
      <c r="K674" s="240">
        <f>ROUND(E674*J674,2)</f>
        <v>0</v>
      </c>
      <c r="L674" s="240">
        <v>21</v>
      </c>
      <c r="M674" s="240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40" t="s">
        <v>298</v>
      </c>
      <c r="S674" s="240" t="s">
        <v>188</v>
      </c>
      <c r="T674" s="241" t="s">
        <v>188</v>
      </c>
      <c r="U674" s="224">
        <v>0</v>
      </c>
      <c r="V674" s="224">
        <f>ROUND(E674*U674,2)</f>
        <v>0</v>
      </c>
      <c r="W674" s="224"/>
      <c r="X674" s="224" t="s">
        <v>299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305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1033</v>
      </c>
      <c r="D675" s="225"/>
      <c r="E675" s="226">
        <v>12.6875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6" t="s">
        <v>1020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35">
        <v>127</v>
      </c>
      <c r="B677" s="236" t="s">
        <v>1034</v>
      </c>
      <c r="C677" s="245" t="s">
        <v>1035</v>
      </c>
      <c r="D677" s="237" t="s">
        <v>337</v>
      </c>
      <c r="E677" s="238">
        <v>3</v>
      </c>
      <c r="F677" s="239"/>
      <c r="G677" s="240">
        <f>ROUND(E677*F677,2)</f>
        <v>0</v>
      </c>
      <c r="H677" s="239"/>
      <c r="I677" s="240">
        <f>ROUND(E677*H677,2)</f>
        <v>0</v>
      </c>
      <c r="J677" s="239"/>
      <c r="K677" s="240">
        <f>ROUND(E677*J677,2)</f>
        <v>0</v>
      </c>
      <c r="L677" s="240">
        <v>21</v>
      </c>
      <c r="M677" s="240">
        <f>G677*(1+L677/100)</f>
        <v>0</v>
      </c>
      <c r="N677" s="238">
        <v>6.7000000000000004E-2</v>
      </c>
      <c r="O677" s="238">
        <f>ROUND(E677*N677,2)</f>
        <v>0.2</v>
      </c>
      <c r="P677" s="238">
        <v>6.6000000000000003E-2</v>
      </c>
      <c r="Q677" s="238">
        <f>ROUND(E677*P677,2)</f>
        <v>0.2</v>
      </c>
      <c r="R677" s="240" t="s">
        <v>298</v>
      </c>
      <c r="S677" s="240" t="s">
        <v>188</v>
      </c>
      <c r="T677" s="241" t="s">
        <v>188</v>
      </c>
      <c r="U677" s="224">
        <v>0.1105</v>
      </c>
      <c r="V677" s="224">
        <f>ROUND(E677*U677,2)</f>
        <v>0.33</v>
      </c>
      <c r="W677" s="224"/>
      <c r="X677" s="224" t="s">
        <v>299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305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1015</v>
      </c>
      <c r="D678" s="225"/>
      <c r="E678" s="226">
        <v>2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6" t="s">
        <v>1016</v>
      </c>
      <c r="D679" s="225"/>
      <c r="E679" s="226">
        <v>1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5">
        <v>128</v>
      </c>
      <c r="B680" s="236" t="s">
        <v>1036</v>
      </c>
      <c r="C680" s="245" t="s">
        <v>1037</v>
      </c>
      <c r="D680" s="237" t="s">
        <v>337</v>
      </c>
      <c r="E680" s="238">
        <v>1</v>
      </c>
      <c r="F680" s="239"/>
      <c r="G680" s="240">
        <f>ROUND(E680*F680,2)</f>
        <v>0</v>
      </c>
      <c r="H680" s="239"/>
      <c r="I680" s="240">
        <f>ROUND(E680*H680,2)</f>
        <v>0</v>
      </c>
      <c r="J680" s="239"/>
      <c r="K680" s="240">
        <f>ROUND(E680*J680,2)</f>
        <v>0</v>
      </c>
      <c r="L680" s="240">
        <v>21</v>
      </c>
      <c r="M680" s="240">
        <f>G680*(1+L680/100)</f>
        <v>0</v>
      </c>
      <c r="N680" s="238">
        <v>0.127</v>
      </c>
      <c r="O680" s="238">
        <f>ROUND(E680*N680,2)</f>
        <v>0.13</v>
      </c>
      <c r="P680" s="238">
        <v>0.127</v>
      </c>
      <c r="Q680" s="238">
        <f>ROUND(E680*P680,2)</f>
        <v>0.13</v>
      </c>
      <c r="R680" s="240" t="s">
        <v>298</v>
      </c>
      <c r="S680" s="240" t="s">
        <v>188</v>
      </c>
      <c r="T680" s="241" t="s">
        <v>188</v>
      </c>
      <c r="U680" s="224">
        <v>0.11</v>
      </c>
      <c r="V680" s="224">
        <f>ROUND(E680*U680,2)</f>
        <v>0.11</v>
      </c>
      <c r="W680" s="224"/>
      <c r="X680" s="224" t="s">
        <v>299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305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6" t="s">
        <v>1019</v>
      </c>
      <c r="D681" s="225"/>
      <c r="E681" s="226">
        <v>1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1020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35">
        <v>129</v>
      </c>
      <c r="B683" s="236" t="s">
        <v>1038</v>
      </c>
      <c r="C683" s="245" t="s">
        <v>1039</v>
      </c>
      <c r="D683" s="237" t="s">
        <v>929</v>
      </c>
      <c r="E683" s="238">
        <v>1</v>
      </c>
      <c r="F683" s="239"/>
      <c r="G683" s="240">
        <f>ROUND(E683*F683,2)</f>
        <v>0</v>
      </c>
      <c r="H683" s="239"/>
      <c r="I683" s="240">
        <f>ROUND(E683*H683,2)</f>
        <v>0</v>
      </c>
      <c r="J683" s="239"/>
      <c r="K683" s="240">
        <f>ROUND(E683*J683,2)</f>
        <v>0</v>
      </c>
      <c r="L683" s="240">
        <v>21</v>
      </c>
      <c r="M683" s="240">
        <f>G683*(1+L683/100)</f>
        <v>0</v>
      </c>
      <c r="N683" s="238">
        <v>0.13</v>
      </c>
      <c r="O683" s="238">
        <f>ROUND(E683*N683,2)</f>
        <v>0.13</v>
      </c>
      <c r="P683" s="238">
        <v>0.13</v>
      </c>
      <c r="Q683" s="238">
        <f>ROUND(E683*P683,2)</f>
        <v>0.13</v>
      </c>
      <c r="R683" s="240" t="s">
        <v>298</v>
      </c>
      <c r="S683" s="240" t="s">
        <v>188</v>
      </c>
      <c r="T683" s="241" t="s">
        <v>188</v>
      </c>
      <c r="U683" s="224">
        <v>0.2</v>
      </c>
      <c r="V683" s="224">
        <f>ROUND(E683*U683,2)</f>
        <v>0.2</v>
      </c>
      <c r="W683" s="224"/>
      <c r="X683" s="224" t="s">
        <v>299</v>
      </c>
      <c r="Y683" s="214"/>
      <c r="Z683" s="214"/>
      <c r="AA683" s="214"/>
      <c r="AB683" s="214"/>
      <c r="AC683" s="214"/>
      <c r="AD683" s="214"/>
      <c r="AE683" s="214"/>
      <c r="AF683" s="214"/>
      <c r="AG683" s="214" t="s">
        <v>305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1023</v>
      </c>
      <c r="D684" s="225"/>
      <c r="E684" s="226">
        <v>1</v>
      </c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6" t="s">
        <v>1020</v>
      </c>
      <c r="D685" s="225"/>
      <c r="E685" s="226"/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35">
        <v>130</v>
      </c>
      <c r="B686" s="236" t="s">
        <v>1040</v>
      </c>
      <c r="C686" s="245" t="s">
        <v>1041</v>
      </c>
      <c r="D686" s="237" t="s">
        <v>318</v>
      </c>
      <c r="E686" s="238">
        <v>101.5</v>
      </c>
      <c r="F686" s="239"/>
      <c r="G686" s="240">
        <f>ROUND(E686*F686,2)</f>
        <v>0</v>
      </c>
      <c r="H686" s="239"/>
      <c r="I686" s="240">
        <f>ROUND(E686*H686,2)</f>
        <v>0</v>
      </c>
      <c r="J686" s="239"/>
      <c r="K686" s="240">
        <f>ROUND(E686*J686,2)</f>
        <v>0</v>
      </c>
      <c r="L686" s="240">
        <v>21</v>
      </c>
      <c r="M686" s="240">
        <f>G686*(1+L686/100)</f>
        <v>0</v>
      </c>
      <c r="N686" s="238">
        <v>8.2320000000000004E-2</v>
      </c>
      <c r="O686" s="238">
        <f>ROUND(E686*N686,2)</f>
        <v>8.36</v>
      </c>
      <c r="P686" s="238">
        <v>0</v>
      </c>
      <c r="Q686" s="238">
        <f>ROUND(E686*P686,2)</f>
        <v>0</v>
      </c>
      <c r="R686" s="240" t="s">
        <v>298</v>
      </c>
      <c r="S686" s="240" t="s">
        <v>188</v>
      </c>
      <c r="T686" s="241" t="s">
        <v>188</v>
      </c>
      <c r="U686" s="224">
        <v>0.13600000000000001</v>
      </c>
      <c r="V686" s="224">
        <f>ROUND(E686*U686,2)</f>
        <v>13.8</v>
      </c>
      <c r="W686" s="224"/>
      <c r="X686" s="224" t="s">
        <v>299</v>
      </c>
      <c r="Y686" s="214"/>
      <c r="Z686" s="214"/>
      <c r="AA686" s="214"/>
      <c r="AB686" s="214"/>
      <c r="AC686" s="214"/>
      <c r="AD686" s="214"/>
      <c r="AE686" s="214"/>
      <c r="AF686" s="214"/>
      <c r="AG686" s="214" t="s">
        <v>305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53" t="s">
        <v>1042</v>
      </c>
      <c r="D687" s="252"/>
      <c r="E687" s="252"/>
      <c r="F687" s="252"/>
      <c r="G687" s="252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307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42" t="str">
        <f>C687</f>
        <v>tl. do 12 cm, do lože z cementové malty tl. do 2 cm, s vyplněním a zatřením spár cementovou maltou s podkladní vrstvou z betonu prostého C 12/15 tl. 5 až 10 cm</v>
      </c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1043</v>
      </c>
      <c r="D688" s="225"/>
      <c r="E688" s="226">
        <v>101.5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35">
        <v>131</v>
      </c>
      <c r="B689" s="236" t="s">
        <v>1044</v>
      </c>
      <c r="C689" s="245" t="s">
        <v>1045</v>
      </c>
      <c r="D689" s="237" t="s">
        <v>318</v>
      </c>
      <c r="E689" s="238">
        <v>101.5</v>
      </c>
      <c r="F689" s="239"/>
      <c r="G689" s="240">
        <f>ROUND(E689*F689,2)</f>
        <v>0</v>
      </c>
      <c r="H689" s="239"/>
      <c r="I689" s="240">
        <f>ROUND(E689*H689,2)</f>
        <v>0</v>
      </c>
      <c r="J689" s="239"/>
      <c r="K689" s="240">
        <f>ROUND(E689*J689,2)</f>
        <v>0</v>
      </c>
      <c r="L689" s="240">
        <v>21</v>
      </c>
      <c r="M689" s="240">
        <f>G689*(1+L689/100)</f>
        <v>0</v>
      </c>
      <c r="N689" s="238">
        <v>1.2E-4</v>
      </c>
      <c r="O689" s="238">
        <f>ROUND(E689*N689,2)</f>
        <v>0.01</v>
      </c>
      <c r="P689" s="238">
        <v>0</v>
      </c>
      <c r="Q689" s="238">
        <f>ROUND(E689*P689,2)</f>
        <v>0</v>
      </c>
      <c r="R689" s="240" t="s">
        <v>298</v>
      </c>
      <c r="S689" s="240" t="s">
        <v>188</v>
      </c>
      <c r="T689" s="241" t="s">
        <v>188</v>
      </c>
      <c r="U689" s="224">
        <v>4.8000000000000001E-2</v>
      </c>
      <c r="V689" s="224">
        <f>ROUND(E689*U689,2)</f>
        <v>4.87</v>
      </c>
      <c r="W689" s="224"/>
      <c r="X689" s="224" t="s">
        <v>299</v>
      </c>
      <c r="Y689" s="214"/>
      <c r="Z689" s="214"/>
      <c r="AA689" s="214"/>
      <c r="AB689" s="214"/>
      <c r="AC689" s="214"/>
      <c r="AD689" s="214"/>
      <c r="AE689" s="214"/>
      <c r="AF689" s="214"/>
      <c r="AG689" s="214" t="s">
        <v>300</v>
      </c>
      <c r="AH689" s="214"/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6" t="s">
        <v>1046</v>
      </c>
      <c r="D690" s="225"/>
      <c r="E690" s="226">
        <v>101.5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35">
        <v>132</v>
      </c>
      <c r="B691" s="236" t="s">
        <v>1047</v>
      </c>
      <c r="C691" s="245" t="s">
        <v>1048</v>
      </c>
      <c r="D691" s="237" t="s">
        <v>318</v>
      </c>
      <c r="E691" s="238">
        <v>101.5</v>
      </c>
      <c r="F691" s="239"/>
      <c r="G691" s="240">
        <f>ROUND(E691*F691,2)</f>
        <v>0</v>
      </c>
      <c r="H691" s="239"/>
      <c r="I691" s="240">
        <f>ROUND(E691*H691,2)</f>
        <v>0</v>
      </c>
      <c r="J691" s="239"/>
      <c r="K691" s="240">
        <f>ROUND(E691*J691,2)</f>
        <v>0</v>
      </c>
      <c r="L691" s="240">
        <v>21</v>
      </c>
      <c r="M691" s="240">
        <f>G691*(1+L691/100)</f>
        <v>0</v>
      </c>
      <c r="N691" s="238">
        <v>0</v>
      </c>
      <c r="O691" s="238">
        <f>ROUND(E691*N691,2)</f>
        <v>0</v>
      </c>
      <c r="P691" s="238">
        <v>0</v>
      </c>
      <c r="Q691" s="238">
        <f>ROUND(E691*P691,2)</f>
        <v>0</v>
      </c>
      <c r="R691" s="240" t="s">
        <v>298</v>
      </c>
      <c r="S691" s="240" t="s">
        <v>188</v>
      </c>
      <c r="T691" s="241" t="s">
        <v>188</v>
      </c>
      <c r="U691" s="224">
        <v>1.2E-2</v>
      </c>
      <c r="V691" s="224">
        <f>ROUND(E691*U691,2)</f>
        <v>1.22</v>
      </c>
      <c r="W691" s="224"/>
      <c r="X691" s="224" t="s">
        <v>299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300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53" t="s">
        <v>1049</v>
      </c>
      <c r="D692" s="252"/>
      <c r="E692" s="252"/>
      <c r="F692" s="252"/>
      <c r="G692" s="252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307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1046</v>
      </c>
      <c r="D693" s="225"/>
      <c r="E693" s="226">
        <v>101.5</v>
      </c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35">
        <v>133</v>
      </c>
      <c r="B694" s="236" t="s">
        <v>356</v>
      </c>
      <c r="C694" s="245" t="s">
        <v>357</v>
      </c>
      <c r="D694" s="237" t="s">
        <v>318</v>
      </c>
      <c r="E694" s="238">
        <v>5.4</v>
      </c>
      <c r="F694" s="239"/>
      <c r="G694" s="240">
        <f>ROUND(E694*F694,2)</f>
        <v>0</v>
      </c>
      <c r="H694" s="239"/>
      <c r="I694" s="240">
        <f>ROUND(E694*H694,2)</f>
        <v>0</v>
      </c>
      <c r="J694" s="239"/>
      <c r="K694" s="240">
        <f>ROUND(E694*J694,2)</f>
        <v>0</v>
      </c>
      <c r="L694" s="240">
        <v>21</v>
      </c>
      <c r="M694" s="240">
        <f>G694*(1+L694/100)</f>
        <v>0</v>
      </c>
      <c r="N694" s="238">
        <v>2.0000000000000002E-5</v>
      </c>
      <c r="O694" s="238">
        <f>ROUND(E694*N694,2)</f>
        <v>0</v>
      </c>
      <c r="P694" s="238">
        <v>0</v>
      </c>
      <c r="Q694" s="238">
        <f>ROUND(E694*P694,2)</f>
        <v>0</v>
      </c>
      <c r="R694" s="240" t="s">
        <v>298</v>
      </c>
      <c r="S694" s="240" t="s">
        <v>188</v>
      </c>
      <c r="T694" s="241" t="s">
        <v>188</v>
      </c>
      <c r="U694" s="224">
        <v>3.1E-2</v>
      </c>
      <c r="V694" s="224">
        <f>ROUND(E694*U694,2)</f>
        <v>0.17</v>
      </c>
      <c r="W694" s="224"/>
      <c r="X694" s="224" t="s">
        <v>299</v>
      </c>
      <c r="Y694" s="214"/>
      <c r="Z694" s="214"/>
      <c r="AA694" s="214"/>
      <c r="AB694" s="214"/>
      <c r="AC694" s="214"/>
      <c r="AD694" s="214"/>
      <c r="AE694" s="214"/>
      <c r="AF694" s="214"/>
      <c r="AG694" s="214" t="s">
        <v>300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53" t="s">
        <v>358</v>
      </c>
      <c r="D695" s="252"/>
      <c r="E695" s="252"/>
      <c r="F695" s="252"/>
      <c r="G695" s="252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307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1050</v>
      </c>
      <c r="D696" s="225"/>
      <c r="E696" s="226">
        <v>2.4</v>
      </c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6" t="s">
        <v>1051</v>
      </c>
      <c r="D697" s="225"/>
      <c r="E697" s="226">
        <v>3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35">
        <v>134</v>
      </c>
      <c r="B698" s="236" t="s">
        <v>360</v>
      </c>
      <c r="C698" s="245" t="s">
        <v>361</v>
      </c>
      <c r="D698" s="237" t="s">
        <v>318</v>
      </c>
      <c r="E698" s="238">
        <v>203</v>
      </c>
      <c r="F698" s="239"/>
      <c r="G698" s="240">
        <f>ROUND(E698*F698,2)</f>
        <v>0</v>
      </c>
      <c r="H698" s="239"/>
      <c r="I698" s="240">
        <f>ROUND(E698*H698,2)</f>
        <v>0</v>
      </c>
      <c r="J698" s="239"/>
      <c r="K698" s="240">
        <f>ROUND(E698*J698,2)</f>
        <v>0</v>
      </c>
      <c r="L698" s="240">
        <v>21</v>
      </c>
      <c r="M698" s="240">
        <f>G698*(1+L698/100)</f>
        <v>0</v>
      </c>
      <c r="N698" s="238">
        <v>2.0000000000000002E-5</v>
      </c>
      <c r="O698" s="238">
        <f>ROUND(E698*N698,2)</f>
        <v>0</v>
      </c>
      <c r="P698" s="238">
        <v>0</v>
      </c>
      <c r="Q698" s="238">
        <f>ROUND(E698*P698,2)</f>
        <v>0</v>
      </c>
      <c r="R698" s="240" t="s">
        <v>298</v>
      </c>
      <c r="S698" s="240" t="s">
        <v>188</v>
      </c>
      <c r="T698" s="241" t="s">
        <v>188</v>
      </c>
      <c r="U698" s="224">
        <v>3.1E-2</v>
      </c>
      <c r="V698" s="224">
        <f>ROUND(E698*U698,2)</f>
        <v>6.29</v>
      </c>
      <c r="W698" s="224"/>
      <c r="X698" s="224" t="s">
        <v>299</v>
      </c>
      <c r="Y698" s="214"/>
      <c r="Z698" s="214"/>
      <c r="AA698" s="214"/>
      <c r="AB698" s="214"/>
      <c r="AC698" s="214"/>
      <c r="AD698" s="214"/>
      <c r="AE698" s="214"/>
      <c r="AF698" s="214"/>
      <c r="AG698" s="214" t="s">
        <v>300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3" t="s">
        <v>358</v>
      </c>
      <c r="D699" s="252"/>
      <c r="E699" s="252"/>
      <c r="F699" s="252"/>
      <c r="G699" s="252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307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1052</v>
      </c>
      <c r="D700" s="225"/>
      <c r="E700" s="226">
        <v>203</v>
      </c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35">
        <v>135</v>
      </c>
      <c r="B701" s="236" t="s">
        <v>362</v>
      </c>
      <c r="C701" s="245" t="s">
        <v>363</v>
      </c>
      <c r="D701" s="237" t="s">
        <v>318</v>
      </c>
      <c r="E701" s="238">
        <v>208.4</v>
      </c>
      <c r="F701" s="239"/>
      <c r="G701" s="240">
        <f>ROUND(E701*F701,2)</f>
        <v>0</v>
      </c>
      <c r="H701" s="239"/>
      <c r="I701" s="240">
        <f>ROUND(E701*H701,2)</f>
        <v>0</v>
      </c>
      <c r="J701" s="239"/>
      <c r="K701" s="240">
        <f>ROUND(E701*J701,2)</f>
        <v>0</v>
      </c>
      <c r="L701" s="240">
        <v>21</v>
      </c>
      <c r="M701" s="240">
        <f>G701*(1+L701/100)</f>
        <v>0</v>
      </c>
      <c r="N701" s="238">
        <v>0</v>
      </c>
      <c r="O701" s="238">
        <f>ROUND(E701*N701,2)</f>
        <v>0</v>
      </c>
      <c r="P701" s="238">
        <v>0</v>
      </c>
      <c r="Q701" s="238">
        <f>ROUND(E701*P701,2)</f>
        <v>0</v>
      </c>
      <c r="R701" s="240" t="s">
        <v>298</v>
      </c>
      <c r="S701" s="240" t="s">
        <v>188</v>
      </c>
      <c r="T701" s="241" t="s">
        <v>188</v>
      </c>
      <c r="U701" s="224">
        <v>0.12</v>
      </c>
      <c r="V701" s="224">
        <f>ROUND(E701*U701,2)</f>
        <v>25.01</v>
      </c>
      <c r="W701" s="224"/>
      <c r="X701" s="224" t="s">
        <v>299</v>
      </c>
      <c r="Y701" s="214"/>
      <c r="Z701" s="214"/>
      <c r="AA701" s="214"/>
      <c r="AB701" s="214"/>
      <c r="AC701" s="214"/>
      <c r="AD701" s="214"/>
      <c r="AE701" s="214"/>
      <c r="AF701" s="214"/>
      <c r="AG701" s="214" t="s">
        <v>305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53" t="s">
        <v>364</v>
      </c>
      <c r="D702" s="252"/>
      <c r="E702" s="252"/>
      <c r="F702" s="252"/>
      <c r="G702" s="252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14"/>
      <c r="Z702" s="214"/>
      <c r="AA702" s="214"/>
      <c r="AB702" s="214"/>
      <c r="AC702" s="214"/>
      <c r="AD702" s="214"/>
      <c r="AE702" s="214"/>
      <c r="AF702" s="214"/>
      <c r="AG702" s="214" t="s">
        <v>307</v>
      </c>
      <c r="AH702" s="214"/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46" t="s">
        <v>1052</v>
      </c>
      <c r="D703" s="225"/>
      <c r="E703" s="226">
        <v>203</v>
      </c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193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6" t="s">
        <v>1053</v>
      </c>
      <c r="D704" s="225"/>
      <c r="E704" s="226">
        <v>2.4</v>
      </c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193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1051</v>
      </c>
      <c r="D705" s="225"/>
      <c r="E705" s="226">
        <v>3</v>
      </c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5">
        <v>136</v>
      </c>
      <c r="B706" s="236" t="s">
        <v>366</v>
      </c>
      <c r="C706" s="245" t="s">
        <v>367</v>
      </c>
      <c r="D706" s="237" t="s">
        <v>318</v>
      </c>
      <c r="E706" s="238">
        <v>208.4</v>
      </c>
      <c r="F706" s="239"/>
      <c r="G706" s="240">
        <f>ROUND(E706*F706,2)</f>
        <v>0</v>
      </c>
      <c r="H706" s="239"/>
      <c r="I706" s="240">
        <f>ROUND(E706*H706,2)</f>
        <v>0</v>
      </c>
      <c r="J706" s="239"/>
      <c r="K706" s="240">
        <f>ROUND(E706*J706,2)</f>
        <v>0</v>
      </c>
      <c r="L706" s="240">
        <v>21</v>
      </c>
      <c r="M706" s="240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40" t="s">
        <v>298</v>
      </c>
      <c r="S706" s="240" t="s">
        <v>188</v>
      </c>
      <c r="T706" s="241" t="s">
        <v>188</v>
      </c>
      <c r="U706" s="224">
        <v>5.5E-2</v>
      </c>
      <c r="V706" s="224">
        <f>ROUND(E706*U706,2)</f>
        <v>11.46</v>
      </c>
      <c r="W706" s="224"/>
      <c r="X706" s="224" t="s">
        <v>299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305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53" t="s">
        <v>368</v>
      </c>
      <c r="D707" s="252"/>
      <c r="E707" s="252"/>
      <c r="F707" s="252"/>
      <c r="G707" s="252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307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1052</v>
      </c>
      <c r="D708" s="225"/>
      <c r="E708" s="226">
        <v>203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6" t="s">
        <v>1053</v>
      </c>
      <c r="D709" s="225"/>
      <c r="E709" s="226">
        <v>2.4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193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1051</v>
      </c>
      <c r="D710" s="225"/>
      <c r="E710" s="226">
        <v>3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35">
        <v>137</v>
      </c>
      <c r="B711" s="236" t="s">
        <v>1054</v>
      </c>
      <c r="C711" s="245" t="s">
        <v>1055</v>
      </c>
      <c r="D711" s="237" t="s">
        <v>337</v>
      </c>
      <c r="E711" s="238">
        <v>101.5</v>
      </c>
      <c r="F711" s="239"/>
      <c r="G711" s="240">
        <f>ROUND(E711*F711,2)</f>
        <v>0</v>
      </c>
      <c r="H711" s="239"/>
      <c r="I711" s="240">
        <f>ROUND(E711*H711,2)</f>
        <v>0</v>
      </c>
      <c r="J711" s="239"/>
      <c r="K711" s="240">
        <f>ROUND(E711*J711,2)</f>
        <v>0</v>
      </c>
      <c r="L711" s="240">
        <v>21</v>
      </c>
      <c r="M711" s="240">
        <f>G711*(1+L711/100)</f>
        <v>0</v>
      </c>
      <c r="N711" s="238">
        <v>2.7E-2</v>
      </c>
      <c r="O711" s="238">
        <f>ROUND(E711*N711,2)</f>
        <v>2.74</v>
      </c>
      <c r="P711" s="238">
        <v>0</v>
      </c>
      <c r="Q711" s="238">
        <f>ROUND(E711*P711,2)</f>
        <v>0</v>
      </c>
      <c r="R711" s="240" t="s">
        <v>784</v>
      </c>
      <c r="S711" s="240" t="s">
        <v>188</v>
      </c>
      <c r="T711" s="241" t="s">
        <v>188</v>
      </c>
      <c r="U711" s="224">
        <v>0</v>
      </c>
      <c r="V711" s="224">
        <f>ROUND(E711*U711,2)</f>
        <v>0</v>
      </c>
      <c r="W711" s="224"/>
      <c r="X711" s="224" t="s">
        <v>785</v>
      </c>
      <c r="Y711" s="214"/>
      <c r="Z711" s="214"/>
      <c r="AA711" s="214"/>
      <c r="AB711" s="214"/>
      <c r="AC711" s="214"/>
      <c r="AD711" s="214"/>
      <c r="AE711" s="214"/>
      <c r="AF711" s="214"/>
      <c r="AG711" s="214" t="s">
        <v>786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1043</v>
      </c>
      <c r="D712" s="225"/>
      <c r="E712" s="226">
        <v>101.5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x14ac:dyDescent="0.2">
      <c r="A713" s="228" t="s">
        <v>183</v>
      </c>
      <c r="B713" s="229" t="s">
        <v>136</v>
      </c>
      <c r="C713" s="244" t="s">
        <v>137</v>
      </c>
      <c r="D713" s="230"/>
      <c r="E713" s="231"/>
      <c r="F713" s="232"/>
      <c r="G713" s="232">
        <f>SUMIF(AG714:AG722,"&lt;&gt;NOR",G714:G722)</f>
        <v>0</v>
      </c>
      <c r="H713" s="232"/>
      <c r="I713" s="232">
        <f>SUM(I714:I722)</f>
        <v>0</v>
      </c>
      <c r="J713" s="232"/>
      <c r="K713" s="232">
        <f>SUM(K714:K722)</f>
        <v>0</v>
      </c>
      <c r="L713" s="232"/>
      <c r="M713" s="232">
        <f>SUM(M714:M722)</f>
        <v>0</v>
      </c>
      <c r="N713" s="231"/>
      <c r="O713" s="231">
        <f>SUM(O714:O722)</f>
        <v>0.04</v>
      </c>
      <c r="P713" s="231"/>
      <c r="Q713" s="231">
        <f>SUM(Q714:Q722)</f>
        <v>0</v>
      </c>
      <c r="R713" s="232"/>
      <c r="S713" s="232"/>
      <c r="T713" s="233"/>
      <c r="U713" s="227"/>
      <c r="V713" s="227">
        <f>SUM(V714:V722)</f>
        <v>3.54</v>
      </c>
      <c r="W713" s="227"/>
      <c r="X713" s="227"/>
      <c r="AG713" t="s">
        <v>184</v>
      </c>
    </row>
    <row r="714" spans="1:60" ht="22.5" outlineLevel="1" x14ac:dyDescent="0.2">
      <c r="A714" s="235">
        <v>138</v>
      </c>
      <c r="B714" s="236" t="s">
        <v>1056</v>
      </c>
      <c r="C714" s="245" t="s">
        <v>1057</v>
      </c>
      <c r="D714" s="237" t="s">
        <v>1058</v>
      </c>
      <c r="E714" s="238">
        <v>41.68</v>
      </c>
      <c r="F714" s="239"/>
      <c r="G714" s="240">
        <f>ROUND(E714*F714,2)</f>
        <v>0</v>
      </c>
      <c r="H714" s="239"/>
      <c r="I714" s="240">
        <f>ROUND(E714*H714,2)</f>
        <v>0</v>
      </c>
      <c r="J714" s="239"/>
      <c r="K714" s="240">
        <f>ROUND(E714*J714,2)</f>
        <v>0</v>
      </c>
      <c r="L714" s="240">
        <v>21</v>
      </c>
      <c r="M714" s="240">
        <f>G714*(1+L714/100)</f>
        <v>0</v>
      </c>
      <c r="N714" s="238">
        <v>1E-3</v>
      </c>
      <c r="O714" s="238">
        <f>ROUND(E714*N714,2)</f>
        <v>0.04</v>
      </c>
      <c r="P714" s="238">
        <v>0</v>
      </c>
      <c r="Q714" s="238">
        <f>ROUND(E714*P714,2)</f>
        <v>0</v>
      </c>
      <c r="R714" s="240" t="s">
        <v>839</v>
      </c>
      <c r="S714" s="240" t="s">
        <v>188</v>
      </c>
      <c r="T714" s="241" t="s">
        <v>188</v>
      </c>
      <c r="U714" s="224">
        <v>4.3999999999999997E-2</v>
      </c>
      <c r="V714" s="224">
        <f>ROUND(E714*U714,2)</f>
        <v>1.83</v>
      </c>
      <c r="W714" s="224"/>
      <c r="X714" s="224" t="s">
        <v>299</v>
      </c>
      <c r="Y714" s="214"/>
      <c r="Z714" s="214"/>
      <c r="AA714" s="214"/>
      <c r="AB714" s="214"/>
      <c r="AC714" s="214"/>
      <c r="AD714" s="214"/>
      <c r="AE714" s="214"/>
      <c r="AF714" s="214"/>
      <c r="AG714" s="214" t="s">
        <v>305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53" t="s">
        <v>1059</v>
      </c>
      <c r="D715" s="252"/>
      <c r="E715" s="252"/>
      <c r="F715" s="252"/>
      <c r="G715" s="252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14"/>
      <c r="Z715" s="214"/>
      <c r="AA715" s="214"/>
      <c r="AB715" s="214"/>
      <c r="AC715" s="214"/>
      <c r="AD715" s="214"/>
      <c r="AE715" s="214"/>
      <c r="AF715" s="214"/>
      <c r="AG715" s="214" t="s">
        <v>307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5" t="s">
        <v>1060</v>
      </c>
      <c r="D716" s="254"/>
      <c r="E716" s="254"/>
      <c r="F716" s="254"/>
      <c r="G716" s="25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239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6" t="s">
        <v>1061</v>
      </c>
      <c r="D717" s="225"/>
      <c r="E717" s="226">
        <v>40.6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193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6" t="s">
        <v>1062</v>
      </c>
      <c r="D718" s="225"/>
      <c r="E718" s="226">
        <v>0.48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6" t="s">
        <v>1063</v>
      </c>
      <c r="D719" s="225"/>
      <c r="E719" s="226">
        <v>0.6</v>
      </c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5">
        <v>139</v>
      </c>
      <c r="B720" s="236" t="s">
        <v>1064</v>
      </c>
      <c r="C720" s="245" t="s">
        <v>1065</v>
      </c>
      <c r="D720" s="237" t="s">
        <v>297</v>
      </c>
      <c r="E720" s="238">
        <v>852.6</v>
      </c>
      <c r="F720" s="239"/>
      <c r="G720" s="240">
        <f>ROUND(E720*F720,2)</f>
        <v>0</v>
      </c>
      <c r="H720" s="239"/>
      <c r="I720" s="240">
        <f>ROUND(E720*H720,2)</f>
        <v>0</v>
      </c>
      <c r="J720" s="239"/>
      <c r="K720" s="240">
        <f>ROUND(E720*J720,2)</f>
        <v>0</v>
      </c>
      <c r="L720" s="240">
        <v>21</v>
      </c>
      <c r="M720" s="240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40" t="s">
        <v>298</v>
      </c>
      <c r="S720" s="240" t="s">
        <v>188</v>
      </c>
      <c r="T720" s="241" t="s">
        <v>188</v>
      </c>
      <c r="U720" s="224">
        <v>2E-3</v>
      </c>
      <c r="V720" s="224">
        <f>ROUND(E720*U720,2)</f>
        <v>1.71</v>
      </c>
      <c r="W720" s="224"/>
      <c r="X720" s="224" t="s">
        <v>299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305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6" t="s">
        <v>1066</v>
      </c>
      <c r="D721" s="225"/>
      <c r="E721" s="226">
        <v>852.6</v>
      </c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193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6" t="s">
        <v>1067</v>
      </c>
      <c r="D722" s="225"/>
      <c r="E722" s="226"/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193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x14ac:dyDescent="0.2">
      <c r="A723" s="228" t="s">
        <v>183</v>
      </c>
      <c r="B723" s="229" t="s">
        <v>138</v>
      </c>
      <c r="C723" s="244" t="s">
        <v>139</v>
      </c>
      <c r="D723" s="230"/>
      <c r="E723" s="231"/>
      <c r="F723" s="232"/>
      <c r="G723" s="232">
        <f>SUMIF(AG724:AG731,"&lt;&gt;NOR",G724:G731)</f>
        <v>0</v>
      </c>
      <c r="H723" s="232"/>
      <c r="I723" s="232">
        <f>SUM(I724:I731)</f>
        <v>0</v>
      </c>
      <c r="J723" s="232"/>
      <c r="K723" s="232">
        <f>SUM(K724:K731)</f>
        <v>0</v>
      </c>
      <c r="L723" s="232"/>
      <c r="M723" s="232">
        <f>SUM(M724:M731)</f>
        <v>0</v>
      </c>
      <c r="N723" s="231"/>
      <c r="O723" s="231">
        <f>SUM(O724:O731)</f>
        <v>0</v>
      </c>
      <c r="P723" s="231"/>
      <c r="Q723" s="231">
        <f>SUM(Q724:Q731)</f>
        <v>0</v>
      </c>
      <c r="R723" s="232"/>
      <c r="S723" s="232"/>
      <c r="T723" s="233"/>
      <c r="U723" s="227"/>
      <c r="V723" s="227">
        <f>SUM(V724:V731)</f>
        <v>0.76</v>
      </c>
      <c r="W723" s="227"/>
      <c r="X723" s="227"/>
      <c r="AG723" t="s">
        <v>184</v>
      </c>
    </row>
    <row r="724" spans="1:60" ht="22.5" outlineLevel="1" x14ac:dyDescent="0.2">
      <c r="A724" s="235">
        <v>140</v>
      </c>
      <c r="B724" s="236" t="s">
        <v>1068</v>
      </c>
      <c r="C724" s="245" t="s">
        <v>1069</v>
      </c>
      <c r="D724" s="237" t="s">
        <v>297</v>
      </c>
      <c r="E724" s="238">
        <v>2.95411</v>
      </c>
      <c r="F724" s="239"/>
      <c r="G724" s="240">
        <f>ROUND(E724*F724,2)</f>
        <v>0</v>
      </c>
      <c r="H724" s="239"/>
      <c r="I724" s="240">
        <f>ROUND(E724*H724,2)</f>
        <v>0</v>
      </c>
      <c r="J724" s="239"/>
      <c r="K724" s="240">
        <f>ROUND(E724*J724,2)</f>
        <v>0</v>
      </c>
      <c r="L724" s="240">
        <v>21</v>
      </c>
      <c r="M724" s="240">
        <f>G724*(1+L724/100)</f>
        <v>0</v>
      </c>
      <c r="N724" s="238">
        <v>1.0000000000000001E-5</v>
      </c>
      <c r="O724" s="238">
        <f>ROUND(E724*N724,2)</f>
        <v>0</v>
      </c>
      <c r="P724" s="238">
        <v>0</v>
      </c>
      <c r="Q724" s="238">
        <f>ROUND(E724*P724,2)</f>
        <v>0</v>
      </c>
      <c r="R724" s="240" t="s">
        <v>1070</v>
      </c>
      <c r="S724" s="240" t="s">
        <v>188</v>
      </c>
      <c r="T724" s="241" t="s">
        <v>188</v>
      </c>
      <c r="U724" s="224">
        <v>0.17100000000000001</v>
      </c>
      <c r="V724" s="224">
        <f>ROUND(E724*U724,2)</f>
        <v>0.51</v>
      </c>
      <c r="W724" s="224"/>
      <c r="X724" s="224" t="s">
        <v>299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305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53" t="s">
        <v>1071</v>
      </c>
      <c r="D725" s="252"/>
      <c r="E725" s="252"/>
      <c r="F725" s="252"/>
      <c r="G725" s="252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307</v>
      </c>
      <c r="AH725" s="214"/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6" t="s">
        <v>1072</v>
      </c>
      <c r="D726" s="225"/>
      <c r="E726" s="226">
        <v>2.95411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6" t="s">
        <v>1073</v>
      </c>
      <c r="D727" s="225"/>
      <c r="E727" s="226"/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193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35">
        <v>141</v>
      </c>
      <c r="B728" s="236" t="s">
        <v>1074</v>
      </c>
      <c r="C728" s="245" t="s">
        <v>1075</v>
      </c>
      <c r="D728" s="237" t="s">
        <v>297</v>
      </c>
      <c r="E728" s="238">
        <v>2.95411</v>
      </c>
      <c r="F728" s="239"/>
      <c r="G728" s="240">
        <f>ROUND(E728*F728,2)</f>
        <v>0</v>
      </c>
      <c r="H728" s="239"/>
      <c r="I728" s="240">
        <f>ROUND(E728*H728,2)</f>
        <v>0</v>
      </c>
      <c r="J728" s="239"/>
      <c r="K728" s="240">
        <f>ROUND(E728*J728,2)</f>
        <v>0</v>
      </c>
      <c r="L728" s="240">
        <v>21</v>
      </c>
      <c r="M728" s="240">
        <f>G728*(1+L728/100)</f>
        <v>0</v>
      </c>
      <c r="N728" s="238">
        <v>2.0000000000000001E-4</v>
      </c>
      <c r="O728" s="238">
        <f>ROUND(E728*N728,2)</f>
        <v>0</v>
      </c>
      <c r="P728" s="238">
        <v>0</v>
      </c>
      <c r="Q728" s="238">
        <f>ROUND(E728*P728,2)</f>
        <v>0</v>
      </c>
      <c r="R728" s="240" t="s">
        <v>1070</v>
      </c>
      <c r="S728" s="240" t="s">
        <v>188</v>
      </c>
      <c r="T728" s="241" t="s">
        <v>188</v>
      </c>
      <c r="U728" s="224">
        <v>8.5999999999999993E-2</v>
      </c>
      <c r="V728" s="224">
        <f>ROUND(E728*U728,2)</f>
        <v>0.25</v>
      </c>
      <c r="W728" s="224"/>
      <c r="X728" s="224" t="s">
        <v>299</v>
      </c>
      <c r="Y728" s="214"/>
      <c r="Z728" s="214"/>
      <c r="AA728" s="214"/>
      <c r="AB728" s="214"/>
      <c r="AC728" s="214"/>
      <c r="AD728" s="214"/>
      <c r="AE728" s="214"/>
      <c r="AF728" s="214"/>
      <c r="AG728" s="214" t="s">
        <v>305</v>
      </c>
      <c r="AH728" s="214"/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53" t="s">
        <v>1071</v>
      </c>
      <c r="D729" s="252"/>
      <c r="E729" s="252"/>
      <c r="F729" s="252"/>
      <c r="G729" s="252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307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1072</v>
      </c>
      <c r="D730" s="225"/>
      <c r="E730" s="226">
        <v>2.95411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6" t="s">
        <v>1073</v>
      </c>
      <c r="D731" s="225"/>
      <c r="E731" s="226"/>
      <c r="F731" s="224"/>
      <c r="G731" s="22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193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x14ac:dyDescent="0.2">
      <c r="A732" s="228" t="s">
        <v>183</v>
      </c>
      <c r="B732" s="229" t="s">
        <v>140</v>
      </c>
      <c r="C732" s="244" t="s">
        <v>141</v>
      </c>
      <c r="D732" s="230"/>
      <c r="E732" s="231"/>
      <c r="F732" s="232"/>
      <c r="G732" s="232">
        <f>SUMIF(AG733:AG737,"&lt;&gt;NOR",G733:G737)</f>
        <v>0</v>
      </c>
      <c r="H732" s="232"/>
      <c r="I732" s="232">
        <f>SUM(I733:I737)</f>
        <v>0</v>
      </c>
      <c r="J732" s="232"/>
      <c r="K732" s="232">
        <f>SUM(K733:K737)</f>
        <v>0</v>
      </c>
      <c r="L732" s="232"/>
      <c r="M732" s="232">
        <f>SUM(M733:M737)</f>
        <v>0</v>
      </c>
      <c r="N732" s="231"/>
      <c r="O732" s="231">
        <f>SUM(O733:O737)</f>
        <v>0.01</v>
      </c>
      <c r="P732" s="231"/>
      <c r="Q732" s="231">
        <f>SUM(Q733:Q737)</f>
        <v>6.41</v>
      </c>
      <c r="R732" s="232"/>
      <c r="S732" s="232"/>
      <c r="T732" s="233"/>
      <c r="U732" s="227"/>
      <c r="V732" s="227">
        <f>SUM(V733:V737)</f>
        <v>20.56</v>
      </c>
      <c r="W732" s="227"/>
      <c r="X732" s="227"/>
      <c r="AG732" t="s">
        <v>184</v>
      </c>
    </row>
    <row r="733" spans="1:60" outlineLevel="1" x14ac:dyDescent="0.2">
      <c r="A733" s="235">
        <v>142</v>
      </c>
      <c r="B733" s="236" t="s">
        <v>1076</v>
      </c>
      <c r="C733" s="245" t="s">
        <v>1077</v>
      </c>
      <c r="D733" s="237" t="s">
        <v>418</v>
      </c>
      <c r="E733" s="238">
        <v>2.6175000000000002</v>
      </c>
      <c r="F733" s="239"/>
      <c r="G733" s="240">
        <f>ROUND(E733*F733,2)</f>
        <v>0</v>
      </c>
      <c r="H733" s="239"/>
      <c r="I733" s="240">
        <f>ROUND(E733*H733,2)</f>
        <v>0</v>
      </c>
      <c r="J733" s="239"/>
      <c r="K733" s="240">
        <f>ROUND(E733*J733,2)</f>
        <v>0</v>
      </c>
      <c r="L733" s="240">
        <v>21</v>
      </c>
      <c r="M733" s="240">
        <f>G733*(1+L733/100)</f>
        <v>0</v>
      </c>
      <c r="N733" s="238">
        <v>2.33E-3</v>
      </c>
      <c r="O733" s="238">
        <f>ROUND(E733*N733,2)</f>
        <v>0.01</v>
      </c>
      <c r="P733" s="238">
        <v>2.4470000000000001</v>
      </c>
      <c r="Q733" s="238">
        <f>ROUND(E733*P733,2)</f>
        <v>6.41</v>
      </c>
      <c r="R733" s="240" t="s">
        <v>839</v>
      </c>
      <c r="S733" s="240" t="s">
        <v>188</v>
      </c>
      <c r="T733" s="241" t="s">
        <v>188</v>
      </c>
      <c r="U733" s="224">
        <v>7.8559999999999999</v>
      </c>
      <c r="V733" s="224">
        <f>ROUND(E733*U733,2)</f>
        <v>20.56</v>
      </c>
      <c r="W733" s="224"/>
      <c r="X733" s="224" t="s">
        <v>299</v>
      </c>
      <c r="Y733" s="214"/>
      <c r="Z733" s="214"/>
      <c r="AA733" s="214"/>
      <c r="AB733" s="214"/>
      <c r="AC733" s="214"/>
      <c r="AD733" s="214"/>
      <c r="AE733" s="214"/>
      <c r="AF733" s="214"/>
      <c r="AG733" s="214" t="s">
        <v>305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3" t="s">
        <v>1078</v>
      </c>
      <c r="D734" s="252"/>
      <c r="E734" s="252"/>
      <c r="F734" s="252"/>
      <c r="G734" s="252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307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42" t="str">
        <f>C734</f>
        <v>s naložením vybouraných hmot a suti na dopravní prostředek nebo s odklizením na hromady do vzdálenosti 20 m</v>
      </c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55" t="s">
        <v>1079</v>
      </c>
      <c r="D735" s="254"/>
      <c r="E735" s="254"/>
      <c r="F735" s="254"/>
      <c r="G735" s="25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14"/>
      <c r="Z735" s="214"/>
      <c r="AA735" s="214"/>
      <c r="AB735" s="214"/>
      <c r="AC735" s="214"/>
      <c r="AD735" s="214"/>
      <c r="AE735" s="214"/>
      <c r="AF735" s="214"/>
      <c r="AG735" s="214" t="s">
        <v>239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42" t="str">
        <f>C735</f>
        <v>Včetně bourání geotextilií, výplně otvorů tvárnic, drenáží, trubek a dilatačních prvků apod. zabudovaných v bouraných konstrukcích.</v>
      </c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46" t="s">
        <v>1080</v>
      </c>
      <c r="D736" s="225"/>
      <c r="E736" s="226">
        <v>0.08</v>
      </c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193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ht="22.5" outlineLevel="1" x14ac:dyDescent="0.2">
      <c r="A737" s="221"/>
      <c r="B737" s="222"/>
      <c r="C737" s="246" t="s">
        <v>1081</v>
      </c>
      <c r="D737" s="225"/>
      <c r="E737" s="226">
        <v>2.5375000000000001</v>
      </c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x14ac:dyDescent="0.2">
      <c r="A738" s="228" t="s">
        <v>183</v>
      </c>
      <c r="B738" s="229" t="s">
        <v>142</v>
      </c>
      <c r="C738" s="244" t="s">
        <v>143</v>
      </c>
      <c r="D738" s="230"/>
      <c r="E738" s="231"/>
      <c r="F738" s="232"/>
      <c r="G738" s="232">
        <f>SUMIF(AG739:AG850,"&lt;&gt;NOR",G739:G850)</f>
        <v>0</v>
      </c>
      <c r="H738" s="232"/>
      <c r="I738" s="232">
        <f>SUM(I739:I850)</f>
        <v>0</v>
      </c>
      <c r="J738" s="232"/>
      <c r="K738" s="232">
        <f>SUM(K739:K850)</f>
        <v>0</v>
      </c>
      <c r="L738" s="232"/>
      <c r="M738" s="232">
        <f>SUM(M739:M850)</f>
        <v>0</v>
      </c>
      <c r="N738" s="231"/>
      <c r="O738" s="231">
        <f>SUM(O739:O850)</f>
        <v>0</v>
      </c>
      <c r="P738" s="231"/>
      <c r="Q738" s="231">
        <f>SUM(Q739:Q850)</f>
        <v>0</v>
      </c>
      <c r="R738" s="232"/>
      <c r="S738" s="232"/>
      <c r="T738" s="233"/>
      <c r="U738" s="227"/>
      <c r="V738" s="227">
        <f>SUM(V739:V850)</f>
        <v>17.98</v>
      </c>
      <c r="W738" s="227"/>
      <c r="X738" s="227"/>
      <c r="AG738" t="s">
        <v>184</v>
      </c>
    </row>
    <row r="739" spans="1:60" outlineLevel="1" x14ac:dyDescent="0.2">
      <c r="A739" s="235">
        <v>143</v>
      </c>
      <c r="B739" s="236" t="s">
        <v>1082</v>
      </c>
      <c r="C739" s="245" t="s">
        <v>1083</v>
      </c>
      <c r="D739" s="237" t="s">
        <v>304</v>
      </c>
      <c r="E739" s="238">
        <v>125.79885</v>
      </c>
      <c r="F739" s="239"/>
      <c r="G739" s="240">
        <f>ROUND(E739*F739,2)</f>
        <v>0</v>
      </c>
      <c r="H739" s="239"/>
      <c r="I739" s="240">
        <f>ROUND(E739*H739,2)</f>
        <v>0</v>
      </c>
      <c r="J739" s="239"/>
      <c r="K739" s="240">
        <f>ROUND(E739*J739,2)</f>
        <v>0</v>
      </c>
      <c r="L739" s="240">
        <v>21</v>
      </c>
      <c r="M739" s="240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40" t="s">
        <v>431</v>
      </c>
      <c r="S739" s="240" t="s">
        <v>188</v>
      </c>
      <c r="T739" s="241" t="s">
        <v>188</v>
      </c>
      <c r="U739" s="224">
        <v>0</v>
      </c>
      <c r="V739" s="224">
        <f>ROUND(E739*U739,2)</f>
        <v>0</v>
      </c>
      <c r="W739" s="224"/>
      <c r="X739" s="224" t="s">
        <v>299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300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6" t="s">
        <v>1084</v>
      </c>
      <c r="D740" s="225"/>
      <c r="E740" s="226"/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193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1085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6" t="s">
        <v>1086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1087</v>
      </c>
      <c r="D743" s="225"/>
      <c r="E743" s="226"/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6" t="s">
        <v>1088</v>
      </c>
      <c r="D744" s="225"/>
      <c r="E744" s="226"/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193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ht="22.5" outlineLevel="1" x14ac:dyDescent="0.2">
      <c r="A745" s="221"/>
      <c r="B745" s="222"/>
      <c r="C745" s="246" t="s">
        <v>1089</v>
      </c>
      <c r="D745" s="225"/>
      <c r="E745" s="226">
        <v>91.106399999999994</v>
      </c>
      <c r="F745" s="224"/>
      <c r="G745" s="22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193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46" t="s">
        <v>1090</v>
      </c>
      <c r="D746" s="225"/>
      <c r="E746" s="226">
        <v>11.266500000000001</v>
      </c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193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6" t="s">
        <v>1091</v>
      </c>
      <c r="D747" s="225"/>
      <c r="E747" s="226"/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193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6" t="s">
        <v>1092</v>
      </c>
      <c r="D748" s="225"/>
      <c r="E748" s="226">
        <v>2.2532999999999999</v>
      </c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193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46" t="s">
        <v>1093</v>
      </c>
      <c r="D749" s="225"/>
      <c r="E749" s="226"/>
      <c r="F749" s="224"/>
      <c r="G749" s="224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193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46" t="s">
        <v>1094</v>
      </c>
      <c r="D750" s="225"/>
      <c r="E750" s="226">
        <v>1.1266499999999999</v>
      </c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193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46" t="s">
        <v>1095</v>
      </c>
      <c r="D751" s="225"/>
      <c r="E751" s="226"/>
      <c r="F751" s="224"/>
      <c r="G751" s="22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193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46" t="s">
        <v>859</v>
      </c>
      <c r="D752" s="225"/>
      <c r="E752" s="226">
        <v>18.026399999999999</v>
      </c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193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46" t="s">
        <v>860</v>
      </c>
      <c r="D753" s="225"/>
      <c r="E753" s="226"/>
      <c r="F753" s="224"/>
      <c r="G753" s="224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193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6" t="s">
        <v>1096</v>
      </c>
      <c r="D754" s="225"/>
      <c r="E754" s="226"/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193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6" t="s">
        <v>1097</v>
      </c>
      <c r="D755" s="225"/>
      <c r="E755" s="226">
        <v>2.0196000000000001</v>
      </c>
      <c r="F755" s="224"/>
      <c r="G755" s="224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193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35">
        <v>144</v>
      </c>
      <c r="B756" s="236" t="s">
        <v>1098</v>
      </c>
      <c r="C756" s="245" t="s">
        <v>1099</v>
      </c>
      <c r="D756" s="237" t="s">
        <v>304</v>
      </c>
      <c r="E756" s="238">
        <v>171.21386999999999</v>
      </c>
      <c r="F756" s="239"/>
      <c r="G756" s="240">
        <f>ROUND(E756*F756,2)</f>
        <v>0</v>
      </c>
      <c r="H756" s="239"/>
      <c r="I756" s="240">
        <f>ROUND(E756*H756,2)</f>
        <v>0</v>
      </c>
      <c r="J756" s="239"/>
      <c r="K756" s="240">
        <f>ROUND(E756*J756,2)</f>
        <v>0</v>
      </c>
      <c r="L756" s="240">
        <v>21</v>
      </c>
      <c r="M756" s="240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40" t="s">
        <v>298</v>
      </c>
      <c r="S756" s="240" t="s">
        <v>188</v>
      </c>
      <c r="T756" s="241" t="s">
        <v>188</v>
      </c>
      <c r="U756" s="224">
        <v>9.9000000000000005E-2</v>
      </c>
      <c r="V756" s="224">
        <f>ROUND(E756*U756,2)</f>
        <v>16.95</v>
      </c>
      <c r="W756" s="224"/>
      <c r="X756" s="224" t="s">
        <v>299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300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3" t="s">
        <v>1100</v>
      </c>
      <c r="D757" s="252"/>
      <c r="E757" s="252"/>
      <c r="F757" s="252"/>
      <c r="G757" s="252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14"/>
      <c r="Z757" s="214"/>
      <c r="AA757" s="214"/>
      <c r="AB757" s="214"/>
      <c r="AC757" s="214"/>
      <c r="AD757" s="214"/>
      <c r="AE757" s="214"/>
      <c r="AF757" s="214"/>
      <c r="AG757" s="214" t="s">
        <v>307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6" t="s">
        <v>1101</v>
      </c>
      <c r="D758" s="225"/>
      <c r="E758" s="226"/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193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46" t="s">
        <v>1102</v>
      </c>
      <c r="D759" s="225"/>
      <c r="E759" s="226"/>
      <c r="F759" s="224"/>
      <c r="G759" s="224"/>
      <c r="H759" s="224"/>
      <c r="I759" s="224"/>
      <c r="J759" s="224"/>
      <c r="K759" s="224"/>
      <c r="L759" s="224"/>
      <c r="M759" s="224"/>
      <c r="N759" s="223"/>
      <c r="O759" s="223"/>
      <c r="P759" s="223"/>
      <c r="Q759" s="223"/>
      <c r="R759" s="224"/>
      <c r="S759" s="224"/>
      <c r="T759" s="224"/>
      <c r="U759" s="224"/>
      <c r="V759" s="224"/>
      <c r="W759" s="224"/>
      <c r="X759" s="224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193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1" x14ac:dyDescent="0.2">
      <c r="A760" s="221"/>
      <c r="B760" s="222"/>
      <c r="C760" s="246" t="s">
        <v>1103</v>
      </c>
      <c r="D760" s="225"/>
      <c r="E760" s="226"/>
      <c r="F760" s="224"/>
      <c r="G760" s="224"/>
      <c r="H760" s="224"/>
      <c r="I760" s="224"/>
      <c r="J760" s="224"/>
      <c r="K760" s="224"/>
      <c r="L760" s="224"/>
      <c r="M760" s="224"/>
      <c r="N760" s="223"/>
      <c r="O760" s="223"/>
      <c r="P760" s="223"/>
      <c r="Q760" s="223"/>
      <c r="R760" s="224"/>
      <c r="S760" s="224"/>
      <c r="T760" s="224"/>
      <c r="U760" s="224"/>
      <c r="V760" s="224"/>
      <c r="W760" s="224"/>
      <c r="X760" s="224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193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46" t="s">
        <v>1104</v>
      </c>
      <c r="D761" s="225"/>
      <c r="E761" s="226"/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193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ht="22.5" outlineLevel="1" x14ac:dyDescent="0.2">
      <c r="A762" s="221"/>
      <c r="B762" s="222"/>
      <c r="C762" s="246" t="s">
        <v>1105</v>
      </c>
      <c r="D762" s="225"/>
      <c r="E762" s="226"/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193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ht="22.5" outlineLevel="1" x14ac:dyDescent="0.2">
      <c r="A763" s="221"/>
      <c r="B763" s="222"/>
      <c r="C763" s="246" t="s">
        <v>1106</v>
      </c>
      <c r="D763" s="225"/>
      <c r="E763" s="226"/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193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ht="22.5" outlineLevel="1" x14ac:dyDescent="0.2">
      <c r="A764" s="221"/>
      <c r="B764" s="222"/>
      <c r="C764" s="246" t="s">
        <v>1107</v>
      </c>
      <c r="D764" s="225"/>
      <c r="E764" s="226"/>
      <c r="F764" s="224"/>
      <c r="G764" s="224"/>
      <c r="H764" s="224"/>
      <c r="I764" s="224"/>
      <c r="J764" s="224"/>
      <c r="K764" s="224"/>
      <c r="L764" s="224"/>
      <c r="M764" s="224"/>
      <c r="N764" s="223"/>
      <c r="O764" s="223"/>
      <c r="P764" s="223"/>
      <c r="Q764" s="223"/>
      <c r="R764" s="224"/>
      <c r="S764" s="224"/>
      <c r="T764" s="224"/>
      <c r="U764" s="224"/>
      <c r="V764" s="224"/>
      <c r="W764" s="224"/>
      <c r="X764" s="224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193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22.5" outlineLevel="1" x14ac:dyDescent="0.2">
      <c r="A765" s="221"/>
      <c r="B765" s="222"/>
      <c r="C765" s="246" t="s">
        <v>1108</v>
      </c>
      <c r="D765" s="225"/>
      <c r="E765" s="226">
        <v>91.106399999999994</v>
      </c>
      <c r="F765" s="224"/>
      <c r="G765" s="224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193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ht="22.5" outlineLevel="1" x14ac:dyDescent="0.2">
      <c r="A766" s="221"/>
      <c r="B766" s="222"/>
      <c r="C766" s="246" t="s">
        <v>1109</v>
      </c>
      <c r="D766" s="225"/>
      <c r="E766" s="226">
        <v>26.795999999999999</v>
      </c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193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46" t="s">
        <v>1110</v>
      </c>
      <c r="D767" s="225"/>
      <c r="E767" s="226">
        <v>11.164999999999999</v>
      </c>
      <c r="F767" s="224"/>
      <c r="G767" s="224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193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46" t="s">
        <v>415</v>
      </c>
      <c r="D768" s="225"/>
      <c r="E768" s="226"/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193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6" t="s">
        <v>1090</v>
      </c>
      <c r="D769" s="225"/>
      <c r="E769" s="226">
        <v>11.266500000000001</v>
      </c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193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46" t="s">
        <v>1091</v>
      </c>
      <c r="D770" s="225"/>
      <c r="E770" s="226"/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193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ht="22.5" outlineLevel="1" x14ac:dyDescent="0.2">
      <c r="A771" s="221"/>
      <c r="B771" s="222"/>
      <c r="C771" s="246" t="s">
        <v>1092</v>
      </c>
      <c r="D771" s="225"/>
      <c r="E771" s="226">
        <v>2.2532999999999999</v>
      </c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193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ht="22.5" outlineLevel="1" x14ac:dyDescent="0.2">
      <c r="A772" s="221"/>
      <c r="B772" s="222"/>
      <c r="C772" s="246" t="s">
        <v>1093</v>
      </c>
      <c r="D772" s="225"/>
      <c r="E772" s="226"/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193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ht="22.5" outlineLevel="1" x14ac:dyDescent="0.2">
      <c r="A773" s="221"/>
      <c r="B773" s="222"/>
      <c r="C773" s="246" t="s">
        <v>1094</v>
      </c>
      <c r="D773" s="225"/>
      <c r="E773" s="226">
        <v>1.1266499999999999</v>
      </c>
      <c r="F773" s="224"/>
      <c r="G773" s="224"/>
      <c r="H773" s="224"/>
      <c r="I773" s="224"/>
      <c r="J773" s="224"/>
      <c r="K773" s="224"/>
      <c r="L773" s="224"/>
      <c r="M773" s="224"/>
      <c r="N773" s="223"/>
      <c r="O773" s="223"/>
      <c r="P773" s="223"/>
      <c r="Q773" s="223"/>
      <c r="R773" s="224"/>
      <c r="S773" s="224"/>
      <c r="T773" s="224"/>
      <c r="U773" s="224"/>
      <c r="V773" s="224"/>
      <c r="W773" s="224"/>
      <c r="X773" s="224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193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ht="22.5" outlineLevel="1" x14ac:dyDescent="0.2">
      <c r="A774" s="221"/>
      <c r="B774" s="222"/>
      <c r="C774" s="246" t="s">
        <v>1095</v>
      </c>
      <c r="D774" s="225"/>
      <c r="E774" s="226"/>
      <c r="F774" s="224"/>
      <c r="G774" s="224"/>
      <c r="H774" s="224"/>
      <c r="I774" s="224"/>
      <c r="J774" s="224"/>
      <c r="K774" s="224"/>
      <c r="L774" s="224"/>
      <c r="M774" s="224"/>
      <c r="N774" s="223"/>
      <c r="O774" s="223"/>
      <c r="P774" s="223"/>
      <c r="Q774" s="223"/>
      <c r="R774" s="224"/>
      <c r="S774" s="224"/>
      <c r="T774" s="224"/>
      <c r="U774" s="224"/>
      <c r="V774" s="224"/>
      <c r="W774" s="224"/>
      <c r="X774" s="224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193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6" t="s">
        <v>859</v>
      </c>
      <c r="D775" s="225"/>
      <c r="E775" s="226">
        <v>18.026399999999999</v>
      </c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193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46" t="s">
        <v>860</v>
      </c>
      <c r="D776" s="225"/>
      <c r="E776" s="226"/>
      <c r="F776" s="224"/>
      <c r="G776" s="224"/>
      <c r="H776" s="224"/>
      <c r="I776" s="224"/>
      <c r="J776" s="224"/>
      <c r="K776" s="224"/>
      <c r="L776" s="224"/>
      <c r="M776" s="224"/>
      <c r="N776" s="223"/>
      <c r="O776" s="223"/>
      <c r="P776" s="223"/>
      <c r="Q776" s="223"/>
      <c r="R776" s="224"/>
      <c r="S776" s="224"/>
      <c r="T776" s="224"/>
      <c r="U776" s="224"/>
      <c r="V776" s="224"/>
      <c r="W776" s="224"/>
      <c r="X776" s="224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193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46" t="s">
        <v>1111</v>
      </c>
      <c r="D777" s="225"/>
      <c r="E777" s="226"/>
      <c r="F777" s="224"/>
      <c r="G777" s="224"/>
      <c r="H777" s="224"/>
      <c r="I777" s="224"/>
      <c r="J777" s="224"/>
      <c r="K777" s="224"/>
      <c r="L777" s="224"/>
      <c r="M777" s="224"/>
      <c r="N777" s="223"/>
      <c r="O777" s="223"/>
      <c r="P777" s="223"/>
      <c r="Q777" s="223"/>
      <c r="R777" s="224"/>
      <c r="S777" s="224"/>
      <c r="T777" s="224"/>
      <c r="U777" s="224"/>
      <c r="V777" s="224"/>
      <c r="W777" s="224"/>
      <c r="X777" s="224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193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ht="22.5" outlineLevel="1" x14ac:dyDescent="0.2">
      <c r="A778" s="221"/>
      <c r="B778" s="222"/>
      <c r="C778" s="246" t="s">
        <v>1112</v>
      </c>
      <c r="D778" s="225"/>
      <c r="E778" s="226">
        <v>0.19575999999999999</v>
      </c>
      <c r="F778" s="224"/>
      <c r="G778" s="224"/>
      <c r="H778" s="224"/>
      <c r="I778" s="224"/>
      <c r="J778" s="224"/>
      <c r="K778" s="224"/>
      <c r="L778" s="224"/>
      <c r="M778" s="224"/>
      <c r="N778" s="223"/>
      <c r="O778" s="223"/>
      <c r="P778" s="223"/>
      <c r="Q778" s="223"/>
      <c r="R778" s="224"/>
      <c r="S778" s="224"/>
      <c r="T778" s="224"/>
      <c r="U778" s="224"/>
      <c r="V778" s="224"/>
      <c r="W778" s="224"/>
      <c r="X778" s="224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193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ht="22.5" outlineLevel="1" x14ac:dyDescent="0.2">
      <c r="A779" s="221"/>
      <c r="B779" s="222"/>
      <c r="C779" s="246" t="s">
        <v>1113</v>
      </c>
      <c r="D779" s="225"/>
      <c r="E779" s="226">
        <v>6.2092599999999996</v>
      </c>
      <c r="F779" s="224"/>
      <c r="G779" s="224"/>
      <c r="H779" s="224"/>
      <c r="I779" s="224"/>
      <c r="J779" s="224"/>
      <c r="K779" s="224"/>
      <c r="L779" s="224"/>
      <c r="M779" s="224"/>
      <c r="N779" s="223"/>
      <c r="O779" s="223"/>
      <c r="P779" s="223"/>
      <c r="Q779" s="223"/>
      <c r="R779" s="224"/>
      <c r="S779" s="224"/>
      <c r="T779" s="224"/>
      <c r="U779" s="224"/>
      <c r="V779" s="224"/>
      <c r="W779" s="224"/>
      <c r="X779" s="224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193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46" t="s">
        <v>1114</v>
      </c>
      <c r="D780" s="225"/>
      <c r="E780" s="226"/>
      <c r="F780" s="224"/>
      <c r="G780" s="224"/>
      <c r="H780" s="224"/>
      <c r="I780" s="224"/>
      <c r="J780" s="224"/>
      <c r="K780" s="224"/>
      <c r="L780" s="224"/>
      <c r="M780" s="224"/>
      <c r="N780" s="223"/>
      <c r="O780" s="223"/>
      <c r="P780" s="223"/>
      <c r="Q780" s="223"/>
      <c r="R780" s="224"/>
      <c r="S780" s="224"/>
      <c r="T780" s="224"/>
      <c r="U780" s="224"/>
      <c r="V780" s="224"/>
      <c r="W780" s="224"/>
      <c r="X780" s="224"/>
      <c r="Y780" s="214"/>
      <c r="Z780" s="214"/>
      <c r="AA780" s="214"/>
      <c r="AB780" s="214"/>
      <c r="AC780" s="214"/>
      <c r="AD780" s="214"/>
      <c r="AE780" s="214"/>
      <c r="AF780" s="214"/>
      <c r="AG780" s="214" t="s">
        <v>193</v>
      </c>
      <c r="AH780" s="214">
        <v>0</v>
      </c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46" t="s">
        <v>1115</v>
      </c>
      <c r="D781" s="225"/>
      <c r="E781" s="226"/>
      <c r="F781" s="224"/>
      <c r="G781" s="224"/>
      <c r="H781" s="224"/>
      <c r="I781" s="224"/>
      <c r="J781" s="224"/>
      <c r="K781" s="224"/>
      <c r="L781" s="224"/>
      <c r="M781" s="224"/>
      <c r="N781" s="223"/>
      <c r="O781" s="223"/>
      <c r="P781" s="223"/>
      <c r="Q781" s="223"/>
      <c r="R781" s="224"/>
      <c r="S781" s="224"/>
      <c r="T781" s="224"/>
      <c r="U781" s="224"/>
      <c r="V781" s="224"/>
      <c r="W781" s="224"/>
      <c r="X781" s="224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193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46" t="s">
        <v>1116</v>
      </c>
      <c r="D782" s="225"/>
      <c r="E782" s="226"/>
      <c r="F782" s="224"/>
      <c r="G782" s="224"/>
      <c r="H782" s="224"/>
      <c r="I782" s="224"/>
      <c r="J782" s="224"/>
      <c r="K782" s="224"/>
      <c r="L782" s="224"/>
      <c r="M782" s="224"/>
      <c r="N782" s="223"/>
      <c r="O782" s="223"/>
      <c r="P782" s="223"/>
      <c r="Q782" s="223"/>
      <c r="R782" s="224"/>
      <c r="S782" s="224"/>
      <c r="T782" s="224"/>
      <c r="U782" s="224"/>
      <c r="V782" s="224"/>
      <c r="W782" s="224"/>
      <c r="X782" s="224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193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ht="22.5" outlineLevel="1" x14ac:dyDescent="0.2">
      <c r="A783" s="221"/>
      <c r="B783" s="222"/>
      <c r="C783" s="246" t="s">
        <v>1096</v>
      </c>
      <c r="D783" s="225"/>
      <c r="E783" s="226"/>
      <c r="F783" s="224"/>
      <c r="G783" s="224"/>
      <c r="H783" s="224"/>
      <c r="I783" s="224"/>
      <c r="J783" s="224"/>
      <c r="K783" s="224"/>
      <c r="L783" s="224"/>
      <c r="M783" s="224"/>
      <c r="N783" s="223"/>
      <c r="O783" s="223"/>
      <c r="P783" s="223"/>
      <c r="Q783" s="223"/>
      <c r="R783" s="224"/>
      <c r="S783" s="224"/>
      <c r="T783" s="224"/>
      <c r="U783" s="224"/>
      <c r="V783" s="224"/>
      <c r="W783" s="224"/>
      <c r="X783" s="224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193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ht="22.5" outlineLevel="1" x14ac:dyDescent="0.2">
      <c r="A784" s="221"/>
      <c r="B784" s="222"/>
      <c r="C784" s="246" t="s">
        <v>1097</v>
      </c>
      <c r="D784" s="225"/>
      <c r="E784" s="226">
        <v>2.0196000000000001</v>
      </c>
      <c r="F784" s="224"/>
      <c r="G784" s="224"/>
      <c r="H784" s="224"/>
      <c r="I784" s="224"/>
      <c r="J784" s="224"/>
      <c r="K784" s="224"/>
      <c r="L784" s="224"/>
      <c r="M784" s="224"/>
      <c r="N784" s="223"/>
      <c r="O784" s="223"/>
      <c r="P784" s="223"/>
      <c r="Q784" s="223"/>
      <c r="R784" s="224"/>
      <c r="S784" s="224"/>
      <c r="T784" s="224"/>
      <c r="U784" s="224"/>
      <c r="V784" s="224"/>
      <c r="W784" s="224"/>
      <c r="X784" s="224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193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ht="22.5" outlineLevel="1" x14ac:dyDescent="0.2">
      <c r="A785" s="221"/>
      <c r="B785" s="222"/>
      <c r="C785" s="246" t="s">
        <v>1117</v>
      </c>
      <c r="D785" s="225"/>
      <c r="E785" s="226">
        <v>0.19800000000000001</v>
      </c>
      <c r="F785" s="224"/>
      <c r="G785" s="224"/>
      <c r="H785" s="224"/>
      <c r="I785" s="224"/>
      <c r="J785" s="224"/>
      <c r="K785" s="224"/>
      <c r="L785" s="224"/>
      <c r="M785" s="224"/>
      <c r="N785" s="223"/>
      <c r="O785" s="223"/>
      <c r="P785" s="223"/>
      <c r="Q785" s="223"/>
      <c r="R785" s="224"/>
      <c r="S785" s="224"/>
      <c r="T785" s="224"/>
      <c r="U785" s="224"/>
      <c r="V785" s="224"/>
      <c r="W785" s="224"/>
      <c r="X785" s="224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193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ht="22.5" outlineLevel="1" x14ac:dyDescent="0.2">
      <c r="A786" s="221"/>
      <c r="B786" s="222"/>
      <c r="C786" s="246" t="s">
        <v>1118</v>
      </c>
      <c r="D786" s="225"/>
      <c r="E786" s="226">
        <v>0.127</v>
      </c>
      <c r="F786" s="224"/>
      <c r="G786" s="224"/>
      <c r="H786" s="224"/>
      <c r="I786" s="224"/>
      <c r="J786" s="224"/>
      <c r="K786" s="224"/>
      <c r="L786" s="224"/>
      <c r="M786" s="224"/>
      <c r="N786" s="223"/>
      <c r="O786" s="223"/>
      <c r="P786" s="223"/>
      <c r="Q786" s="223"/>
      <c r="R786" s="224"/>
      <c r="S786" s="224"/>
      <c r="T786" s="224"/>
      <c r="U786" s="224"/>
      <c r="V786" s="224"/>
      <c r="W786" s="224"/>
      <c r="X786" s="224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193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6" t="s">
        <v>1119</v>
      </c>
      <c r="D787" s="225"/>
      <c r="E787" s="226">
        <v>0.13</v>
      </c>
      <c r="F787" s="224"/>
      <c r="G787" s="224"/>
      <c r="H787" s="224"/>
      <c r="I787" s="224"/>
      <c r="J787" s="224"/>
      <c r="K787" s="224"/>
      <c r="L787" s="224"/>
      <c r="M787" s="224"/>
      <c r="N787" s="223"/>
      <c r="O787" s="223"/>
      <c r="P787" s="223"/>
      <c r="Q787" s="223"/>
      <c r="R787" s="224"/>
      <c r="S787" s="224"/>
      <c r="T787" s="224"/>
      <c r="U787" s="224"/>
      <c r="V787" s="224"/>
      <c r="W787" s="224"/>
      <c r="X787" s="224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193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6" t="s">
        <v>1120</v>
      </c>
      <c r="D788" s="225"/>
      <c r="E788" s="226">
        <v>0.4158</v>
      </c>
      <c r="F788" s="224"/>
      <c r="G788" s="224"/>
      <c r="H788" s="224"/>
      <c r="I788" s="224"/>
      <c r="J788" s="224"/>
      <c r="K788" s="224"/>
      <c r="L788" s="224"/>
      <c r="M788" s="224"/>
      <c r="N788" s="223"/>
      <c r="O788" s="223"/>
      <c r="P788" s="223"/>
      <c r="Q788" s="223"/>
      <c r="R788" s="224"/>
      <c r="S788" s="224"/>
      <c r="T788" s="224"/>
      <c r="U788" s="224"/>
      <c r="V788" s="224"/>
      <c r="W788" s="224"/>
      <c r="X788" s="224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193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6" t="s">
        <v>1121</v>
      </c>
      <c r="D789" s="225"/>
      <c r="E789" s="226">
        <v>0.1782</v>
      </c>
      <c r="F789" s="224"/>
      <c r="G789" s="224"/>
      <c r="H789" s="224"/>
      <c r="I789" s="224"/>
      <c r="J789" s="224"/>
      <c r="K789" s="224"/>
      <c r="L789" s="224"/>
      <c r="M789" s="224"/>
      <c r="N789" s="223"/>
      <c r="O789" s="223"/>
      <c r="P789" s="223"/>
      <c r="Q789" s="223"/>
      <c r="R789" s="224"/>
      <c r="S789" s="224"/>
      <c r="T789" s="224"/>
      <c r="U789" s="224"/>
      <c r="V789" s="224"/>
      <c r="W789" s="224"/>
      <c r="X789" s="224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193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35">
        <v>145</v>
      </c>
      <c r="B790" s="236" t="s">
        <v>1122</v>
      </c>
      <c r="C790" s="245" t="s">
        <v>1123</v>
      </c>
      <c r="D790" s="237" t="s">
        <v>304</v>
      </c>
      <c r="E790" s="238">
        <v>4.4890100000000004</v>
      </c>
      <c r="F790" s="239"/>
      <c r="G790" s="240">
        <f>ROUND(E790*F790,2)</f>
        <v>0</v>
      </c>
      <c r="H790" s="239"/>
      <c r="I790" s="240">
        <f>ROUND(E790*H790,2)</f>
        <v>0</v>
      </c>
      <c r="J790" s="239"/>
      <c r="K790" s="240">
        <f>ROUND(E790*J790,2)</f>
        <v>0</v>
      </c>
      <c r="L790" s="240">
        <v>21</v>
      </c>
      <c r="M790" s="240">
        <f>G790*(1+L790/100)</f>
        <v>0</v>
      </c>
      <c r="N790" s="238">
        <v>0</v>
      </c>
      <c r="O790" s="238">
        <f>ROUND(E790*N790,2)</f>
        <v>0</v>
      </c>
      <c r="P790" s="238">
        <v>0</v>
      </c>
      <c r="Q790" s="238">
        <f>ROUND(E790*P790,2)</f>
        <v>0</v>
      </c>
      <c r="R790" s="240" t="s">
        <v>1124</v>
      </c>
      <c r="S790" s="240" t="s">
        <v>188</v>
      </c>
      <c r="T790" s="241" t="s">
        <v>188</v>
      </c>
      <c r="U790" s="224">
        <v>0</v>
      </c>
      <c r="V790" s="224">
        <f>ROUND(E790*U790,2)</f>
        <v>0</v>
      </c>
      <c r="W790" s="224"/>
      <c r="X790" s="224" t="s">
        <v>299</v>
      </c>
      <c r="Y790" s="214"/>
      <c r="Z790" s="214"/>
      <c r="AA790" s="214"/>
      <c r="AB790" s="214"/>
      <c r="AC790" s="214"/>
      <c r="AD790" s="214"/>
      <c r="AE790" s="214"/>
      <c r="AF790" s="214"/>
      <c r="AG790" s="214" t="s">
        <v>300</v>
      </c>
      <c r="AH790" s="214"/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ht="22.5" outlineLevel="1" x14ac:dyDescent="0.2">
      <c r="A791" s="221"/>
      <c r="B791" s="222"/>
      <c r="C791" s="246" t="s">
        <v>1125</v>
      </c>
      <c r="D791" s="225"/>
      <c r="E791" s="226">
        <v>0.13719999999999999</v>
      </c>
      <c r="F791" s="224"/>
      <c r="G791" s="224"/>
      <c r="H791" s="224"/>
      <c r="I791" s="224"/>
      <c r="J791" s="224"/>
      <c r="K791" s="224"/>
      <c r="L791" s="224"/>
      <c r="M791" s="224"/>
      <c r="N791" s="223"/>
      <c r="O791" s="223"/>
      <c r="P791" s="223"/>
      <c r="Q791" s="223"/>
      <c r="R791" s="224"/>
      <c r="S791" s="224"/>
      <c r="T791" s="224"/>
      <c r="U791" s="224"/>
      <c r="V791" s="224"/>
      <c r="W791" s="224"/>
      <c r="X791" s="224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193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1" x14ac:dyDescent="0.2">
      <c r="A792" s="221"/>
      <c r="B792" s="222"/>
      <c r="C792" s="246" t="s">
        <v>1126</v>
      </c>
      <c r="D792" s="225"/>
      <c r="E792" s="226">
        <v>4.3518100000000004</v>
      </c>
      <c r="F792" s="224"/>
      <c r="G792" s="224"/>
      <c r="H792" s="224"/>
      <c r="I792" s="224"/>
      <c r="J792" s="224"/>
      <c r="K792" s="224"/>
      <c r="L792" s="224"/>
      <c r="M792" s="224"/>
      <c r="N792" s="223"/>
      <c r="O792" s="223"/>
      <c r="P792" s="223"/>
      <c r="Q792" s="223"/>
      <c r="R792" s="224"/>
      <c r="S792" s="224"/>
      <c r="T792" s="224"/>
      <c r="U792" s="224"/>
      <c r="V792" s="224"/>
      <c r="W792" s="224"/>
      <c r="X792" s="224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193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6" t="s">
        <v>1127</v>
      </c>
      <c r="D793" s="225"/>
      <c r="E793" s="226"/>
      <c r="F793" s="224"/>
      <c r="G793" s="224"/>
      <c r="H793" s="224"/>
      <c r="I793" s="224"/>
      <c r="J793" s="224"/>
      <c r="K793" s="224"/>
      <c r="L793" s="224"/>
      <c r="M793" s="224"/>
      <c r="N793" s="223"/>
      <c r="O793" s="223"/>
      <c r="P793" s="223"/>
      <c r="Q793" s="223"/>
      <c r="R793" s="224"/>
      <c r="S793" s="224"/>
      <c r="T793" s="224"/>
      <c r="U793" s="224"/>
      <c r="V793" s="224"/>
      <c r="W793" s="224"/>
      <c r="X793" s="224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193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6" t="s">
        <v>1128</v>
      </c>
      <c r="D794" s="225"/>
      <c r="E794" s="226"/>
      <c r="F794" s="224"/>
      <c r="G794" s="224"/>
      <c r="H794" s="224"/>
      <c r="I794" s="224"/>
      <c r="J794" s="224"/>
      <c r="K794" s="224"/>
      <c r="L794" s="224"/>
      <c r="M794" s="224"/>
      <c r="N794" s="223"/>
      <c r="O794" s="223"/>
      <c r="P794" s="223"/>
      <c r="Q794" s="223"/>
      <c r="R794" s="224"/>
      <c r="S794" s="224"/>
      <c r="T794" s="224"/>
      <c r="U794" s="224"/>
      <c r="V794" s="224"/>
      <c r="W794" s="224"/>
      <c r="X794" s="224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193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6" t="s">
        <v>1129</v>
      </c>
      <c r="D795" s="225"/>
      <c r="E795" s="226"/>
      <c r="F795" s="224"/>
      <c r="G795" s="224"/>
      <c r="H795" s="224"/>
      <c r="I795" s="224"/>
      <c r="J795" s="224"/>
      <c r="K795" s="224"/>
      <c r="L795" s="224"/>
      <c r="M795" s="224"/>
      <c r="N795" s="223"/>
      <c r="O795" s="223"/>
      <c r="P795" s="223"/>
      <c r="Q795" s="223"/>
      <c r="R795" s="224"/>
      <c r="S795" s="224"/>
      <c r="T795" s="224"/>
      <c r="U795" s="224"/>
      <c r="V795" s="224"/>
      <c r="W795" s="224"/>
      <c r="X795" s="224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193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21"/>
      <c r="B796" s="222"/>
      <c r="C796" s="246" t="s">
        <v>1130</v>
      </c>
      <c r="D796" s="225"/>
      <c r="E796" s="226"/>
      <c r="F796" s="224"/>
      <c r="G796" s="224"/>
      <c r="H796" s="224"/>
      <c r="I796" s="224"/>
      <c r="J796" s="224"/>
      <c r="K796" s="224"/>
      <c r="L796" s="224"/>
      <c r="M796" s="224"/>
      <c r="N796" s="223"/>
      <c r="O796" s="223"/>
      <c r="P796" s="223"/>
      <c r="Q796" s="223"/>
      <c r="R796" s="224"/>
      <c r="S796" s="224"/>
      <c r="T796" s="224"/>
      <c r="U796" s="224"/>
      <c r="V796" s="224"/>
      <c r="W796" s="224"/>
      <c r="X796" s="224"/>
      <c r="Y796" s="214"/>
      <c r="Z796" s="214"/>
      <c r="AA796" s="214"/>
      <c r="AB796" s="214"/>
      <c r="AC796" s="214"/>
      <c r="AD796" s="214"/>
      <c r="AE796" s="214"/>
      <c r="AF796" s="214"/>
      <c r="AG796" s="214" t="s">
        <v>193</v>
      </c>
      <c r="AH796" s="214">
        <v>0</v>
      </c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outlineLevel="1" x14ac:dyDescent="0.2">
      <c r="A797" s="235">
        <v>146</v>
      </c>
      <c r="B797" s="236" t="s">
        <v>1131</v>
      </c>
      <c r="C797" s="245" t="s">
        <v>1132</v>
      </c>
      <c r="D797" s="237" t="s">
        <v>304</v>
      </c>
      <c r="E797" s="238">
        <v>1.9238599999999999</v>
      </c>
      <c r="F797" s="239"/>
      <c r="G797" s="240">
        <f>ROUND(E797*F797,2)</f>
        <v>0</v>
      </c>
      <c r="H797" s="239"/>
      <c r="I797" s="240">
        <f>ROUND(E797*H797,2)</f>
        <v>0</v>
      </c>
      <c r="J797" s="239"/>
      <c r="K797" s="240">
        <f>ROUND(E797*J797,2)</f>
        <v>0</v>
      </c>
      <c r="L797" s="240">
        <v>21</v>
      </c>
      <c r="M797" s="240">
        <f>G797*(1+L797/100)</f>
        <v>0</v>
      </c>
      <c r="N797" s="238">
        <v>0</v>
      </c>
      <c r="O797" s="238">
        <f>ROUND(E797*N797,2)</f>
        <v>0</v>
      </c>
      <c r="P797" s="238">
        <v>0</v>
      </c>
      <c r="Q797" s="238">
        <f>ROUND(E797*P797,2)</f>
        <v>0</v>
      </c>
      <c r="R797" s="240" t="s">
        <v>1124</v>
      </c>
      <c r="S797" s="240" t="s">
        <v>188</v>
      </c>
      <c r="T797" s="241" t="s">
        <v>188</v>
      </c>
      <c r="U797" s="224">
        <v>0</v>
      </c>
      <c r="V797" s="224">
        <f>ROUND(E797*U797,2)</f>
        <v>0</v>
      </c>
      <c r="W797" s="224"/>
      <c r="X797" s="224" t="s">
        <v>299</v>
      </c>
      <c r="Y797" s="214"/>
      <c r="Z797" s="214"/>
      <c r="AA797" s="214"/>
      <c r="AB797" s="214"/>
      <c r="AC797" s="214"/>
      <c r="AD797" s="214"/>
      <c r="AE797" s="214"/>
      <c r="AF797" s="214"/>
      <c r="AG797" s="214" t="s">
        <v>300</v>
      </c>
      <c r="AH797" s="214"/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ht="22.5" outlineLevel="1" x14ac:dyDescent="0.2">
      <c r="A798" s="221"/>
      <c r="B798" s="222"/>
      <c r="C798" s="246" t="s">
        <v>1133</v>
      </c>
      <c r="D798" s="225"/>
      <c r="E798" s="226">
        <v>5.8799999999999998E-2</v>
      </c>
      <c r="F798" s="224"/>
      <c r="G798" s="224"/>
      <c r="H798" s="224"/>
      <c r="I798" s="224"/>
      <c r="J798" s="224"/>
      <c r="K798" s="224"/>
      <c r="L798" s="224"/>
      <c r="M798" s="224"/>
      <c r="N798" s="223"/>
      <c r="O798" s="223"/>
      <c r="P798" s="223"/>
      <c r="Q798" s="223"/>
      <c r="R798" s="224"/>
      <c r="S798" s="224"/>
      <c r="T798" s="224"/>
      <c r="U798" s="224"/>
      <c r="V798" s="224"/>
      <c r="W798" s="224"/>
      <c r="X798" s="224"/>
      <c r="Y798" s="214"/>
      <c r="Z798" s="214"/>
      <c r="AA798" s="214"/>
      <c r="AB798" s="214"/>
      <c r="AC798" s="214"/>
      <c r="AD798" s="214"/>
      <c r="AE798" s="214"/>
      <c r="AF798" s="214"/>
      <c r="AG798" s="214" t="s">
        <v>193</v>
      </c>
      <c r="AH798" s="214">
        <v>0</v>
      </c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ht="22.5" outlineLevel="1" x14ac:dyDescent="0.2">
      <c r="A799" s="221"/>
      <c r="B799" s="222"/>
      <c r="C799" s="246" t="s">
        <v>1134</v>
      </c>
      <c r="D799" s="225"/>
      <c r="E799" s="226">
        <v>1.8650599999999999</v>
      </c>
      <c r="F799" s="224"/>
      <c r="G799" s="224"/>
      <c r="H799" s="224"/>
      <c r="I799" s="224"/>
      <c r="J799" s="224"/>
      <c r="K799" s="224"/>
      <c r="L799" s="224"/>
      <c r="M799" s="224"/>
      <c r="N799" s="223"/>
      <c r="O799" s="223"/>
      <c r="P799" s="223"/>
      <c r="Q799" s="223"/>
      <c r="R799" s="224"/>
      <c r="S799" s="224"/>
      <c r="T799" s="224"/>
      <c r="U799" s="224"/>
      <c r="V799" s="224"/>
      <c r="W799" s="224"/>
      <c r="X799" s="224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193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21"/>
      <c r="B800" s="222"/>
      <c r="C800" s="246" t="s">
        <v>1135</v>
      </c>
      <c r="D800" s="225"/>
      <c r="E800" s="226"/>
      <c r="F800" s="224"/>
      <c r="G800" s="224"/>
      <c r="H800" s="224"/>
      <c r="I800" s="224"/>
      <c r="J800" s="224"/>
      <c r="K800" s="224"/>
      <c r="L800" s="224"/>
      <c r="M800" s="224"/>
      <c r="N800" s="223"/>
      <c r="O800" s="223"/>
      <c r="P800" s="223"/>
      <c r="Q800" s="223"/>
      <c r="R800" s="224"/>
      <c r="S800" s="224"/>
      <c r="T800" s="224"/>
      <c r="U800" s="224"/>
      <c r="V800" s="224"/>
      <c r="W800" s="224"/>
      <c r="X800" s="224"/>
      <c r="Y800" s="214"/>
      <c r="Z800" s="214"/>
      <c r="AA800" s="214"/>
      <c r="AB800" s="214"/>
      <c r="AC800" s="214"/>
      <c r="AD800" s="214"/>
      <c r="AE800" s="214"/>
      <c r="AF800" s="214"/>
      <c r="AG800" s="214" t="s">
        <v>193</v>
      </c>
      <c r="AH800" s="214">
        <v>0</v>
      </c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46" t="s">
        <v>1136</v>
      </c>
      <c r="D801" s="225"/>
      <c r="E801" s="226"/>
      <c r="F801" s="224"/>
      <c r="G801" s="224"/>
      <c r="H801" s="224"/>
      <c r="I801" s="224"/>
      <c r="J801" s="224"/>
      <c r="K801" s="224"/>
      <c r="L801" s="224"/>
      <c r="M801" s="224"/>
      <c r="N801" s="223"/>
      <c r="O801" s="223"/>
      <c r="P801" s="223"/>
      <c r="Q801" s="223"/>
      <c r="R801" s="224"/>
      <c r="S801" s="224"/>
      <c r="T801" s="224"/>
      <c r="U801" s="224"/>
      <c r="V801" s="224"/>
      <c r="W801" s="224"/>
      <c r="X801" s="224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193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6" t="s">
        <v>1137</v>
      </c>
      <c r="D802" s="225"/>
      <c r="E802" s="226"/>
      <c r="F802" s="224"/>
      <c r="G802" s="224"/>
      <c r="H802" s="224"/>
      <c r="I802" s="224"/>
      <c r="J802" s="224"/>
      <c r="K802" s="224"/>
      <c r="L802" s="224"/>
      <c r="M802" s="224"/>
      <c r="N802" s="223"/>
      <c r="O802" s="223"/>
      <c r="P802" s="223"/>
      <c r="Q802" s="223"/>
      <c r="R802" s="224"/>
      <c r="S802" s="224"/>
      <c r="T802" s="224"/>
      <c r="U802" s="224"/>
      <c r="V802" s="224"/>
      <c r="W802" s="224"/>
      <c r="X802" s="224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193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outlineLevel="1" x14ac:dyDescent="0.2">
      <c r="A803" s="221"/>
      <c r="B803" s="222"/>
      <c r="C803" s="246" t="s">
        <v>1138</v>
      </c>
      <c r="D803" s="225"/>
      <c r="E803" s="226"/>
      <c r="F803" s="224"/>
      <c r="G803" s="224"/>
      <c r="H803" s="224"/>
      <c r="I803" s="224"/>
      <c r="J803" s="224"/>
      <c r="K803" s="224"/>
      <c r="L803" s="224"/>
      <c r="M803" s="224"/>
      <c r="N803" s="223"/>
      <c r="O803" s="223"/>
      <c r="P803" s="223"/>
      <c r="Q803" s="223"/>
      <c r="R803" s="224"/>
      <c r="S803" s="224"/>
      <c r="T803" s="224"/>
      <c r="U803" s="224"/>
      <c r="V803" s="224"/>
      <c r="W803" s="224"/>
      <c r="X803" s="224"/>
      <c r="Y803" s="214"/>
      <c r="Z803" s="214"/>
      <c r="AA803" s="214"/>
      <c r="AB803" s="214"/>
      <c r="AC803" s="214"/>
      <c r="AD803" s="214"/>
      <c r="AE803" s="214"/>
      <c r="AF803" s="214"/>
      <c r="AG803" s="214" t="s">
        <v>193</v>
      </c>
      <c r="AH803" s="214">
        <v>0</v>
      </c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ht="22.5" outlineLevel="1" x14ac:dyDescent="0.2">
      <c r="A804" s="235">
        <v>147</v>
      </c>
      <c r="B804" s="236" t="s">
        <v>1139</v>
      </c>
      <c r="C804" s="245" t="s">
        <v>1140</v>
      </c>
      <c r="D804" s="237" t="s">
        <v>304</v>
      </c>
      <c r="E804" s="238">
        <v>30.792999999999999</v>
      </c>
      <c r="F804" s="239"/>
      <c r="G804" s="240">
        <f>ROUND(E804*F804,2)</f>
        <v>0</v>
      </c>
      <c r="H804" s="239"/>
      <c r="I804" s="240">
        <f>ROUND(E804*H804,2)</f>
        <v>0</v>
      </c>
      <c r="J804" s="239"/>
      <c r="K804" s="240">
        <f>ROUND(E804*J804,2)</f>
        <v>0</v>
      </c>
      <c r="L804" s="240">
        <v>21</v>
      </c>
      <c r="M804" s="240">
        <f>G804*(1+L804/100)</f>
        <v>0</v>
      </c>
      <c r="N804" s="238">
        <v>0</v>
      </c>
      <c r="O804" s="238">
        <f>ROUND(E804*N804,2)</f>
        <v>0</v>
      </c>
      <c r="P804" s="238">
        <v>0</v>
      </c>
      <c r="Q804" s="238">
        <f>ROUND(E804*P804,2)</f>
        <v>0</v>
      </c>
      <c r="R804" s="240" t="s">
        <v>1124</v>
      </c>
      <c r="S804" s="240" t="s">
        <v>188</v>
      </c>
      <c r="T804" s="241" t="s">
        <v>188</v>
      </c>
      <c r="U804" s="224">
        <v>0</v>
      </c>
      <c r="V804" s="224">
        <f>ROUND(E804*U804,2)</f>
        <v>0</v>
      </c>
      <c r="W804" s="224"/>
      <c r="X804" s="224" t="s">
        <v>299</v>
      </c>
      <c r="Y804" s="214"/>
      <c r="Z804" s="214"/>
      <c r="AA804" s="214"/>
      <c r="AB804" s="214"/>
      <c r="AC804" s="214"/>
      <c r="AD804" s="214"/>
      <c r="AE804" s="214"/>
      <c r="AF804" s="214"/>
      <c r="AG804" s="214" t="s">
        <v>300</v>
      </c>
      <c r="AH804" s="214"/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ht="22.5" outlineLevel="1" x14ac:dyDescent="0.2">
      <c r="A805" s="221"/>
      <c r="B805" s="222"/>
      <c r="C805" s="246" t="s">
        <v>1141</v>
      </c>
      <c r="D805" s="225"/>
      <c r="E805" s="226">
        <v>18.757200000000001</v>
      </c>
      <c r="F805" s="224"/>
      <c r="G805" s="224"/>
      <c r="H805" s="224"/>
      <c r="I805" s="224"/>
      <c r="J805" s="224"/>
      <c r="K805" s="224"/>
      <c r="L805" s="224"/>
      <c r="M805" s="224"/>
      <c r="N805" s="223"/>
      <c r="O805" s="223"/>
      <c r="P805" s="223"/>
      <c r="Q805" s="223"/>
      <c r="R805" s="224"/>
      <c r="S805" s="224"/>
      <c r="T805" s="224"/>
      <c r="U805" s="224"/>
      <c r="V805" s="224"/>
      <c r="W805" s="224"/>
      <c r="X805" s="224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193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21"/>
      <c r="B806" s="222"/>
      <c r="C806" s="246" t="s">
        <v>1120</v>
      </c>
      <c r="D806" s="225"/>
      <c r="E806" s="226">
        <v>0.4158</v>
      </c>
      <c r="F806" s="224"/>
      <c r="G806" s="224"/>
      <c r="H806" s="224"/>
      <c r="I806" s="224"/>
      <c r="J806" s="224"/>
      <c r="K806" s="224"/>
      <c r="L806" s="224"/>
      <c r="M806" s="224"/>
      <c r="N806" s="223"/>
      <c r="O806" s="223"/>
      <c r="P806" s="223"/>
      <c r="Q806" s="223"/>
      <c r="R806" s="224"/>
      <c r="S806" s="224"/>
      <c r="T806" s="224"/>
      <c r="U806" s="224"/>
      <c r="V806" s="224"/>
      <c r="W806" s="224"/>
      <c r="X806" s="224"/>
      <c r="Y806" s="214"/>
      <c r="Z806" s="214"/>
      <c r="AA806" s="214"/>
      <c r="AB806" s="214"/>
      <c r="AC806" s="214"/>
      <c r="AD806" s="214"/>
      <c r="AE806" s="214"/>
      <c r="AF806" s="214"/>
      <c r="AG806" s="214" t="s">
        <v>193</v>
      </c>
      <c r="AH806" s="214">
        <v>0</v>
      </c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ht="22.5" outlineLevel="1" x14ac:dyDescent="0.2">
      <c r="A807" s="221"/>
      <c r="B807" s="222"/>
      <c r="C807" s="246" t="s">
        <v>1142</v>
      </c>
      <c r="D807" s="225"/>
      <c r="E807" s="226">
        <v>11.164999999999999</v>
      </c>
      <c r="F807" s="224"/>
      <c r="G807" s="224"/>
      <c r="H807" s="224"/>
      <c r="I807" s="224"/>
      <c r="J807" s="224"/>
      <c r="K807" s="224"/>
      <c r="L807" s="224"/>
      <c r="M807" s="224"/>
      <c r="N807" s="223"/>
      <c r="O807" s="223"/>
      <c r="P807" s="223"/>
      <c r="Q807" s="223"/>
      <c r="R807" s="224"/>
      <c r="S807" s="224"/>
      <c r="T807" s="224"/>
      <c r="U807" s="224"/>
      <c r="V807" s="224"/>
      <c r="W807" s="224"/>
      <c r="X807" s="224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193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ht="22.5" outlineLevel="1" x14ac:dyDescent="0.2">
      <c r="A808" s="221"/>
      <c r="B808" s="222"/>
      <c r="C808" s="246" t="s">
        <v>1117</v>
      </c>
      <c r="D808" s="225"/>
      <c r="E808" s="226">
        <v>0.19800000000000001</v>
      </c>
      <c r="F808" s="224"/>
      <c r="G808" s="224"/>
      <c r="H808" s="224"/>
      <c r="I808" s="224"/>
      <c r="J808" s="224"/>
      <c r="K808" s="224"/>
      <c r="L808" s="224"/>
      <c r="M808" s="224"/>
      <c r="N808" s="223"/>
      <c r="O808" s="223"/>
      <c r="P808" s="223"/>
      <c r="Q808" s="223"/>
      <c r="R808" s="224"/>
      <c r="S808" s="224"/>
      <c r="T808" s="224"/>
      <c r="U808" s="224"/>
      <c r="V808" s="224"/>
      <c r="W808" s="224"/>
      <c r="X808" s="224"/>
      <c r="Y808" s="214"/>
      <c r="Z808" s="214"/>
      <c r="AA808" s="214"/>
      <c r="AB808" s="214"/>
      <c r="AC808" s="214"/>
      <c r="AD808" s="214"/>
      <c r="AE808" s="214"/>
      <c r="AF808" s="214"/>
      <c r="AG808" s="214" t="s">
        <v>193</v>
      </c>
      <c r="AH808" s="214">
        <v>0</v>
      </c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ht="22.5" outlineLevel="1" x14ac:dyDescent="0.2">
      <c r="A809" s="221"/>
      <c r="B809" s="222"/>
      <c r="C809" s="246" t="s">
        <v>1118</v>
      </c>
      <c r="D809" s="225"/>
      <c r="E809" s="226">
        <v>0.127</v>
      </c>
      <c r="F809" s="224"/>
      <c r="G809" s="224"/>
      <c r="H809" s="224"/>
      <c r="I809" s="224"/>
      <c r="J809" s="224"/>
      <c r="K809" s="224"/>
      <c r="L809" s="224"/>
      <c r="M809" s="224"/>
      <c r="N809" s="223"/>
      <c r="O809" s="223"/>
      <c r="P809" s="223"/>
      <c r="Q809" s="223"/>
      <c r="R809" s="224"/>
      <c r="S809" s="224"/>
      <c r="T809" s="224"/>
      <c r="U809" s="224"/>
      <c r="V809" s="224"/>
      <c r="W809" s="224"/>
      <c r="X809" s="224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193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6" t="s">
        <v>1119</v>
      </c>
      <c r="D810" s="225"/>
      <c r="E810" s="226">
        <v>0.13</v>
      </c>
      <c r="F810" s="224"/>
      <c r="G810" s="224"/>
      <c r="H810" s="224"/>
      <c r="I810" s="224"/>
      <c r="J810" s="224"/>
      <c r="K810" s="224"/>
      <c r="L810" s="224"/>
      <c r="M810" s="224"/>
      <c r="N810" s="223"/>
      <c r="O810" s="223"/>
      <c r="P810" s="223"/>
      <c r="Q810" s="223"/>
      <c r="R810" s="224"/>
      <c r="S810" s="224"/>
      <c r="T810" s="224"/>
      <c r="U810" s="224"/>
      <c r="V810" s="224"/>
      <c r="W810" s="224"/>
      <c r="X810" s="224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193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35">
        <v>148</v>
      </c>
      <c r="B811" s="236" t="s">
        <v>1143</v>
      </c>
      <c r="C811" s="245" t="s">
        <v>1144</v>
      </c>
      <c r="D811" s="237" t="s">
        <v>304</v>
      </c>
      <c r="E811" s="238">
        <v>6.608E-2</v>
      </c>
      <c r="F811" s="239"/>
      <c r="G811" s="240">
        <f>ROUND(E811*F811,2)</f>
        <v>0</v>
      </c>
      <c r="H811" s="239"/>
      <c r="I811" s="240">
        <f>ROUND(E811*H811,2)</f>
        <v>0</v>
      </c>
      <c r="J811" s="239"/>
      <c r="K811" s="240">
        <f>ROUND(E811*J811,2)</f>
        <v>0</v>
      </c>
      <c r="L811" s="240">
        <v>21</v>
      </c>
      <c r="M811" s="240">
        <f>G811*(1+L811/100)</f>
        <v>0</v>
      </c>
      <c r="N811" s="238">
        <v>0</v>
      </c>
      <c r="O811" s="238">
        <f>ROUND(E811*N811,2)</f>
        <v>0</v>
      </c>
      <c r="P811" s="238">
        <v>0</v>
      </c>
      <c r="Q811" s="238">
        <f>ROUND(E811*P811,2)</f>
        <v>0</v>
      </c>
      <c r="R811" s="240" t="s">
        <v>1124</v>
      </c>
      <c r="S811" s="240" t="s">
        <v>188</v>
      </c>
      <c r="T811" s="241" t="s">
        <v>188</v>
      </c>
      <c r="U811" s="224">
        <v>0</v>
      </c>
      <c r="V811" s="224">
        <f>ROUND(E811*U811,2)</f>
        <v>0</v>
      </c>
      <c r="W811" s="224"/>
      <c r="X811" s="224" t="s">
        <v>299</v>
      </c>
      <c r="Y811" s="214"/>
      <c r="Z811" s="214"/>
      <c r="AA811" s="214"/>
      <c r="AB811" s="214"/>
      <c r="AC811" s="214"/>
      <c r="AD811" s="214"/>
      <c r="AE811" s="214"/>
      <c r="AF811" s="214"/>
      <c r="AG811" s="214" t="s">
        <v>300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46" t="s">
        <v>1145</v>
      </c>
      <c r="D812" s="225"/>
      <c r="E812" s="226">
        <v>6.608E-2</v>
      </c>
      <c r="F812" s="224"/>
      <c r="G812" s="224"/>
      <c r="H812" s="224"/>
      <c r="I812" s="224"/>
      <c r="J812" s="224"/>
      <c r="K812" s="224"/>
      <c r="L812" s="224"/>
      <c r="M812" s="224"/>
      <c r="N812" s="223"/>
      <c r="O812" s="223"/>
      <c r="P812" s="223"/>
      <c r="Q812" s="223"/>
      <c r="R812" s="224"/>
      <c r="S812" s="224"/>
      <c r="T812" s="224"/>
      <c r="U812" s="224"/>
      <c r="V812" s="224"/>
      <c r="W812" s="224"/>
      <c r="X812" s="224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193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ht="22.5" outlineLevel="1" x14ac:dyDescent="0.2">
      <c r="A813" s="235">
        <v>149</v>
      </c>
      <c r="B813" s="236" t="s">
        <v>1146</v>
      </c>
      <c r="C813" s="245" t="s">
        <v>1147</v>
      </c>
      <c r="D813" s="237" t="s">
        <v>304</v>
      </c>
      <c r="E813" s="238">
        <v>8.2170000000000005</v>
      </c>
      <c r="F813" s="239"/>
      <c r="G813" s="240">
        <f>ROUND(E813*F813,2)</f>
        <v>0</v>
      </c>
      <c r="H813" s="239"/>
      <c r="I813" s="240">
        <f>ROUND(E813*H813,2)</f>
        <v>0</v>
      </c>
      <c r="J813" s="239"/>
      <c r="K813" s="240">
        <f>ROUND(E813*J813,2)</f>
        <v>0</v>
      </c>
      <c r="L813" s="240">
        <v>21</v>
      </c>
      <c r="M813" s="240">
        <f>G813*(1+L813/100)</f>
        <v>0</v>
      </c>
      <c r="N813" s="238">
        <v>0</v>
      </c>
      <c r="O813" s="238">
        <f>ROUND(E813*N813,2)</f>
        <v>0</v>
      </c>
      <c r="P813" s="238">
        <v>0</v>
      </c>
      <c r="Q813" s="238">
        <f>ROUND(E813*P813,2)</f>
        <v>0</v>
      </c>
      <c r="R813" s="240" t="s">
        <v>1124</v>
      </c>
      <c r="S813" s="240" t="s">
        <v>188</v>
      </c>
      <c r="T813" s="241" t="s">
        <v>188</v>
      </c>
      <c r="U813" s="224">
        <v>0</v>
      </c>
      <c r="V813" s="224">
        <f>ROUND(E813*U813,2)</f>
        <v>0</v>
      </c>
      <c r="W813" s="224"/>
      <c r="X813" s="224" t="s">
        <v>299</v>
      </c>
      <c r="Y813" s="214"/>
      <c r="Z813" s="214"/>
      <c r="AA813" s="214"/>
      <c r="AB813" s="214"/>
      <c r="AC813" s="214"/>
      <c r="AD813" s="214"/>
      <c r="AE813" s="214"/>
      <c r="AF813" s="214"/>
      <c r="AG813" s="214" t="s">
        <v>300</v>
      </c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7" t="s">
        <v>1148</v>
      </c>
      <c r="D814" s="243"/>
      <c r="E814" s="243"/>
      <c r="F814" s="243"/>
      <c r="G814" s="243"/>
      <c r="H814" s="224"/>
      <c r="I814" s="224"/>
      <c r="J814" s="224"/>
      <c r="K814" s="224"/>
      <c r="L814" s="224"/>
      <c r="M814" s="224"/>
      <c r="N814" s="223"/>
      <c r="O814" s="223"/>
      <c r="P814" s="223"/>
      <c r="Q814" s="223"/>
      <c r="R814" s="224"/>
      <c r="S814" s="224"/>
      <c r="T814" s="224"/>
      <c r="U814" s="224"/>
      <c r="V814" s="224"/>
      <c r="W814" s="224"/>
      <c r="X814" s="224"/>
      <c r="Y814" s="214"/>
      <c r="Z814" s="214"/>
      <c r="AA814" s="214"/>
      <c r="AB814" s="214"/>
      <c r="AC814" s="214"/>
      <c r="AD814" s="214"/>
      <c r="AE814" s="214"/>
      <c r="AF814" s="214"/>
      <c r="AG814" s="214" t="s">
        <v>239</v>
      </c>
      <c r="AH814" s="214"/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ht="22.5" outlineLevel="1" x14ac:dyDescent="0.2">
      <c r="A815" s="221"/>
      <c r="B815" s="222"/>
      <c r="C815" s="246" t="s">
        <v>1149</v>
      </c>
      <c r="D815" s="225"/>
      <c r="E815" s="226">
        <v>8.0388000000000002</v>
      </c>
      <c r="F815" s="224"/>
      <c r="G815" s="224"/>
      <c r="H815" s="224"/>
      <c r="I815" s="224"/>
      <c r="J815" s="224"/>
      <c r="K815" s="224"/>
      <c r="L815" s="224"/>
      <c r="M815" s="224"/>
      <c r="N815" s="223"/>
      <c r="O815" s="223"/>
      <c r="P815" s="223"/>
      <c r="Q815" s="223"/>
      <c r="R815" s="224"/>
      <c r="S815" s="224"/>
      <c r="T815" s="224"/>
      <c r="U815" s="224"/>
      <c r="V815" s="224"/>
      <c r="W815" s="224"/>
      <c r="X815" s="224"/>
      <c r="Y815" s="214"/>
      <c r="Z815" s="214"/>
      <c r="AA815" s="214"/>
      <c r="AB815" s="214"/>
      <c r="AC815" s="214"/>
      <c r="AD815" s="214"/>
      <c r="AE815" s="214"/>
      <c r="AF815" s="214"/>
      <c r="AG815" s="214" t="s">
        <v>193</v>
      </c>
      <c r="AH815" s="214">
        <v>0</v>
      </c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46" t="s">
        <v>1121</v>
      </c>
      <c r="D816" s="225"/>
      <c r="E816" s="226">
        <v>0.1782</v>
      </c>
      <c r="F816" s="224"/>
      <c r="G816" s="224"/>
      <c r="H816" s="224"/>
      <c r="I816" s="224"/>
      <c r="J816" s="224"/>
      <c r="K816" s="224"/>
      <c r="L816" s="224"/>
      <c r="M816" s="224"/>
      <c r="N816" s="223"/>
      <c r="O816" s="223"/>
      <c r="P816" s="223"/>
      <c r="Q816" s="223"/>
      <c r="R816" s="224"/>
      <c r="S816" s="224"/>
      <c r="T816" s="224"/>
      <c r="U816" s="224"/>
      <c r="V816" s="224"/>
      <c r="W816" s="224"/>
      <c r="X816" s="224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193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outlineLevel="1" x14ac:dyDescent="0.2">
      <c r="A817" s="235">
        <v>150</v>
      </c>
      <c r="B817" s="236" t="s">
        <v>1150</v>
      </c>
      <c r="C817" s="245" t="s">
        <v>1151</v>
      </c>
      <c r="D817" s="237" t="s">
        <v>304</v>
      </c>
      <c r="E817" s="238">
        <v>171.21386999999999</v>
      </c>
      <c r="F817" s="239"/>
      <c r="G817" s="240">
        <f>ROUND(E817*F817,2)</f>
        <v>0</v>
      </c>
      <c r="H817" s="239"/>
      <c r="I817" s="240">
        <f>ROUND(E817*H817,2)</f>
        <v>0</v>
      </c>
      <c r="J817" s="239"/>
      <c r="K817" s="240">
        <f>ROUND(E817*J817,2)</f>
        <v>0</v>
      </c>
      <c r="L817" s="240">
        <v>21</v>
      </c>
      <c r="M817" s="240">
        <f>G817*(1+L817/100)</f>
        <v>0</v>
      </c>
      <c r="N817" s="238">
        <v>0</v>
      </c>
      <c r="O817" s="238">
        <f>ROUND(E817*N817,2)</f>
        <v>0</v>
      </c>
      <c r="P817" s="238">
        <v>0</v>
      </c>
      <c r="Q817" s="238">
        <f>ROUND(E817*P817,2)</f>
        <v>0</v>
      </c>
      <c r="R817" s="240" t="s">
        <v>1152</v>
      </c>
      <c r="S817" s="240" t="s">
        <v>188</v>
      </c>
      <c r="T817" s="241" t="s">
        <v>188</v>
      </c>
      <c r="U817" s="224">
        <v>6.0000000000000001E-3</v>
      </c>
      <c r="V817" s="224">
        <f>ROUND(E817*U817,2)</f>
        <v>1.03</v>
      </c>
      <c r="W817" s="224"/>
      <c r="X817" s="224" t="s">
        <v>299</v>
      </c>
      <c r="Y817" s="214"/>
      <c r="Z817" s="214"/>
      <c r="AA817" s="214"/>
      <c r="AB817" s="214"/>
      <c r="AC817" s="214"/>
      <c r="AD817" s="214"/>
      <c r="AE817" s="214"/>
      <c r="AF817" s="214"/>
      <c r="AG817" s="214" t="s">
        <v>300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53" t="s">
        <v>1153</v>
      </c>
      <c r="D818" s="252"/>
      <c r="E818" s="252"/>
      <c r="F818" s="252"/>
      <c r="G818" s="252"/>
      <c r="H818" s="224"/>
      <c r="I818" s="224"/>
      <c r="J818" s="224"/>
      <c r="K818" s="224"/>
      <c r="L818" s="224"/>
      <c r="M818" s="224"/>
      <c r="N818" s="223"/>
      <c r="O818" s="223"/>
      <c r="P818" s="223"/>
      <c r="Q818" s="223"/>
      <c r="R818" s="224"/>
      <c r="S818" s="224"/>
      <c r="T818" s="224"/>
      <c r="U818" s="224"/>
      <c r="V818" s="224"/>
      <c r="W818" s="224"/>
      <c r="X818" s="224"/>
      <c r="Y818" s="214"/>
      <c r="Z818" s="214"/>
      <c r="AA818" s="214"/>
      <c r="AB818" s="214"/>
      <c r="AC818" s="214"/>
      <c r="AD818" s="214"/>
      <c r="AE818" s="214"/>
      <c r="AF818" s="214"/>
      <c r="AG818" s="214" t="s">
        <v>307</v>
      </c>
      <c r="AH818" s="214"/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outlineLevel="1" x14ac:dyDescent="0.2">
      <c r="A819" s="221"/>
      <c r="B819" s="222"/>
      <c r="C819" s="246" t="s">
        <v>1101</v>
      </c>
      <c r="D819" s="225"/>
      <c r="E819" s="226"/>
      <c r="F819" s="224"/>
      <c r="G819" s="224"/>
      <c r="H819" s="224"/>
      <c r="I819" s="224"/>
      <c r="J819" s="224"/>
      <c r="K819" s="224"/>
      <c r="L819" s="224"/>
      <c r="M819" s="224"/>
      <c r="N819" s="223"/>
      <c r="O819" s="223"/>
      <c r="P819" s="223"/>
      <c r="Q819" s="223"/>
      <c r="R819" s="224"/>
      <c r="S819" s="224"/>
      <c r="T819" s="224"/>
      <c r="U819" s="224"/>
      <c r="V819" s="224"/>
      <c r="W819" s="224"/>
      <c r="X819" s="224"/>
      <c r="Y819" s="214"/>
      <c r="Z819" s="214"/>
      <c r="AA819" s="214"/>
      <c r="AB819" s="214"/>
      <c r="AC819" s="214"/>
      <c r="AD819" s="214"/>
      <c r="AE819" s="214"/>
      <c r="AF819" s="214"/>
      <c r="AG819" s="214" t="s">
        <v>193</v>
      </c>
      <c r="AH819" s="214">
        <v>0</v>
      </c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ht="22.5" outlineLevel="1" x14ac:dyDescent="0.2">
      <c r="A820" s="221"/>
      <c r="B820" s="222"/>
      <c r="C820" s="246" t="s">
        <v>1102</v>
      </c>
      <c r="D820" s="225"/>
      <c r="E820" s="226"/>
      <c r="F820" s="224"/>
      <c r="G820" s="224"/>
      <c r="H820" s="224"/>
      <c r="I820" s="224"/>
      <c r="J820" s="224"/>
      <c r="K820" s="224"/>
      <c r="L820" s="224"/>
      <c r="M820" s="224"/>
      <c r="N820" s="223"/>
      <c r="O820" s="223"/>
      <c r="P820" s="223"/>
      <c r="Q820" s="223"/>
      <c r="R820" s="224"/>
      <c r="S820" s="224"/>
      <c r="T820" s="224"/>
      <c r="U820" s="224"/>
      <c r="V820" s="224"/>
      <c r="W820" s="224"/>
      <c r="X820" s="224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193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ht="22.5" outlineLevel="1" x14ac:dyDescent="0.2">
      <c r="A821" s="221"/>
      <c r="B821" s="222"/>
      <c r="C821" s="246" t="s">
        <v>1103</v>
      </c>
      <c r="D821" s="225"/>
      <c r="E821" s="226"/>
      <c r="F821" s="224"/>
      <c r="G821" s="224"/>
      <c r="H821" s="224"/>
      <c r="I821" s="224"/>
      <c r="J821" s="224"/>
      <c r="K821" s="224"/>
      <c r="L821" s="224"/>
      <c r="M821" s="224"/>
      <c r="N821" s="223"/>
      <c r="O821" s="223"/>
      <c r="P821" s="223"/>
      <c r="Q821" s="223"/>
      <c r="R821" s="224"/>
      <c r="S821" s="224"/>
      <c r="T821" s="224"/>
      <c r="U821" s="224"/>
      <c r="V821" s="224"/>
      <c r="W821" s="224"/>
      <c r="X821" s="224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193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ht="22.5" outlineLevel="1" x14ac:dyDescent="0.2">
      <c r="A822" s="221"/>
      <c r="B822" s="222"/>
      <c r="C822" s="246" t="s">
        <v>1104</v>
      </c>
      <c r="D822" s="225"/>
      <c r="E822" s="226"/>
      <c r="F822" s="224"/>
      <c r="G822" s="224"/>
      <c r="H822" s="224"/>
      <c r="I822" s="224"/>
      <c r="J822" s="224"/>
      <c r="K822" s="224"/>
      <c r="L822" s="224"/>
      <c r="M822" s="224"/>
      <c r="N822" s="223"/>
      <c r="O822" s="223"/>
      <c r="P822" s="223"/>
      <c r="Q822" s="223"/>
      <c r="R822" s="224"/>
      <c r="S822" s="224"/>
      <c r="T822" s="224"/>
      <c r="U822" s="224"/>
      <c r="V822" s="224"/>
      <c r="W822" s="224"/>
      <c r="X822" s="224"/>
      <c r="Y822" s="214"/>
      <c r="Z822" s="214"/>
      <c r="AA822" s="214"/>
      <c r="AB822" s="214"/>
      <c r="AC822" s="214"/>
      <c r="AD822" s="214"/>
      <c r="AE822" s="214"/>
      <c r="AF822" s="214"/>
      <c r="AG822" s="214" t="s">
        <v>193</v>
      </c>
      <c r="AH822" s="214">
        <v>0</v>
      </c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ht="22.5" outlineLevel="1" x14ac:dyDescent="0.2">
      <c r="A823" s="221"/>
      <c r="B823" s="222"/>
      <c r="C823" s="246" t="s">
        <v>1105</v>
      </c>
      <c r="D823" s="225"/>
      <c r="E823" s="226"/>
      <c r="F823" s="224"/>
      <c r="G823" s="224"/>
      <c r="H823" s="224"/>
      <c r="I823" s="224"/>
      <c r="J823" s="224"/>
      <c r="K823" s="224"/>
      <c r="L823" s="224"/>
      <c r="M823" s="224"/>
      <c r="N823" s="223"/>
      <c r="O823" s="223"/>
      <c r="P823" s="223"/>
      <c r="Q823" s="223"/>
      <c r="R823" s="224"/>
      <c r="S823" s="224"/>
      <c r="T823" s="224"/>
      <c r="U823" s="224"/>
      <c r="V823" s="224"/>
      <c r="W823" s="224"/>
      <c r="X823" s="224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193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22.5" outlineLevel="1" x14ac:dyDescent="0.2">
      <c r="A824" s="221"/>
      <c r="B824" s="222"/>
      <c r="C824" s="246" t="s">
        <v>1106</v>
      </c>
      <c r="D824" s="225"/>
      <c r="E824" s="226"/>
      <c r="F824" s="224"/>
      <c r="G824" s="224"/>
      <c r="H824" s="224"/>
      <c r="I824" s="224"/>
      <c r="J824" s="224"/>
      <c r="K824" s="224"/>
      <c r="L824" s="224"/>
      <c r="M824" s="224"/>
      <c r="N824" s="223"/>
      <c r="O824" s="223"/>
      <c r="P824" s="223"/>
      <c r="Q824" s="223"/>
      <c r="R824" s="224"/>
      <c r="S824" s="224"/>
      <c r="T824" s="224"/>
      <c r="U824" s="224"/>
      <c r="V824" s="224"/>
      <c r="W824" s="224"/>
      <c r="X824" s="224"/>
      <c r="Y824" s="214"/>
      <c r="Z824" s="214"/>
      <c r="AA824" s="214"/>
      <c r="AB824" s="214"/>
      <c r="AC824" s="214"/>
      <c r="AD824" s="214"/>
      <c r="AE824" s="214"/>
      <c r="AF824" s="214"/>
      <c r="AG824" s="214" t="s">
        <v>193</v>
      </c>
      <c r="AH824" s="214">
        <v>0</v>
      </c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ht="22.5" outlineLevel="1" x14ac:dyDescent="0.2">
      <c r="A825" s="221"/>
      <c r="B825" s="222"/>
      <c r="C825" s="246" t="s">
        <v>1107</v>
      </c>
      <c r="D825" s="225"/>
      <c r="E825" s="226"/>
      <c r="F825" s="224"/>
      <c r="G825" s="224"/>
      <c r="H825" s="224"/>
      <c r="I825" s="224"/>
      <c r="J825" s="224"/>
      <c r="K825" s="224"/>
      <c r="L825" s="224"/>
      <c r="M825" s="224"/>
      <c r="N825" s="223"/>
      <c r="O825" s="223"/>
      <c r="P825" s="223"/>
      <c r="Q825" s="223"/>
      <c r="R825" s="224"/>
      <c r="S825" s="224"/>
      <c r="T825" s="224"/>
      <c r="U825" s="224"/>
      <c r="V825" s="224"/>
      <c r="W825" s="224"/>
      <c r="X825" s="224"/>
      <c r="Y825" s="214"/>
      <c r="Z825" s="214"/>
      <c r="AA825" s="214"/>
      <c r="AB825" s="214"/>
      <c r="AC825" s="214"/>
      <c r="AD825" s="214"/>
      <c r="AE825" s="214"/>
      <c r="AF825" s="214"/>
      <c r="AG825" s="214" t="s">
        <v>193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22.5" outlineLevel="1" x14ac:dyDescent="0.2">
      <c r="A826" s="221"/>
      <c r="B826" s="222"/>
      <c r="C826" s="246" t="s">
        <v>1108</v>
      </c>
      <c r="D826" s="225"/>
      <c r="E826" s="226">
        <v>91.106399999999994</v>
      </c>
      <c r="F826" s="224"/>
      <c r="G826" s="224"/>
      <c r="H826" s="224"/>
      <c r="I826" s="224"/>
      <c r="J826" s="224"/>
      <c r="K826" s="224"/>
      <c r="L826" s="224"/>
      <c r="M826" s="224"/>
      <c r="N826" s="223"/>
      <c r="O826" s="223"/>
      <c r="P826" s="223"/>
      <c r="Q826" s="223"/>
      <c r="R826" s="224"/>
      <c r="S826" s="224"/>
      <c r="T826" s="224"/>
      <c r="U826" s="224"/>
      <c r="V826" s="224"/>
      <c r="W826" s="224"/>
      <c r="X826" s="224"/>
      <c r="Y826" s="214"/>
      <c r="Z826" s="214"/>
      <c r="AA826" s="214"/>
      <c r="AB826" s="214"/>
      <c r="AC826" s="214"/>
      <c r="AD826" s="214"/>
      <c r="AE826" s="214"/>
      <c r="AF826" s="214"/>
      <c r="AG826" s="214" t="s">
        <v>193</v>
      </c>
      <c r="AH826" s="214">
        <v>0</v>
      </c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ht="22.5" outlineLevel="1" x14ac:dyDescent="0.2">
      <c r="A827" s="221"/>
      <c r="B827" s="222"/>
      <c r="C827" s="246" t="s">
        <v>1109</v>
      </c>
      <c r="D827" s="225"/>
      <c r="E827" s="226">
        <v>26.795999999999999</v>
      </c>
      <c r="F827" s="224"/>
      <c r="G827" s="224"/>
      <c r="H827" s="224"/>
      <c r="I827" s="224"/>
      <c r="J827" s="224"/>
      <c r="K827" s="224"/>
      <c r="L827" s="224"/>
      <c r="M827" s="224"/>
      <c r="N827" s="223"/>
      <c r="O827" s="223"/>
      <c r="P827" s="223"/>
      <c r="Q827" s="223"/>
      <c r="R827" s="224"/>
      <c r="S827" s="224"/>
      <c r="T827" s="224"/>
      <c r="U827" s="224"/>
      <c r="V827" s="224"/>
      <c r="W827" s="224"/>
      <c r="X827" s="224"/>
      <c r="Y827" s="214"/>
      <c r="Z827" s="214"/>
      <c r="AA827" s="214"/>
      <c r="AB827" s="214"/>
      <c r="AC827" s="214"/>
      <c r="AD827" s="214"/>
      <c r="AE827" s="214"/>
      <c r="AF827" s="214"/>
      <c r="AG827" s="214" t="s">
        <v>193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outlineLevel="1" x14ac:dyDescent="0.2">
      <c r="A828" s="221"/>
      <c r="B828" s="222"/>
      <c r="C828" s="246" t="s">
        <v>1110</v>
      </c>
      <c r="D828" s="225"/>
      <c r="E828" s="226">
        <v>11.164999999999999</v>
      </c>
      <c r="F828" s="224"/>
      <c r="G828" s="224"/>
      <c r="H828" s="224"/>
      <c r="I828" s="224"/>
      <c r="J828" s="224"/>
      <c r="K828" s="224"/>
      <c r="L828" s="224"/>
      <c r="M828" s="224"/>
      <c r="N828" s="223"/>
      <c r="O828" s="223"/>
      <c r="P828" s="223"/>
      <c r="Q828" s="223"/>
      <c r="R828" s="224"/>
      <c r="S828" s="224"/>
      <c r="T828" s="224"/>
      <c r="U828" s="224"/>
      <c r="V828" s="224"/>
      <c r="W828" s="224"/>
      <c r="X828" s="224"/>
      <c r="Y828" s="214"/>
      <c r="Z828" s="214"/>
      <c r="AA828" s="214"/>
      <c r="AB828" s="214"/>
      <c r="AC828" s="214"/>
      <c r="AD828" s="214"/>
      <c r="AE828" s="214"/>
      <c r="AF828" s="214"/>
      <c r="AG828" s="214" t="s">
        <v>193</v>
      </c>
      <c r="AH828" s="214">
        <v>0</v>
      </c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46" t="s">
        <v>415</v>
      </c>
      <c r="D829" s="225"/>
      <c r="E829" s="226"/>
      <c r="F829" s="224"/>
      <c r="G829" s="224"/>
      <c r="H829" s="224"/>
      <c r="I829" s="224"/>
      <c r="J829" s="224"/>
      <c r="K829" s="224"/>
      <c r="L829" s="224"/>
      <c r="M829" s="224"/>
      <c r="N829" s="223"/>
      <c r="O829" s="223"/>
      <c r="P829" s="223"/>
      <c r="Q829" s="223"/>
      <c r="R829" s="224"/>
      <c r="S829" s="224"/>
      <c r="T829" s="224"/>
      <c r="U829" s="224"/>
      <c r="V829" s="224"/>
      <c r="W829" s="224"/>
      <c r="X829" s="224"/>
      <c r="Y829" s="214"/>
      <c r="Z829" s="214"/>
      <c r="AA829" s="214"/>
      <c r="AB829" s="214"/>
      <c r="AC829" s="214"/>
      <c r="AD829" s="214"/>
      <c r="AE829" s="214"/>
      <c r="AF829" s="214"/>
      <c r="AG829" s="214" t="s">
        <v>193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outlineLevel="1" x14ac:dyDescent="0.2">
      <c r="A830" s="221"/>
      <c r="B830" s="222"/>
      <c r="C830" s="246" t="s">
        <v>1090</v>
      </c>
      <c r="D830" s="225"/>
      <c r="E830" s="226">
        <v>11.266500000000001</v>
      </c>
      <c r="F830" s="224"/>
      <c r="G830" s="224"/>
      <c r="H830" s="224"/>
      <c r="I830" s="224"/>
      <c r="J830" s="224"/>
      <c r="K830" s="224"/>
      <c r="L830" s="224"/>
      <c r="M830" s="224"/>
      <c r="N830" s="223"/>
      <c r="O830" s="223"/>
      <c r="P830" s="223"/>
      <c r="Q830" s="223"/>
      <c r="R830" s="224"/>
      <c r="S830" s="224"/>
      <c r="T830" s="224"/>
      <c r="U830" s="224"/>
      <c r="V830" s="224"/>
      <c r="W830" s="224"/>
      <c r="X830" s="224"/>
      <c r="Y830" s="214"/>
      <c r="Z830" s="214"/>
      <c r="AA830" s="214"/>
      <c r="AB830" s="214"/>
      <c r="AC830" s="214"/>
      <c r="AD830" s="214"/>
      <c r="AE830" s="214"/>
      <c r="AF830" s="214"/>
      <c r="AG830" s="214" t="s">
        <v>193</v>
      </c>
      <c r="AH830" s="214">
        <v>0</v>
      </c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46" t="s">
        <v>1091</v>
      </c>
      <c r="D831" s="225"/>
      <c r="E831" s="226"/>
      <c r="F831" s="224"/>
      <c r="G831" s="224"/>
      <c r="H831" s="224"/>
      <c r="I831" s="224"/>
      <c r="J831" s="224"/>
      <c r="K831" s="224"/>
      <c r="L831" s="224"/>
      <c r="M831" s="224"/>
      <c r="N831" s="223"/>
      <c r="O831" s="223"/>
      <c r="P831" s="223"/>
      <c r="Q831" s="223"/>
      <c r="R831" s="224"/>
      <c r="S831" s="224"/>
      <c r="T831" s="224"/>
      <c r="U831" s="224"/>
      <c r="V831" s="224"/>
      <c r="W831" s="224"/>
      <c r="X831" s="224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193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ht="22.5" outlineLevel="1" x14ac:dyDescent="0.2">
      <c r="A832" s="221"/>
      <c r="B832" s="222"/>
      <c r="C832" s="246" t="s">
        <v>1092</v>
      </c>
      <c r="D832" s="225"/>
      <c r="E832" s="226">
        <v>2.2532999999999999</v>
      </c>
      <c r="F832" s="224"/>
      <c r="G832" s="224"/>
      <c r="H832" s="224"/>
      <c r="I832" s="224"/>
      <c r="J832" s="224"/>
      <c r="K832" s="224"/>
      <c r="L832" s="224"/>
      <c r="M832" s="224"/>
      <c r="N832" s="223"/>
      <c r="O832" s="223"/>
      <c r="P832" s="223"/>
      <c r="Q832" s="223"/>
      <c r="R832" s="224"/>
      <c r="S832" s="224"/>
      <c r="T832" s="224"/>
      <c r="U832" s="224"/>
      <c r="V832" s="224"/>
      <c r="W832" s="224"/>
      <c r="X832" s="224"/>
      <c r="Y832" s="214"/>
      <c r="Z832" s="214"/>
      <c r="AA832" s="214"/>
      <c r="AB832" s="214"/>
      <c r="AC832" s="214"/>
      <c r="AD832" s="214"/>
      <c r="AE832" s="214"/>
      <c r="AF832" s="214"/>
      <c r="AG832" s="214" t="s">
        <v>193</v>
      </c>
      <c r="AH832" s="214">
        <v>0</v>
      </c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ht="22.5" outlineLevel="1" x14ac:dyDescent="0.2">
      <c r="A833" s="221"/>
      <c r="B833" s="222"/>
      <c r="C833" s="246" t="s">
        <v>1093</v>
      </c>
      <c r="D833" s="225"/>
      <c r="E833" s="226"/>
      <c r="F833" s="224"/>
      <c r="G833" s="224"/>
      <c r="H833" s="224"/>
      <c r="I833" s="224"/>
      <c r="J833" s="224"/>
      <c r="K833" s="224"/>
      <c r="L833" s="224"/>
      <c r="M833" s="224"/>
      <c r="N833" s="223"/>
      <c r="O833" s="223"/>
      <c r="P833" s="223"/>
      <c r="Q833" s="223"/>
      <c r="R833" s="224"/>
      <c r="S833" s="224"/>
      <c r="T833" s="224"/>
      <c r="U833" s="224"/>
      <c r="V833" s="224"/>
      <c r="W833" s="224"/>
      <c r="X833" s="224"/>
      <c r="Y833" s="214"/>
      <c r="Z833" s="214"/>
      <c r="AA833" s="214"/>
      <c r="AB833" s="214"/>
      <c r="AC833" s="214"/>
      <c r="AD833" s="214"/>
      <c r="AE833" s="214"/>
      <c r="AF833" s="214"/>
      <c r="AG833" s="214" t="s">
        <v>193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ht="22.5" outlineLevel="1" x14ac:dyDescent="0.2">
      <c r="A834" s="221"/>
      <c r="B834" s="222"/>
      <c r="C834" s="246" t="s">
        <v>1094</v>
      </c>
      <c r="D834" s="225"/>
      <c r="E834" s="226">
        <v>1.1266499999999999</v>
      </c>
      <c r="F834" s="224"/>
      <c r="G834" s="224"/>
      <c r="H834" s="224"/>
      <c r="I834" s="224"/>
      <c r="J834" s="224"/>
      <c r="K834" s="224"/>
      <c r="L834" s="224"/>
      <c r="M834" s="224"/>
      <c r="N834" s="223"/>
      <c r="O834" s="223"/>
      <c r="P834" s="223"/>
      <c r="Q834" s="223"/>
      <c r="R834" s="224"/>
      <c r="S834" s="224"/>
      <c r="T834" s="224"/>
      <c r="U834" s="224"/>
      <c r="V834" s="224"/>
      <c r="W834" s="224"/>
      <c r="X834" s="224"/>
      <c r="Y834" s="214"/>
      <c r="Z834" s="214"/>
      <c r="AA834" s="214"/>
      <c r="AB834" s="214"/>
      <c r="AC834" s="214"/>
      <c r="AD834" s="214"/>
      <c r="AE834" s="214"/>
      <c r="AF834" s="214"/>
      <c r="AG834" s="214" t="s">
        <v>193</v>
      </c>
      <c r="AH834" s="214">
        <v>0</v>
      </c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ht="22.5" outlineLevel="1" x14ac:dyDescent="0.2">
      <c r="A835" s="221"/>
      <c r="B835" s="222"/>
      <c r="C835" s="246" t="s">
        <v>1095</v>
      </c>
      <c r="D835" s="225"/>
      <c r="E835" s="226"/>
      <c r="F835" s="224"/>
      <c r="G835" s="224"/>
      <c r="H835" s="224"/>
      <c r="I835" s="224"/>
      <c r="J835" s="224"/>
      <c r="K835" s="224"/>
      <c r="L835" s="224"/>
      <c r="M835" s="224"/>
      <c r="N835" s="223"/>
      <c r="O835" s="223"/>
      <c r="P835" s="223"/>
      <c r="Q835" s="223"/>
      <c r="R835" s="224"/>
      <c r="S835" s="224"/>
      <c r="T835" s="224"/>
      <c r="U835" s="224"/>
      <c r="V835" s="224"/>
      <c r="W835" s="224"/>
      <c r="X835" s="224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193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21"/>
      <c r="B836" s="222"/>
      <c r="C836" s="246" t="s">
        <v>859</v>
      </c>
      <c r="D836" s="225"/>
      <c r="E836" s="226">
        <v>18.026399999999999</v>
      </c>
      <c r="F836" s="224"/>
      <c r="G836" s="224"/>
      <c r="H836" s="224"/>
      <c r="I836" s="224"/>
      <c r="J836" s="224"/>
      <c r="K836" s="224"/>
      <c r="L836" s="224"/>
      <c r="M836" s="224"/>
      <c r="N836" s="223"/>
      <c r="O836" s="223"/>
      <c r="P836" s="223"/>
      <c r="Q836" s="223"/>
      <c r="R836" s="224"/>
      <c r="S836" s="224"/>
      <c r="T836" s="224"/>
      <c r="U836" s="224"/>
      <c r="V836" s="224"/>
      <c r="W836" s="224"/>
      <c r="X836" s="224"/>
      <c r="Y836" s="214"/>
      <c r="Z836" s="214"/>
      <c r="AA836" s="214"/>
      <c r="AB836" s="214"/>
      <c r="AC836" s="214"/>
      <c r="AD836" s="214"/>
      <c r="AE836" s="214"/>
      <c r="AF836" s="214"/>
      <c r="AG836" s="214" t="s">
        <v>193</v>
      </c>
      <c r="AH836" s="214">
        <v>0</v>
      </c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46" t="s">
        <v>860</v>
      </c>
      <c r="D837" s="225"/>
      <c r="E837" s="226"/>
      <c r="F837" s="224"/>
      <c r="G837" s="224"/>
      <c r="H837" s="224"/>
      <c r="I837" s="224"/>
      <c r="J837" s="224"/>
      <c r="K837" s="224"/>
      <c r="L837" s="224"/>
      <c r="M837" s="224"/>
      <c r="N837" s="223"/>
      <c r="O837" s="223"/>
      <c r="P837" s="223"/>
      <c r="Q837" s="223"/>
      <c r="R837" s="224"/>
      <c r="S837" s="224"/>
      <c r="T837" s="224"/>
      <c r="U837" s="224"/>
      <c r="V837" s="224"/>
      <c r="W837" s="224"/>
      <c r="X837" s="224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193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21"/>
      <c r="B838" s="222"/>
      <c r="C838" s="246" t="s">
        <v>1111</v>
      </c>
      <c r="D838" s="225"/>
      <c r="E838" s="226"/>
      <c r="F838" s="224"/>
      <c r="G838" s="224"/>
      <c r="H838" s="224"/>
      <c r="I838" s="224"/>
      <c r="J838" s="224"/>
      <c r="K838" s="224"/>
      <c r="L838" s="224"/>
      <c r="M838" s="224"/>
      <c r="N838" s="223"/>
      <c r="O838" s="223"/>
      <c r="P838" s="223"/>
      <c r="Q838" s="223"/>
      <c r="R838" s="224"/>
      <c r="S838" s="224"/>
      <c r="T838" s="224"/>
      <c r="U838" s="224"/>
      <c r="V838" s="224"/>
      <c r="W838" s="224"/>
      <c r="X838" s="224"/>
      <c r="Y838" s="214"/>
      <c r="Z838" s="214"/>
      <c r="AA838" s="214"/>
      <c r="AB838" s="214"/>
      <c r="AC838" s="214"/>
      <c r="AD838" s="214"/>
      <c r="AE838" s="214"/>
      <c r="AF838" s="214"/>
      <c r="AG838" s="214" t="s">
        <v>193</v>
      </c>
      <c r="AH838" s="214">
        <v>0</v>
      </c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ht="22.5" outlineLevel="1" x14ac:dyDescent="0.2">
      <c r="A839" s="221"/>
      <c r="B839" s="222"/>
      <c r="C839" s="246" t="s">
        <v>1112</v>
      </c>
      <c r="D839" s="225"/>
      <c r="E839" s="226">
        <v>0.19575999999999999</v>
      </c>
      <c r="F839" s="224"/>
      <c r="G839" s="224"/>
      <c r="H839" s="224"/>
      <c r="I839" s="224"/>
      <c r="J839" s="224"/>
      <c r="K839" s="224"/>
      <c r="L839" s="224"/>
      <c r="M839" s="224"/>
      <c r="N839" s="223"/>
      <c r="O839" s="223"/>
      <c r="P839" s="223"/>
      <c r="Q839" s="223"/>
      <c r="R839" s="224"/>
      <c r="S839" s="224"/>
      <c r="T839" s="224"/>
      <c r="U839" s="224"/>
      <c r="V839" s="224"/>
      <c r="W839" s="224"/>
      <c r="X839" s="224"/>
      <c r="Y839" s="214"/>
      <c r="Z839" s="214"/>
      <c r="AA839" s="214"/>
      <c r="AB839" s="214"/>
      <c r="AC839" s="214"/>
      <c r="AD839" s="214"/>
      <c r="AE839" s="214"/>
      <c r="AF839" s="214"/>
      <c r="AG839" s="214" t="s">
        <v>193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ht="22.5" outlineLevel="1" x14ac:dyDescent="0.2">
      <c r="A840" s="221"/>
      <c r="B840" s="222"/>
      <c r="C840" s="246" t="s">
        <v>1113</v>
      </c>
      <c r="D840" s="225"/>
      <c r="E840" s="226">
        <v>6.2092599999999996</v>
      </c>
      <c r="F840" s="224"/>
      <c r="G840" s="224"/>
      <c r="H840" s="224"/>
      <c r="I840" s="224"/>
      <c r="J840" s="224"/>
      <c r="K840" s="224"/>
      <c r="L840" s="224"/>
      <c r="M840" s="224"/>
      <c r="N840" s="223"/>
      <c r="O840" s="223"/>
      <c r="P840" s="223"/>
      <c r="Q840" s="223"/>
      <c r="R840" s="224"/>
      <c r="S840" s="224"/>
      <c r="T840" s="224"/>
      <c r="U840" s="224"/>
      <c r="V840" s="224"/>
      <c r="W840" s="224"/>
      <c r="X840" s="224"/>
      <c r="Y840" s="214"/>
      <c r="Z840" s="214"/>
      <c r="AA840" s="214"/>
      <c r="AB840" s="214"/>
      <c r="AC840" s="214"/>
      <c r="AD840" s="214"/>
      <c r="AE840" s="214"/>
      <c r="AF840" s="214"/>
      <c r="AG840" s="214" t="s">
        <v>193</v>
      </c>
      <c r="AH840" s="214">
        <v>0</v>
      </c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46" t="s">
        <v>1114</v>
      </c>
      <c r="D841" s="225"/>
      <c r="E841" s="226"/>
      <c r="F841" s="224"/>
      <c r="G841" s="224"/>
      <c r="H841" s="224"/>
      <c r="I841" s="224"/>
      <c r="J841" s="224"/>
      <c r="K841" s="224"/>
      <c r="L841" s="224"/>
      <c r="M841" s="224"/>
      <c r="N841" s="223"/>
      <c r="O841" s="223"/>
      <c r="P841" s="223"/>
      <c r="Q841" s="223"/>
      <c r="R841" s="224"/>
      <c r="S841" s="224"/>
      <c r="T841" s="224"/>
      <c r="U841" s="224"/>
      <c r="V841" s="224"/>
      <c r="W841" s="224"/>
      <c r="X841" s="224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193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outlineLevel="1" x14ac:dyDescent="0.2">
      <c r="A842" s="221"/>
      <c r="B842" s="222"/>
      <c r="C842" s="246" t="s">
        <v>1115</v>
      </c>
      <c r="D842" s="225"/>
      <c r="E842" s="226"/>
      <c r="F842" s="224"/>
      <c r="G842" s="224"/>
      <c r="H842" s="224"/>
      <c r="I842" s="224"/>
      <c r="J842" s="224"/>
      <c r="K842" s="224"/>
      <c r="L842" s="224"/>
      <c r="M842" s="224"/>
      <c r="N842" s="223"/>
      <c r="O842" s="223"/>
      <c r="P842" s="223"/>
      <c r="Q842" s="223"/>
      <c r="R842" s="224"/>
      <c r="S842" s="224"/>
      <c r="T842" s="224"/>
      <c r="U842" s="224"/>
      <c r="V842" s="224"/>
      <c r="W842" s="224"/>
      <c r="X842" s="224"/>
      <c r="Y842" s="214"/>
      <c r="Z842" s="214"/>
      <c r="AA842" s="214"/>
      <c r="AB842" s="214"/>
      <c r="AC842" s="214"/>
      <c r="AD842" s="214"/>
      <c r="AE842" s="214"/>
      <c r="AF842" s="214"/>
      <c r="AG842" s="214" t="s">
        <v>193</v>
      </c>
      <c r="AH842" s="214">
        <v>0</v>
      </c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46" t="s">
        <v>1116</v>
      </c>
      <c r="D843" s="225"/>
      <c r="E843" s="226"/>
      <c r="F843" s="224"/>
      <c r="G843" s="224"/>
      <c r="H843" s="224"/>
      <c r="I843" s="224"/>
      <c r="J843" s="224"/>
      <c r="K843" s="224"/>
      <c r="L843" s="224"/>
      <c r="M843" s="224"/>
      <c r="N843" s="223"/>
      <c r="O843" s="223"/>
      <c r="P843" s="223"/>
      <c r="Q843" s="223"/>
      <c r="R843" s="224"/>
      <c r="S843" s="224"/>
      <c r="T843" s="224"/>
      <c r="U843" s="224"/>
      <c r="V843" s="224"/>
      <c r="W843" s="224"/>
      <c r="X843" s="224"/>
      <c r="Y843" s="214"/>
      <c r="Z843" s="214"/>
      <c r="AA843" s="214"/>
      <c r="AB843" s="214"/>
      <c r="AC843" s="214"/>
      <c r="AD843" s="214"/>
      <c r="AE843" s="214"/>
      <c r="AF843" s="214"/>
      <c r="AG843" s="214" t="s">
        <v>193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22.5" outlineLevel="1" x14ac:dyDescent="0.2">
      <c r="A844" s="221"/>
      <c r="B844" s="222"/>
      <c r="C844" s="246" t="s">
        <v>1096</v>
      </c>
      <c r="D844" s="225"/>
      <c r="E844" s="226"/>
      <c r="F844" s="224"/>
      <c r="G844" s="224"/>
      <c r="H844" s="224"/>
      <c r="I844" s="224"/>
      <c r="J844" s="224"/>
      <c r="K844" s="224"/>
      <c r="L844" s="224"/>
      <c r="M844" s="224"/>
      <c r="N844" s="223"/>
      <c r="O844" s="223"/>
      <c r="P844" s="223"/>
      <c r="Q844" s="223"/>
      <c r="R844" s="224"/>
      <c r="S844" s="224"/>
      <c r="T844" s="224"/>
      <c r="U844" s="224"/>
      <c r="V844" s="224"/>
      <c r="W844" s="224"/>
      <c r="X844" s="224"/>
      <c r="Y844" s="214"/>
      <c r="Z844" s="214"/>
      <c r="AA844" s="214"/>
      <c r="AB844" s="214"/>
      <c r="AC844" s="214"/>
      <c r="AD844" s="214"/>
      <c r="AE844" s="214"/>
      <c r="AF844" s="214"/>
      <c r="AG844" s="214" t="s">
        <v>193</v>
      </c>
      <c r="AH844" s="214">
        <v>0</v>
      </c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ht="22.5" outlineLevel="1" x14ac:dyDescent="0.2">
      <c r="A845" s="221"/>
      <c r="B845" s="222"/>
      <c r="C845" s="246" t="s">
        <v>1097</v>
      </c>
      <c r="D845" s="225"/>
      <c r="E845" s="226">
        <v>2.0196000000000001</v>
      </c>
      <c r="F845" s="224"/>
      <c r="G845" s="224"/>
      <c r="H845" s="224"/>
      <c r="I845" s="224"/>
      <c r="J845" s="224"/>
      <c r="K845" s="224"/>
      <c r="L845" s="224"/>
      <c r="M845" s="224"/>
      <c r="N845" s="223"/>
      <c r="O845" s="223"/>
      <c r="P845" s="223"/>
      <c r="Q845" s="223"/>
      <c r="R845" s="224"/>
      <c r="S845" s="224"/>
      <c r="T845" s="224"/>
      <c r="U845" s="224"/>
      <c r="V845" s="224"/>
      <c r="W845" s="224"/>
      <c r="X845" s="224"/>
      <c r="Y845" s="214"/>
      <c r="Z845" s="214"/>
      <c r="AA845" s="214"/>
      <c r="AB845" s="214"/>
      <c r="AC845" s="214"/>
      <c r="AD845" s="214"/>
      <c r="AE845" s="214"/>
      <c r="AF845" s="214"/>
      <c r="AG845" s="214" t="s">
        <v>193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ht="22.5" outlineLevel="1" x14ac:dyDescent="0.2">
      <c r="A846" s="221"/>
      <c r="B846" s="222"/>
      <c r="C846" s="246" t="s">
        <v>1117</v>
      </c>
      <c r="D846" s="225"/>
      <c r="E846" s="226">
        <v>0.19800000000000001</v>
      </c>
      <c r="F846" s="224"/>
      <c r="G846" s="224"/>
      <c r="H846" s="224"/>
      <c r="I846" s="224"/>
      <c r="J846" s="224"/>
      <c r="K846" s="224"/>
      <c r="L846" s="224"/>
      <c r="M846" s="224"/>
      <c r="N846" s="223"/>
      <c r="O846" s="223"/>
      <c r="P846" s="223"/>
      <c r="Q846" s="223"/>
      <c r="R846" s="224"/>
      <c r="S846" s="224"/>
      <c r="T846" s="224"/>
      <c r="U846" s="224"/>
      <c r="V846" s="224"/>
      <c r="W846" s="224"/>
      <c r="X846" s="224"/>
      <c r="Y846" s="214"/>
      <c r="Z846" s="214"/>
      <c r="AA846" s="214"/>
      <c r="AB846" s="214"/>
      <c r="AC846" s="214"/>
      <c r="AD846" s="214"/>
      <c r="AE846" s="214"/>
      <c r="AF846" s="214"/>
      <c r="AG846" s="214" t="s">
        <v>193</v>
      </c>
      <c r="AH846" s="214">
        <v>0</v>
      </c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ht="22.5" outlineLevel="1" x14ac:dyDescent="0.2">
      <c r="A847" s="221"/>
      <c r="B847" s="222"/>
      <c r="C847" s="246" t="s">
        <v>1118</v>
      </c>
      <c r="D847" s="225"/>
      <c r="E847" s="226">
        <v>0.127</v>
      </c>
      <c r="F847" s="224"/>
      <c r="G847" s="224"/>
      <c r="H847" s="224"/>
      <c r="I847" s="224"/>
      <c r="J847" s="224"/>
      <c r="K847" s="224"/>
      <c r="L847" s="224"/>
      <c r="M847" s="224"/>
      <c r="N847" s="223"/>
      <c r="O847" s="223"/>
      <c r="P847" s="223"/>
      <c r="Q847" s="223"/>
      <c r="R847" s="224"/>
      <c r="S847" s="224"/>
      <c r="T847" s="224"/>
      <c r="U847" s="224"/>
      <c r="V847" s="224"/>
      <c r="W847" s="224"/>
      <c r="X847" s="224"/>
      <c r="Y847" s="214"/>
      <c r="Z847" s="214"/>
      <c r="AA847" s="214"/>
      <c r="AB847" s="214"/>
      <c r="AC847" s="214"/>
      <c r="AD847" s="214"/>
      <c r="AE847" s="214"/>
      <c r="AF847" s="214"/>
      <c r="AG847" s="214" t="s">
        <v>193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21"/>
      <c r="B848" s="222"/>
      <c r="C848" s="246" t="s">
        <v>1119</v>
      </c>
      <c r="D848" s="225"/>
      <c r="E848" s="226">
        <v>0.13</v>
      </c>
      <c r="F848" s="224"/>
      <c r="G848" s="224"/>
      <c r="H848" s="224"/>
      <c r="I848" s="224"/>
      <c r="J848" s="224"/>
      <c r="K848" s="224"/>
      <c r="L848" s="224"/>
      <c r="M848" s="224"/>
      <c r="N848" s="223"/>
      <c r="O848" s="223"/>
      <c r="P848" s="223"/>
      <c r="Q848" s="223"/>
      <c r="R848" s="224"/>
      <c r="S848" s="224"/>
      <c r="T848" s="224"/>
      <c r="U848" s="224"/>
      <c r="V848" s="224"/>
      <c r="W848" s="224"/>
      <c r="X848" s="224"/>
      <c r="Y848" s="214"/>
      <c r="Z848" s="214"/>
      <c r="AA848" s="214"/>
      <c r="AB848" s="214"/>
      <c r="AC848" s="214"/>
      <c r="AD848" s="214"/>
      <c r="AE848" s="214"/>
      <c r="AF848" s="214"/>
      <c r="AG848" s="214" t="s">
        <v>193</v>
      </c>
      <c r="AH848" s="214">
        <v>0</v>
      </c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46" t="s">
        <v>1120</v>
      </c>
      <c r="D849" s="225"/>
      <c r="E849" s="226">
        <v>0.4158</v>
      </c>
      <c r="F849" s="224"/>
      <c r="G849" s="224"/>
      <c r="H849" s="224"/>
      <c r="I849" s="224"/>
      <c r="J849" s="224"/>
      <c r="K849" s="224"/>
      <c r="L849" s="224"/>
      <c r="M849" s="224"/>
      <c r="N849" s="223"/>
      <c r="O849" s="223"/>
      <c r="P849" s="223"/>
      <c r="Q849" s="223"/>
      <c r="R849" s="224"/>
      <c r="S849" s="224"/>
      <c r="T849" s="224"/>
      <c r="U849" s="224"/>
      <c r="V849" s="224"/>
      <c r="W849" s="224"/>
      <c r="X849" s="224"/>
      <c r="Y849" s="214"/>
      <c r="Z849" s="214"/>
      <c r="AA849" s="214"/>
      <c r="AB849" s="214"/>
      <c r="AC849" s="214"/>
      <c r="AD849" s="214"/>
      <c r="AE849" s="214"/>
      <c r="AF849" s="214"/>
      <c r="AG849" s="214" t="s">
        <v>193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outlineLevel="1" x14ac:dyDescent="0.2">
      <c r="A850" s="221"/>
      <c r="B850" s="222"/>
      <c r="C850" s="246" t="s">
        <v>1121</v>
      </c>
      <c r="D850" s="225"/>
      <c r="E850" s="226">
        <v>0.1782</v>
      </c>
      <c r="F850" s="224"/>
      <c r="G850" s="224"/>
      <c r="H850" s="224"/>
      <c r="I850" s="224"/>
      <c r="J850" s="224"/>
      <c r="K850" s="224"/>
      <c r="L850" s="224"/>
      <c r="M850" s="224"/>
      <c r="N850" s="223"/>
      <c r="O850" s="223"/>
      <c r="P850" s="223"/>
      <c r="Q850" s="223"/>
      <c r="R850" s="224"/>
      <c r="S850" s="224"/>
      <c r="T850" s="224"/>
      <c r="U850" s="224"/>
      <c r="V850" s="224"/>
      <c r="W850" s="224"/>
      <c r="X850" s="224"/>
      <c r="Y850" s="214"/>
      <c r="Z850" s="214"/>
      <c r="AA850" s="214"/>
      <c r="AB850" s="214"/>
      <c r="AC850" s="214"/>
      <c r="AD850" s="214"/>
      <c r="AE850" s="214"/>
      <c r="AF850" s="214"/>
      <c r="AG850" s="214" t="s">
        <v>193</v>
      </c>
      <c r="AH850" s="214">
        <v>0</v>
      </c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x14ac:dyDescent="0.2">
      <c r="A851" s="228" t="s">
        <v>183</v>
      </c>
      <c r="B851" s="229" t="s">
        <v>144</v>
      </c>
      <c r="C851" s="244" t="s">
        <v>145</v>
      </c>
      <c r="D851" s="230"/>
      <c r="E851" s="231"/>
      <c r="F851" s="232"/>
      <c r="G851" s="232">
        <f>SUMIF(AG852:AG864,"&lt;&gt;NOR",G852:G864)</f>
        <v>0</v>
      </c>
      <c r="H851" s="232"/>
      <c r="I851" s="232">
        <f>SUM(I852:I864)</f>
        <v>0</v>
      </c>
      <c r="J851" s="232"/>
      <c r="K851" s="232">
        <f>SUM(K852:K864)</f>
        <v>0</v>
      </c>
      <c r="L851" s="232"/>
      <c r="M851" s="232">
        <f>SUM(M852:M864)</f>
        <v>0</v>
      </c>
      <c r="N851" s="231"/>
      <c r="O851" s="231">
        <f>SUM(O852:O864)</f>
        <v>0</v>
      </c>
      <c r="P851" s="231"/>
      <c r="Q851" s="231">
        <f>SUM(Q852:Q864)</f>
        <v>0</v>
      </c>
      <c r="R851" s="232"/>
      <c r="S851" s="232"/>
      <c r="T851" s="233"/>
      <c r="U851" s="227"/>
      <c r="V851" s="227">
        <f>SUM(V852:V864)</f>
        <v>648.77</v>
      </c>
      <c r="W851" s="227"/>
      <c r="X851" s="227"/>
      <c r="AG851" t="s">
        <v>184</v>
      </c>
    </row>
    <row r="852" spans="1:60" outlineLevel="1" x14ac:dyDescent="0.2">
      <c r="A852" s="235">
        <v>151</v>
      </c>
      <c r="B852" s="236" t="s">
        <v>376</v>
      </c>
      <c r="C852" s="245" t="s">
        <v>377</v>
      </c>
      <c r="D852" s="237" t="s">
        <v>304</v>
      </c>
      <c r="E852" s="238">
        <v>658.70875000000001</v>
      </c>
      <c r="F852" s="239"/>
      <c r="G852" s="240">
        <f>ROUND(E852*F852,2)</f>
        <v>0</v>
      </c>
      <c r="H852" s="239"/>
      <c r="I852" s="240">
        <f>ROUND(E852*H852,2)</f>
        <v>0</v>
      </c>
      <c r="J852" s="239"/>
      <c r="K852" s="240">
        <f>ROUND(E852*J852,2)</f>
        <v>0</v>
      </c>
      <c r="L852" s="240">
        <v>21</v>
      </c>
      <c r="M852" s="240">
        <f>G852*(1+L852/100)</f>
        <v>0</v>
      </c>
      <c r="N852" s="238">
        <v>0</v>
      </c>
      <c r="O852" s="238">
        <f>ROUND(E852*N852,2)</f>
        <v>0</v>
      </c>
      <c r="P852" s="238">
        <v>0</v>
      </c>
      <c r="Q852" s="238">
        <f>ROUND(E852*P852,2)</f>
        <v>0</v>
      </c>
      <c r="R852" s="240"/>
      <c r="S852" s="240" t="s">
        <v>188</v>
      </c>
      <c r="T852" s="241" t="s">
        <v>188</v>
      </c>
      <c r="U852" s="224">
        <v>0.21149999999999999</v>
      </c>
      <c r="V852" s="224">
        <f>ROUND(E852*U852,2)</f>
        <v>139.32</v>
      </c>
      <c r="W852" s="224"/>
      <c r="X852" s="224" t="s">
        <v>378</v>
      </c>
      <c r="Y852" s="214"/>
      <c r="Z852" s="214"/>
      <c r="AA852" s="214"/>
      <c r="AB852" s="214"/>
      <c r="AC852" s="214"/>
      <c r="AD852" s="214"/>
      <c r="AE852" s="214"/>
      <c r="AF852" s="214"/>
      <c r="AG852" s="214" t="s">
        <v>379</v>
      </c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47" t="s">
        <v>380</v>
      </c>
      <c r="D853" s="243"/>
      <c r="E853" s="243"/>
      <c r="F853" s="243"/>
      <c r="G853" s="243"/>
      <c r="H853" s="224"/>
      <c r="I853" s="224"/>
      <c r="J853" s="224"/>
      <c r="K853" s="224"/>
      <c r="L853" s="224"/>
      <c r="M853" s="224"/>
      <c r="N853" s="223"/>
      <c r="O853" s="223"/>
      <c r="P853" s="223"/>
      <c r="Q853" s="223"/>
      <c r="R853" s="224"/>
      <c r="S853" s="224"/>
      <c r="T853" s="224"/>
      <c r="U853" s="224"/>
      <c r="V853" s="224"/>
      <c r="W853" s="224"/>
      <c r="X853" s="224"/>
      <c r="Y853" s="214"/>
      <c r="Z853" s="214"/>
      <c r="AA853" s="214"/>
      <c r="AB853" s="214"/>
      <c r="AC853" s="214"/>
      <c r="AD853" s="214"/>
      <c r="AE853" s="214"/>
      <c r="AF853" s="214"/>
      <c r="AG853" s="214" t="s">
        <v>239</v>
      </c>
      <c r="AH853" s="214"/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outlineLevel="1" x14ac:dyDescent="0.2">
      <c r="A854" s="221"/>
      <c r="B854" s="222"/>
      <c r="C854" s="246" t="s">
        <v>381</v>
      </c>
      <c r="D854" s="225"/>
      <c r="E854" s="226"/>
      <c r="F854" s="224"/>
      <c r="G854" s="224"/>
      <c r="H854" s="224"/>
      <c r="I854" s="224"/>
      <c r="J854" s="224"/>
      <c r="K854" s="224"/>
      <c r="L854" s="224"/>
      <c r="M854" s="224"/>
      <c r="N854" s="223"/>
      <c r="O854" s="223"/>
      <c r="P854" s="223"/>
      <c r="Q854" s="223"/>
      <c r="R854" s="224"/>
      <c r="S854" s="224"/>
      <c r="T854" s="224"/>
      <c r="U854" s="224"/>
      <c r="V854" s="224"/>
      <c r="W854" s="224"/>
      <c r="X854" s="224"/>
      <c r="Y854" s="214"/>
      <c r="Z854" s="214"/>
      <c r="AA854" s="214"/>
      <c r="AB854" s="214"/>
      <c r="AC854" s="214"/>
      <c r="AD854" s="214"/>
      <c r="AE854" s="214"/>
      <c r="AF854" s="214"/>
      <c r="AG854" s="214" t="s">
        <v>193</v>
      </c>
      <c r="AH854" s="214">
        <v>0</v>
      </c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ht="22.5" outlineLevel="1" x14ac:dyDescent="0.2">
      <c r="A855" s="221"/>
      <c r="B855" s="222"/>
      <c r="C855" s="246" t="s">
        <v>1154</v>
      </c>
      <c r="D855" s="225"/>
      <c r="E855" s="226"/>
      <c r="F855" s="224"/>
      <c r="G855" s="224"/>
      <c r="H855" s="224"/>
      <c r="I855" s="224"/>
      <c r="J855" s="224"/>
      <c r="K855" s="224"/>
      <c r="L855" s="224"/>
      <c r="M855" s="224"/>
      <c r="N855" s="223"/>
      <c r="O855" s="223"/>
      <c r="P855" s="223"/>
      <c r="Q855" s="223"/>
      <c r="R855" s="224"/>
      <c r="S855" s="224"/>
      <c r="T855" s="224"/>
      <c r="U855" s="224"/>
      <c r="V855" s="224"/>
      <c r="W855" s="224"/>
      <c r="X855" s="224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193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ht="22.5" outlineLevel="1" x14ac:dyDescent="0.2">
      <c r="A856" s="221"/>
      <c r="B856" s="222"/>
      <c r="C856" s="246" t="s">
        <v>1155</v>
      </c>
      <c r="D856" s="225"/>
      <c r="E856" s="226"/>
      <c r="F856" s="224"/>
      <c r="G856" s="224"/>
      <c r="H856" s="224"/>
      <c r="I856" s="224"/>
      <c r="J856" s="224"/>
      <c r="K856" s="224"/>
      <c r="L856" s="224"/>
      <c r="M856" s="224"/>
      <c r="N856" s="223"/>
      <c r="O856" s="223"/>
      <c r="P856" s="223"/>
      <c r="Q856" s="223"/>
      <c r="R856" s="224"/>
      <c r="S856" s="224"/>
      <c r="T856" s="224"/>
      <c r="U856" s="224"/>
      <c r="V856" s="224"/>
      <c r="W856" s="224"/>
      <c r="X856" s="224"/>
      <c r="Y856" s="214"/>
      <c r="Z856" s="214"/>
      <c r="AA856" s="214"/>
      <c r="AB856" s="214"/>
      <c r="AC856" s="214"/>
      <c r="AD856" s="214"/>
      <c r="AE856" s="214"/>
      <c r="AF856" s="214"/>
      <c r="AG856" s="214" t="s">
        <v>193</v>
      </c>
      <c r="AH856" s="214">
        <v>0</v>
      </c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46" t="s">
        <v>1156</v>
      </c>
      <c r="D857" s="225"/>
      <c r="E857" s="226"/>
      <c r="F857" s="224"/>
      <c r="G857" s="224"/>
      <c r="H857" s="224"/>
      <c r="I857" s="224"/>
      <c r="J857" s="224"/>
      <c r="K857" s="224"/>
      <c r="L857" s="224"/>
      <c r="M857" s="224"/>
      <c r="N857" s="223"/>
      <c r="O857" s="223"/>
      <c r="P857" s="223"/>
      <c r="Q857" s="223"/>
      <c r="R857" s="224"/>
      <c r="S857" s="224"/>
      <c r="T857" s="224"/>
      <c r="U857" s="224"/>
      <c r="V857" s="224"/>
      <c r="W857" s="224"/>
      <c r="X857" s="224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193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outlineLevel="1" x14ac:dyDescent="0.2">
      <c r="A858" s="221"/>
      <c r="B858" s="222"/>
      <c r="C858" s="246" t="s">
        <v>1157</v>
      </c>
      <c r="D858" s="225"/>
      <c r="E858" s="226">
        <v>658.70875000000001</v>
      </c>
      <c r="F858" s="224"/>
      <c r="G858" s="224"/>
      <c r="H858" s="224"/>
      <c r="I858" s="224"/>
      <c r="J858" s="224"/>
      <c r="K858" s="224"/>
      <c r="L858" s="224"/>
      <c r="M858" s="224"/>
      <c r="N858" s="223"/>
      <c r="O858" s="223"/>
      <c r="P858" s="223"/>
      <c r="Q858" s="223"/>
      <c r="R858" s="224"/>
      <c r="S858" s="224"/>
      <c r="T858" s="224"/>
      <c r="U858" s="224"/>
      <c r="V858" s="224"/>
      <c r="W858" s="224"/>
      <c r="X858" s="224"/>
      <c r="Y858" s="214"/>
      <c r="Z858" s="214"/>
      <c r="AA858" s="214"/>
      <c r="AB858" s="214"/>
      <c r="AC858" s="214"/>
      <c r="AD858" s="214"/>
      <c r="AE858" s="214"/>
      <c r="AF858" s="214"/>
      <c r="AG858" s="214" t="s">
        <v>193</v>
      </c>
      <c r="AH858" s="214">
        <v>0</v>
      </c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outlineLevel="1" x14ac:dyDescent="0.2">
      <c r="A859" s="235">
        <v>152</v>
      </c>
      <c r="B859" s="236" t="s">
        <v>384</v>
      </c>
      <c r="C859" s="245" t="s">
        <v>385</v>
      </c>
      <c r="D859" s="237" t="s">
        <v>304</v>
      </c>
      <c r="E859" s="238">
        <v>658.70875000000001</v>
      </c>
      <c r="F859" s="239"/>
      <c r="G859" s="240">
        <f>ROUND(E859*F859,2)</f>
        <v>0</v>
      </c>
      <c r="H859" s="239"/>
      <c r="I859" s="240">
        <f>ROUND(E859*H859,2)</f>
        <v>0</v>
      </c>
      <c r="J859" s="239"/>
      <c r="K859" s="240">
        <f>ROUND(E859*J859,2)</f>
        <v>0</v>
      </c>
      <c r="L859" s="240">
        <v>21</v>
      </c>
      <c r="M859" s="240">
        <f>G859*(1+L859/100)</f>
        <v>0</v>
      </c>
      <c r="N859" s="238">
        <v>0</v>
      </c>
      <c r="O859" s="238">
        <f>ROUND(E859*N859,2)</f>
        <v>0</v>
      </c>
      <c r="P859" s="238">
        <v>0</v>
      </c>
      <c r="Q859" s="238">
        <f>ROUND(E859*P859,2)</f>
        <v>0</v>
      </c>
      <c r="R859" s="240"/>
      <c r="S859" s="240" t="s">
        <v>188</v>
      </c>
      <c r="T859" s="241" t="s">
        <v>188</v>
      </c>
      <c r="U859" s="224">
        <v>0.77339999999999998</v>
      </c>
      <c r="V859" s="224">
        <f>ROUND(E859*U859,2)</f>
        <v>509.45</v>
      </c>
      <c r="W859" s="224"/>
      <c r="X859" s="224" t="s">
        <v>378</v>
      </c>
      <c r="Y859" s="214"/>
      <c r="Z859" s="214"/>
      <c r="AA859" s="214"/>
      <c r="AB859" s="214"/>
      <c r="AC859" s="214"/>
      <c r="AD859" s="214"/>
      <c r="AE859" s="214"/>
      <c r="AF859" s="214"/>
      <c r="AG859" s="214" t="s">
        <v>379</v>
      </c>
      <c r="AH859" s="214"/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outlineLevel="1" x14ac:dyDescent="0.2">
      <c r="A860" s="221"/>
      <c r="B860" s="222"/>
      <c r="C860" s="246" t="s">
        <v>381</v>
      </c>
      <c r="D860" s="225"/>
      <c r="E860" s="226"/>
      <c r="F860" s="224"/>
      <c r="G860" s="224"/>
      <c r="H860" s="224"/>
      <c r="I860" s="224"/>
      <c r="J860" s="224"/>
      <c r="K860" s="224"/>
      <c r="L860" s="224"/>
      <c r="M860" s="224"/>
      <c r="N860" s="223"/>
      <c r="O860" s="223"/>
      <c r="P860" s="223"/>
      <c r="Q860" s="223"/>
      <c r="R860" s="224"/>
      <c r="S860" s="224"/>
      <c r="T860" s="224"/>
      <c r="U860" s="224"/>
      <c r="V860" s="224"/>
      <c r="W860" s="224"/>
      <c r="X860" s="224"/>
      <c r="Y860" s="214"/>
      <c r="Z860" s="214"/>
      <c r="AA860" s="214"/>
      <c r="AB860" s="214"/>
      <c r="AC860" s="214"/>
      <c r="AD860" s="214"/>
      <c r="AE860" s="214"/>
      <c r="AF860" s="214"/>
      <c r="AG860" s="214" t="s">
        <v>193</v>
      </c>
      <c r="AH860" s="214">
        <v>0</v>
      </c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ht="22.5" outlineLevel="1" x14ac:dyDescent="0.2">
      <c r="A861" s="221"/>
      <c r="B861" s="222"/>
      <c r="C861" s="246" t="s">
        <v>1154</v>
      </c>
      <c r="D861" s="225"/>
      <c r="E861" s="226"/>
      <c r="F861" s="224"/>
      <c r="G861" s="224"/>
      <c r="H861" s="224"/>
      <c r="I861" s="224"/>
      <c r="J861" s="224"/>
      <c r="K861" s="224"/>
      <c r="L861" s="224"/>
      <c r="M861" s="224"/>
      <c r="N861" s="223"/>
      <c r="O861" s="223"/>
      <c r="P861" s="223"/>
      <c r="Q861" s="223"/>
      <c r="R861" s="224"/>
      <c r="S861" s="224"/>
      <c r="T861" s="224"/>
      <c r="U861" s="224"/>
      <c r="V861" s="224"/>
      <c r="W861" s="224"/>
      <c r="X861" s="224"/>
      <c r="Y861" s="214"/>
      <c r="Z861" s="214"/>
      <c r="AA861" s="214"/>
      <c r="AB861" s="214"/>
      <c r="AC861" s="214"/>
      <c r="AD861" s="214"/>
      <c r="AE861" s="214"/>
      <c r="AF861" s="214"/>
      <c r="AG861" s="214" t="s">
        <v>193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ht="22.5" outlineLevel="1" x14ac:dyDescent="0.2">
      <c r="A862" s="221"/>
      <c r="B862" s="222"/>
      <c r="C862" s="246" t="s">
        <v>1155</v>
      </c>
      <c r="D862" s="225"/>
      <c r="E862" s="226"/>
      <c r="F862" s="224"/>
      <c r="G862" s="224"/>
      <c r="H862" s="224"/>
      <c r="I862" s="224"/>
      <c r="J862" s="224"/>
      <c r="K862" s="224"/>
      <c r="L862" s="224"/>
      <c r="M862" s="224"/>
      <c r="N862" s="223"/>
      <c r="O862" s="223"/>
      <c r="P862" s="223"/>
      <c r="Q862" s="223"/>
      <c r="R862" s="224"/>
      <c r="S862" s="224"/>
      <c r="T862" s="224"/>
      <c r="U862" s="224"/>
      <c r="V862" s="224"/>
      <c r="W862" s="224"/>
      <c r="X862" s="224"/>
      <c r="Y862" s="214"/>
      <c r="Z862" s="214"/>
      <c r="AA862" s="214"/>
      <c r="AB862" s="214"/>
      <c r="AC862" s="214"/>
      <c r="AD862" s="214"/>
      <c r="AE862" s="214"/>
      <c r="AF862" s="214"/>
      <c r="AG862" s="214" t="s">
        <v>193</v>
      </c>
      <c r="AH862" s="214">
        <v>0</v>
      </c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outlineLevel="1" x14ac:dyDescent="0.2">
      <c r="A863" s="221"/>
      <c r="B863" s="222"/>
      <c r="C863" s="246" t="s">
        <v>1156</v>
      </c>
      <c r="D863" s="225"/>
      <c r="E863" s="226"/>
      <c r="F863" s="224"/>
      <c r="G863" s="224"/>
      <c r="H863" s="224"/>
      <c r="I863" s="224"/>
      <c r="J863" s="224"/>
      <c r="K863" s="224"/>
      <c r="L863" s="224"/>
      <c r="M863" s="224"/>
      <c r="N863" s="223"/>
      <c r="O863" s="223"/>
      <c r="P863" s="223"/>
      <c r="Q863" s="223"/>
      <c r="R863" s="224"/>
      <c r="S863" s="224"/>
      <c r="T863" s="224"/>
      <c r="U863" s="224"/>
      <c r="V863" s="224"/>
      <c r="W863" s="224"/>
      <c r="X863" s="224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193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outlineLevel="1" x14ac:dyDescent="0.2">
      <c r="A864" s="221"/>
      <c r="B864" s="222"/>
      <c r="C864" s="246" t="s">
        <v>1157</v>
      </c>
      <c r="D864" s="225"/>
      <c r="E864" s="226">
        <v>658.70875000000001</v>
      </c>
      <c r="F864" s="224"/>
      <c r="G864" s="224"/>
      <c r="H864" s="224"/>
      <c r="I864" s="224"/>
      <c r="J864" s="224"/>
      <c r="K864" s="224"/>
      <c r="L864" s="224"/>
      <c r="M864" s="224"/>
      <c r="N864" s="223"/>
      <c r="O864" s="223"/>
      <c r="P864" s="223"/>
      <c r="Q864" s="223"/>
      <c r="R864" s="224"/>
      <c r="S864" s="224"/>
      <c r="T864" s="224"/>
      <c r="U864" s="224"/>
      <c r="V864" s="224"/>
      <c r="W864" s="224"/>
      <c r="X864" s="224"/>
      <c r="Y864" s="214"/>
      <c r="Z864" s="214"/>
      <c r="AA864" s="214"/>
      <c r="AB864" s="214"/>
      <c r="AC864" s="214"/>
      <c r="AD864" s="214"/>
      <c r="AE864" s="214"/>
      <c r="AF864" s="214"/>
      <c r="AG864" s="214" t="s">
        <v>193</v>
      </c>
      <c r="AH864" s="214">
        <v>0</v>
      </c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x14ac:dyDescent="0.2">
      <c r="A865" s="228" t="s">
        <v>183</v>
      </c>
      <c r="B865" s="229" t="s">
        <v>146</v>
      </c>
      <c r="C865" s="244" t="s">
        <v>147</v>
      </c>
      <c r="D865" s="230"/>
      <c r="E865" s="231"/>
      <c r="F865" s="232"/>
      <c r="G865" s="232">
        <f>SUMIF(AG866:AG875,"&lt;&gt;NOR",G866:G875)</f>
        <v>0</v>
      </c>
      <c r="H865" s="232"/>
      <c r="I865" s="232">
        <f>SUM(I866:I875)</f>
        <v>0</v>
      </c>
      <c r="J865" s="232"/>
      <c r="K865" s="232">
        <f>SUM(K866:K875)</f>
        <v>0</v>
      </c>
      <c r="L865" s="232"/>
      <c r="M865" s="232">
        <f>SUM(M866:M875)</f>
        <v>0</v>
      </c>
      <c r="N865" s="231"/>
      <c r="O865" s="231">
        <f>SUM(O866:O875)</f>
        <v>0.03</v>
      </c>
      <c r="P865" s="231"/>
      <c r="Q865" s="231">
        <f>SUM(Q866:Q875)</f>
        <v>0</v>
      </c>
      <c r="R865" s="232"/>
      <c r="S865" s="232"/>
      <c r="T865" s="233"/>
      <c r="U865" s="227"/>
      <c r="V865" s="227">
        <f>SUM(V866:V875)</f>
        <v>2.2799999999999998</v>
      </c>
      <c r="W865" s="227"/>
      <c r="X865" s="227"/>
      <c r="AG865" t="s">
        <v>184</v>
      </c>
    </row>
    <row r="866" spans="1:60" outlineLevel="1" x14ac:dyDescent="0.2">
      <c r="A866" s="235">
        <v>153</v>
      </c>
      <c r="B866" s="236" t="s">
        <v>1158</v>
      </c>
      <c r="C866" s="245" t="s">
        <v>1159</v>
      </c>
      <c r="D866" s="237" t="s">
        <v>297</v>
      </c>
      <c r="E866" s="238">
        <v>46.367800000000003</v>
      </c>
      <c r="F866" s="239"/>
      <c r="G866" s="240">
        <f>ROUND(E866*F866,2)</f>
        <v>0</v>
      </c>
      <c r="H866" s="239"/>
      <c r="I866" s="240">
        <f>ROUND(E866*H866,2)</f>
        <v>0</v>
      </c>
      <c r="J866" s="239"/>
      <c r="K866" s="240">
        <f>ROUND(E866*J866,2)</f>
        <v>0</v>
      </c>
      <c r="L866" s="240">
        <v>21</v>
      </c>
      <c r="M866" s="240">
        <f>G866*(1+L866/100)</f>
        <v>0</v>
      </c>
      <c r="N866" s="238">
        <v>0</v>
      </c>
      <c r="O866" s="238">
        <f>ROUND(E866*N866,2)</f>
        <v>0</v>
      </c>
      <c r="P866" s="238">
        <v>0</v>
      </c>
      <c r="Q866" s="238">
        <f>ROUND(E866*P866,2)</f>
        <v>0</v>
      </c>
      <c r="R866" s="240" t="s">
        <v>1160</v>
      </c>
      <c r="S866" s="240" t="s">
        <v>188</v>
      </c>
      <c r="T866" s="241" t="s">
        <v>188</v>
      </c>
      <c r="U866" s="224">
        <v>4.8000000000000001E-2</v>
      </c>
      <c r="V866" s="224">
        <f>ROUND(E866*U866,2)</f>
        <v>2.23</v>
      </c>
      <c r="W866" s="224"/>
      <c r="X866" s="224" t="s">
        <v>299</v>
      </c>
      <c r="Y866" s="214"/>
      <c r="Z866" s="214"/>
      <c r="AA866" s="214"/>
      <c r="AB866" s="214"/>
      <c r="AC866" s="214"/>
      <c r="AD866" s="214"/>
      <c r="AE866" s="214"/>
      <c r="AF866" s="214"/>
      <c r="AG866" s="214" t="s">
        <v>1161</v>
      </c>
      <c r="AH866" s="214"/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outlineLevel="1" x14ac:dyDescent="0.2">
      <c r="A867" s="221"/>
      <c r="B867" s="222"/>
      <c r="C867" s="246" t="s">
        <v>1162</v>
      </c>
      <c r="D867" s="225"/>
      <c r="E867" s="226">
        <v>46.367800000000003</v>
      </c>
      <c r="F867" s="224"/>
      <c r="G867" s="224"/>
      <c r="H867" s="224"/>
      <c r="I867" s="224"/>
      <c r="J867" s="224"/>
      <c r="K867" s="224"/>
      <c r="L867" s="224"/>
      <c r="M867" s="224"/>
      <c r="N867" s="223"/>
      <c r="O867" s="223"/>
      <c r="P867" s="223"/>
      <c r="Q867" s="223"/>
      <c r="R867" s="224"/>
      <c r="S867" s="224"/>
      <c r="T867" s="224"/>
      <c r="U867" s="224"/>
      <c r="V867" s="224"/>
      <c r="W867" s="224"/>
      <c r="X867" s="224"/>
      <c r="Y867" s="214"/>
      <c r="Z867" s="214"/>
      <c r="AA867" s="214"/>
      <c r="AB867" s="214"/>
      <c r="AC867" s="214"/>
      <c r="AD867" s="214"/>
      <c r="AE867" s="214"/>
      <c r="AF867" s="214"/>
      <c r="AG867" s="214" t="s">
        <v>193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outlineLevel="1" x14ac:dyDescent="0.2">
      <c r="A868" s="221"/>
      <c r="B868" s="222"/>
      <c r="C868" s="246" t="s">
        <v>1163</v>
      </c>
      <c r="D868" s="225"/>
      <c r="E868" s="226"/>
      <c r="F868" s="224"/>
      <c r="G868" s="224"/>
      <c r="H868" s="224"/>
      <c r="I868" s="224"/>
      <c r="J868" s="224"/>
      <c r="K868" s="224"/>
      <c r="L868" s="224"/>
      <c r="M868" s="224"/>
      <c r="N868" s="223"/>
      <c r="O868" s="223"/>
      <c r="P868" s="223"/>
      <c r="Q868" s="223"/>
      <c r="R868" s="224"/>
      <c r="S868" s="224"/>
      <c r="T868" s="224"/>
      <c r="U868" s="224"/>
      <c r="V868" s="224"/>
      <c r="W868" s="224"/>
      <c r="X868" s="224"/>
      <c r="Y868" s="214"/>
      <c r="Z868" s="214"/>
      <c r="AA868" s="214"/>
      <c r="AB868" s="214"/>
      <c r="AC868" s="214"/>
      <c r="AD868" s="214"/>
      <c r="AE868" s="214"/>
      <c r="AF868" s="214"/>
      <c r="AG868" s="214" t="s">
        <v>193</v>
      </c>
      <c r="AH868" s="214">
        <v>0</v>
      </c>
      <c r="AI868" s="214"/>
      <c r="AJ868" s="214"/>
      <c r="AK868" s="214"/>
      <c r="AL868" s="214"/>
      <c r="AM868" s="214"/>
      <c r="AN868" s="214"/>
      <c r="AO868" s="214"/>
      <c r="AP868" s="214"/>
      <c r="AQ868" s="214"/>
      <c r="AR868" s="214"/>
      <c r="AS868" s="214"/>
      <c r="AT868" s="214"/>
      <c r="AU868" s="214"/>
      <c r="AV868" s="214"/>
      <c r="AW868" s="214"/>
      <c r="AX868" s="214"/>
      <c r="AY868" s="214"/>
      <c r="AZ868" s="214"/>
      <c r="BA868" s="214"/>
      <c r="BB868" s="214"/>
      <c r="BC868" s="214"/>
      <c r="BD868" s="214"/>
      <c r="BE868" s="214"/>
      <c r="BF868" s="214"/>
      <c r="BG868" s="214"/>
      <c r="BH868" s="214"/>
    </row>
    <row r="869" spans="1:60" ht="33.75" outlineLevel="1" x14ac:dyDescent="0.2">
      <c r="A869" s="235">
        <v>154</v>
      </c>
      <c r="B869" s="236" t="s">
        <v>1164</v>
      </c>
      <c r="C869" s="245" t="s">
        <v>1165</v>
      </c>
      <c r="D869" s="237" t="s">
        <v>304</v>
      </c>
      <c r="E869" s="238">
        <v>3.4779999999999998E-2</v>
      </c>
      <c r="F869" s="239"/>
      <c r="G869" s="240">
        <f>ROUND(E869*F869,2)</f>
        <v>0</v>
      </c>
      <c r="H869" s="239"/>
      <c r="I869" s="240">
        <f>ROUND(E869*H869,2)</f>
        <v>0</v>
      </c>
      <c r="J869" s="239"/>
      <c r="K869" s="240">
        <f>ROUND(E869*J869,2)</f>
        <v>0</v>
      </c>
      <c r="L869" s="240">
        <v>21</v>
      </c>
      <c r="M869" s="240">
        <f>G869*(1+L869/100)</f>
        <v>0</v>
      </c>
      <c r="N869" s="238">
        <v>1</v>
      </c>
      <c r="O869" s="238">
        <f>ROUND(E869*N869,2)</f>
        <v>0.03</v>
      </c>
      <c r="P869" s="238">
        <v>0</v>
      </c>
      <c r="Q869" s="238">
        <f>ROUND(E869*P869,2)</f>
        <v>0</v>
      </c>
      <c r="R869" s="240" t="s">
        <v>784</v>
      </c>
      <c r="S869" s="240" t="s">
        <v>188</v>
      </c>
      <c r="T869" s="241" t="s">
        <v>188</v>
      </c>
      <c r="U869" s="224">
        <v>0</v>
      </c>
      <c r="V869" s="224">
        <f>ROUND(E869*U869,2)</f>
        <v>0</v>
      </c>
      <c r="W869" s="224"/>
      <c r="X869" s="224" t="s">
        <v>785</v>
      </c>
      <c r="Y869" s="214"/>
      <c r="Z869" s="214"/>
      <c r="AA869" s="214"/>
      <c r="AB869" s="214"/>
      <c r="AC869" s="214"/>
      <c r="AD869" s="214"/>
      <c r="AE869" s="214"/>
      <c r="AF869" s="214"/>
      <c r="AG869" s="214" t="s">
        <v>1166</v>
      </c>
      <c r="AH869" s="214"/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ht="22.5" outlineLevel="1" x14ac:dyDescent="0.2">
      <c r="A870" s="221"/>
      <c r="B870" s="222"/>
      <c r="C870" s="246" t="s">
        <v>1167</v>
      </c>
      <c r="D870" s="225"/>
      <c r="E870" s="226">
        <v>3.4779999999999998E-2</v>
      </c>
      <c r="F870" s="224"/>
      <c r="G870" s="224"/>
      <c r="H870" s="224"/>
      <c r="I870" s="224"/>
      <c r="J870" s="224"/>
      <c r="K870" s="224"/>
      <c r="L870" s="224"/>
      <c r="M870" s="224"/>
      <c r="N870" s="223"/>
      <c r="O870" s="223"/>
      <c r="P870" s="223"/>
      <c r="Q870" s="223"/>
      <c r="R870" s="224"/>
      <c r="S870" s="224"/>
      <c r="T870" s="224"/>
      <c r="U870" s="224"/>
      <c r="V870" s="224"/>
      <c r="W870" s="224"/>
      <c r="X870" s="224"/>
      <c r="Y870" s="214"/>
      <c r="Z870" s="214"/>
      <c r="AA870" s="214"/>
      <c r="AB870" s="214"/>
      <c r="AC870" s="214"/>
      <c r="AD870" s="214"/>
      <c r="AE870" s="214"/>
      <c r="AF870" s="214"/>
      <c r="AG870" s="214" t="s">
        <v>193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21"/>
      <c r="B871" s="222"/>
      <c r="C871" s="246" t="s">
        <v>1168</v>
      </c>
      <c r="D871" s="225"/>
      <c r="E871" s="226"/>
      <c r="F871" s="224"/>
      <c r="G871" s="224"/>
      <c r="H871" s="224"/>
      <c r="I871" s="224"/>
      <c r="J871" s="224"/>
      <c r="K871" s="224"/>
      <c r="L871" s="224"/>
      <c r="M871" s="224"/>
      <c r="N871" s="223"/>
      <c r="O871" s="223"/>
      <c r="P871" s="223"/>
      <c r="Q871" s="223"/>
      <c r="R871" s="224"/>
      <c r="S871" s="224"/>
      <c r="T871" s="224"/>
      <c r="U871" s="224"/>
      <c r="V871" s="224"/>
      <c r="W871" s="224"/>
      <c r="X871" s="224"/>
      <c r="Y871" s="214"/>
      <c r="Z871" s="214"/>
      <c r="AA871" s="214"/>
      <c r="AB871" s="214"/>
      <c r="AC871" s="214"/>
      <c r="AD871" s="214"/>
      <c r="AE871" s="214"/>
      <c r="AF871" s="214"/>
      <c r="AG871" s="214" t="s">
        <v>193</v>
      </c>
      <c r="AH871" s="214">
        <v>0</v>
      </c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outlineLevel="1" x14ac:dyDescent="0.2">
      <c r="A872" s="235">
        <v>155</v>
      </c>
      <c r="B872" s="236" t="s">
        <v>1169</v>
      </c>
      <c r="C872" s="245" t="s">
        <v>1170</v>
      </c>
      <c r="D872" s="237" t="s">
        <v>304</v>
      </c>
      <c r="E872" s="238">
        <v>3.4779999999999998E-2</v>
      </c>
      <c r="F872" s="239"/>
      <c r="G872" s="240">
        <f>ROUND(E872*F872,2)</f>
        <v>0</v>
      </c>
      <c r="H872" s="239"/>
      <c r="I872" s="240">
        <f>ROUND(E872*H872,2)</f>
        <v>0</v>
      </c>
      <c r="J872" s="239"/>
      <c r="K872" s="240">
        <f>ROUND(E872*J872,2)</f>
        <v>0</v>
      </c>
      <c r="L872" s="240">
        <v>21</v>
      </c>
      <c r="M872" s="240">
        <f>G872*(1+L872/100)</f>
        <v>0</v>
      </c>
      <c r="N872" s="238">
        <v>0</v>
      </c>
      <c r="O872" s="238">
        <f>ROUND(E872*N872,2)</f>
        <v>0</v>
      </c>
      <c r="P872" s="238">
        <v>0</v>
      </c>
      <c r="Q872" s="238">
        <f>ROUND(E872*P872,2)</f>
        <v>0</v>
      </c>
      <c r="R872" s="240"/>
      <c r="S872" s="240" t="s">
        <v>188</v>
      </c>
      <c r="T872" s="241" t="s">
        <v>188</v>
      </c>
      <c r="U872" s="224">
        <v>1.5669999999999999</v>
      </c>
      <c r="V872" s="224">
        <f>ROUND(E872*U872,2)</f>
        <v>0.05</v>
      </c>
      <c r="W872" s="224"/>
      <c r="X872" s="224" t="s">
        <v>378</v>
      </c>
      <c r="Y872" s="214"/>
      <c r="Z872" s="214"/>
      <c r="AA872" s="214"/>
      <c r="AB872" s="214"/>
      <c r="AC872" s="214"/>
      <c r="AD872" s="214"/>
      <c r="AE872" s="214"/>
      <c r="AF872" s="214"/>
      <c r="AG872" s="214" t="s">
        <v>379</v>
      </c>
      <c r="AH872" s="214"/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outlineLevel="1" x14ac:dyDescent="0.2">
      <c r="A873" s="221"/>
      <c r="B873" s="222"/>
      <c r="C873" s="246" t="s">
        <v>381</v>
      </c>
      <c r="D873" s="225"/>
      <c r="E873" s="226"/>
      <c r="F873" s="224"/>
      <c r="G873" s="224"/>
      <c r="H873" s="224"/>
      <c r="I873" s="224"/>
      <c r="J873" s="224"/>
      <c r="K873" s="224"/>
      <c r="L873" s="224"/>
      <c r="M873" s="224"/>
      <c r="N873" s="223"/>
      <c r="O873" s="223"/>
      <c r="P873" s="223"/>
      <c r="Q873" s="223"/>
      <c r="R873" s="224"/>
      <c r="S873" s="224"/>
      <c r="T873" s="224"/>
      <c r="U873" s="224"/>
      <c r="V873" s="224"/>
      <c r="W873" s="224"/>
      <c r="X873" s="224"/>
      <c r="Y873" s="214"/>
      <c r="Z873" s="214"/>
      <c r="AA873" s="214"/>
      <c r="AB873" s="214"/>
      <c r="AC873" s="214"/>
      <c r="AD873" s="214"/>
      <c r="AE873" s="214"/>
      <c r="AF873" s="214"/>
      <c r="AG873" s="214" t="s">
        <v>193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21"/>
      <c r="B874" s="222"/>
      <c r="C874" s="246" t="s">
        <v>1171</v>
      </c>
      <c r="D874" s="225"/>
      <c r="E874" s="226"/>
      <c r="F874" s="224"/>
      <c r="G874" s="224"/>
      <c r="H874" s="224"/>
      <c r="I874" s="224"/>
      <c r="J874" s="224"/>
      <c r="K874" s="224"/>
      <c r="L874" s="224"/>
      <c r="M874" s="224"/>
      <c r="N874" s="223"/>
      <c r="O874" s="223"/>
      <c r="P874" s="223"/>
      <c r="Q874" s="223"/>
      <c r="R874" s="224"/>
      <c r="S874" s="224"/>
      <c r="T874" s="224"/>
      <c r="U874" s="224"/>
      <c r="V874" s="224"/>
      <c r="W874" s="224"/>
      <c r="X874" s="224"/>
      <c r="Y874" s="214"/>
      <c r="Z874" s="214"/>
      <c r="AA874" s="214"/>
      <c r="AB874" s="214"/>
      <c r="AC874" s="214"/>
      <c r="AD874" s="214"/>
      <c r="AE874" s="214"/>
      <c r="AF874" s="214"/>
      <c r="AG874" s="214" t="s">
        <v>193</v>
      </c>
      <c r="AH874" s="214">
        <v>0</v>
      </c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outlineLevel="1" x14ac:dyDescent="0.2">
      <c r="A875" s="221"/>
      <c r="B875" s="222"/>
      <c r="C875" s="246" t="s">
        <v>1172</v>
      </c>
      <c r="D875" s="225"/>
      <c r="E875" s="226">
        <v>3.4779999999999998E-2</v>
      </c>
      <c r="F875" s="224"/>
      <c r="G875" s="224"/>
      <c r="H875" s="224"/>
      <c r="I875" s="224"/>
      <c r="J875" s="224"/>
      <c r="K875" s="224"/>
      <c r="L875" s="224"/>
      <c r="M875" s="224"/>
      <c r="N875" s="223"/>
      <c r="O875" s="223"/>
      <c r="P875" s="223"/>
      <c r="Q875" s="223"/>
      <c r="R875" s="224"/>
      <c r="S875" s="224"/>
      <c r="T875" s="224"/>
      <c r="U875" s="224"/>
      <c r="V875" s="224"/>
      <c r="W875" s="224"/>
      <c r="X875" s="224"/>
      <c r="Y875" s="214"/>
      <c r="Z875" s="214"/>
      <c r="AA875" s="214"/>
      <c r="AB875" s="214"/>
      <c r="AC875" s="214"/>
      <c r="AD875" s="214"/>
      <c r="AE875" s="214"/>
      <c r="AF875" s="214"/>
      <c r="AG875" s="214" t="s">
        <v>193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x14ac:dyDescent="0.2">
      <c r="A876" s="228" t="s">
        <v>183</v>
      </c>
      <c r="B876" s="229" t="s">
        <v>148</v>
      </c>
      <c r="C876" s="244" t="s">
        <v>149</v>
      </c>
      <c r="D876" s="230"/>
      <c r="E876" s="231"/>
      <c r="F876" s="232"/>
      <c r="G876" s="232">
        <f>SUMIF(AG877:AG892,"&lt;&gt;NOR",G877:G892)</f>
        <v>0</v>
      </c>
      <c r="H876" s="232"/>
      <c r="I876" s="232">
        <f>SUM(I877:I892)</f>
        <v>0</v>
      </c>
      <c r="J876" s="232"/>
      <c r="K876" s="232">
        <f>SUM(K877:K892)</f>
        <v>0</v>
      </c>
      <c r="L876" s="232"/>
      <c r="M876" s="232">
        <f>SUM(M877:M892)</f>
        <v>0</v>
      </c>
      <c r="N876" s="231"/>
      <c r="O876" s="231">
        <f>SUM(O877:O892)</f>
        <v>0.48</v>
      </c>
      <c r="P876" s="231"/>
      <c r="Q876" s="231">
        <f>SUM(Q877:Q892)</f>
        <v>0</v>
      </c>
      <c r="R876" s="232"/>
      <c r="S876" s="232"/>
      <c r="T876" s="233"/>
      <c r="U876" s="227"/>
      <c r="V876" s="227">
        <f>SUM(V877:V892)</f>
        <v>27.54</v>
      </c>
      <c r="W876" s="227"/>
      <c r="X876" s="227"/>
      <c r="AG876" t="s">
        <v>184</v>
      </c>
    </row>
    <row r="877" spans="1:60" outlineLevel="1" x14ac:dyDescent="0.2">
      <c r="A877" s="235">
        <v>156</v>
      </c>
      <c r="B877" s="236" t="s">
        <v>1173</v>
      </c>
      <c r="C877" s="245" t="s">
        <v>1174</v>
      </c>
      <c r="D877" s="237" t="s">
        <v>318</v>
      </c>
      <c r="E877" s="238">
        <v>22</v>
      </c>
      <c r="F877" s="239"/>
      <c r="G877" s="240">
        <f>ROUND(E877*F877,2)</f>
        <v>0</v>
      </c>
      <c r="H877" s="239"/>
      <c r="I877" s="240">
        <f>ROUND(E877*H877,2)</f>
        <v>0</v>
      </c>
      <c r="J877" s="239"/>
      <c r="K877" s="240">
        <f>ROUND(E877*J877,2)</f>
        <v>0</v>
      </c>
      <c r="L877" s="240">
        <v>21</v>
      </c>
      <c r="M877" s="240">
        <f>G877*(1+L877/100)</f>
        <v>0</v>
      </c>
      <c r="N877" s="238">
        <v>2.1940000000000001E-2</v>
      </c>
      <c r="O877" s="238">
        <f>ROUND(E877*N877,2)</f>
        <v>0.48</v>
      </c>
      <c r="P877" s="238">
        <v>0</v>
      </c>
      <c r="Q877" s="238">
        <f>ROUND(E877*P877,2)</f>
        <v>0</v>
      </c>
      <c r="R877" s="240" t="s">
        <v>827</v>
      </c>
      <c r="S877" s="240" t="s">
        <v>188</v>
      </c>
      <c r="T877" s="241" t="s">
        <v>188</v>
      </c>
      <c r="U877" s="224">
        <v>0.84499999999999997</v>
      </c>
      <c r="V877" s="224">
        <f>ROUND(E877*U877,2)</f>
        <v>18.59</v>
      </c>
      <c r="W877" s="224"/>
      <c r="X877" s="224" t="s">
        <v>299</v>
      </c>
      <c r="Y877" s="214"/>
      <c r="Z877" s="214"/>
      <c r="AA877" s="214"/>
      <c r="AB877" s="214"/>
      <c r="AC877" s="214"/>
      <c r="AD877" s="214"/>
      <c r="AE877" s="214"/>
      <c r="AF877" s="214"/>
      <c r="AG877" s="214" t="s">
        <v>300</v>
      </c>
      <c r="AH877" s="214"/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outlineLevel="1" x14ac:dyDescent="0.2">
      <c r="A878" s="221"/>
      <c r="B878" s="222"/>
      <c r="C878" s="253" t="s">
        <v>1175</v>
      </c>
      <c r="D878" s="252"/>
      <c r="E878" s="252"/>
      <c r="F878" s="252"/>
      <c r="G878" s="252"/>
      <c r="H878" s="224"/>
      <c r="I878" s="224"/>
      <c r="J878" s="224"/>
      <c r="K878" s="224"/>
      <c r="L878" s="224"/>
      <c r="M878" s="224"/>
      <c r="N878" s="223"/>
      <c r="O878" s="223"/>
      <c r="P878" s="223"/>
      <c r="Q878" s="223"/>
      <c r="R878" s="224"/>
      <c r="S878" s="224"/>
      <c r="T878" s="224"/>
      <c r="U878" s="224"/>
      <c r="V878" s="224"/>
      <c r="W878" s="224"/>
      <c r="X878" s="224"/>
      <c r="Y878" s="214"/>
      <c r="Z878" s="214"/>
      <c r="AA878" s="214"/>
      <c r="AB878" s="214"/>
      <c r="AC878" s="214"/>
      <c r="AD878" s="214"/>
      <c r="AE878" s="214"/>
      <c r="AF878" s="214"/>
      <c r="AG878" s="214" t="s">
        <v>307</v>
      </c>
      <c r="AH878" s="214"/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55" t="s">
        <v>1176</v>
      </c>
      <c r="D879" s="254"/>
      <c r="E879" s="254"/>
      <c r="F879" s="254"/>
      <c r="G879" s="254"/>
      <c r="H879" s="224"/>
      <c r="I879" s="224"/>
      <c r="J879" s="224"/>
      <c r="K879" s="224"/>
      <c r="L879" s="224"/>
      <c r="M879" s="224"/>
      <c r="N879" s="223"/>
      <c r="O879" s="223"/>
      <c r="P879" s="223"/>
      <c r="Q879" s="223"/>
      <c r="R879" s="224"/>
      <c r="S879" s="224"/>
      <c r="T879" s="224"/>
      <c r="U879" s="224"/>
      <c r="V879" s="224"/>
      <c r="W879" s="224"/>
      <c r="X879" s="224"/>
      <c r="Y879" s="214"/>
      <c r="Z879" s="214"/>
      <c r="AA879" s="214"/>
      <c r="AB879" s="214"/>
      <c r="AC879" s="214"/>
      <c r="AD879" s="214"/>
      <c r="AE879" s="214"/>
      <c r="AF879" s="214"/>
      <c r="AG879" s="214" t="s">
        <v>239</v>
      </c>
      <c r="AH879" s="214"/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ht="22.5" outlineLevel="1" x14ac:dyDescent="0.2">
      <c r="A880" s="221"/>
      <c r="B880" s="222"/>
      <c r="C880" s="246" t="s">
        <v>1177</v>
      </c>
      <c r="D880" s="225"/>
      <c r="E880" s="226">
        <v>8.8000000000000007</v>
      </c>
      <c r="F880" s="224"/>
      <c r="G880" s="224"/>
      <c r="H880" s="224"/>
      <c r="I880" s="224"/>
      <c r="J880" s="224"/>
      <c r="K880" s="224"/>
      <c r="L880" s="224"/>
      <c r="M880" s="224"/>
      <c r="N880" s="223"/>
      <c r="O880" s="223"/>
      <c r="P880" s="223"/>
      <c r="Q880" s="223"/>
      <c r="R880" s="224"/>
      <c r="S880" s="224"/>
      <c r="T880" s="224"/>
      <c r="U880" s="224"/>
      <c r="V880" s="224"/>
      <c r="W880" s="224"/>
      <c r="X880" s="224"/>
      <c r="Y880" s="214"/>
      <c r="Z880" s="214"/>
      <c r="AA880" s="214"/>
      <c r="AB880" s="214"/>
      <c r="AC880" s="214"/>
      <c r="AD880" s="214"/>
      <c r="AE880" s="214"/>
      <c r="AF880" s="214"/>
      <c r="AG880" s="214" t="s">
        <v>193</v>
      </c>
      <c r="AH880" s="214">
        <v>0</v>
      </c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ht="22.5" outlineLevel="1" x14ac:dyDescent="0.2">
      <c r="A881" s="221"/>
      <c r="B881" s="222"/>
      <c r="C881" s="246" t="s">
        <v>1177</v>
      </c>
      <c r="D881" s="225"/>
      <c r="E881" s="226">
        <v>8.8000000000000007</v>
      </c>
      <c r="F881" s="224"/>
      <c r="G881" s="224"/>
      <c r="H881" s="224"/>
      <c r="I881" s="224"/>
      <c r="J881" s="224"/>
      <c r="K881" s="224"/>
      <c r="L881" s="224"/>
      <c r="M881" s="224"/>
      <c r="N881" s="223"/>
      <c r="O881" s="223"/>
      <c r="P881" s="223"/>
      <c r="Q881" s="223"/>
      <c r="R881" s="224"/>
      <c r="S881" s="224"/>
      <c r="T881" s="224"/>
      <c r="U881" s="224"/>
      <c r="V881" s="224"/>
      <c r="W881" s="224"/>
      <c r="X881" s="224"/>
      <c r="Y881" s="214"/>
      <c r="Z881" s="214"/>
      <c r="AA881" s="214"/>
      <c r="AB881" s="214"/>
      <c r="AC881" s="214"/>
      <c r="AD881" s="214"/>
      <c r="AE881" s="214"/>
      <c r="AF881" s="214"/>
      <c r="AG881" s="214" t="s">
        <v>193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ht="22.5" outlineLevel="1" x14ac:dyDescent="0.2">
      <c r="A882" s="221"/>
      <c r="B882" s="222"/>
      <c r="C882" s="246" t="s">
        <v>1178</v>
      </c>
      <c r="D882" s="225"/>
      <c r="E882" s="226">
        <v>4.4000000000000004</v>
      </c>
      <c r="F882" s="224"/>
      <c r="G882" s="224"/>
      <c r="H882" s="224"/>
      <c r="I882" s="224"/>
      <c r="J882" s="224"/>
      <c r="K882" s="224"/>
      <c r="L882" s="224"/>
      <c r="M882" s="224"/>
      <c r="N882" s="223"/>
      <c r="O882" s="223"/>
      <c r="P882" s="223"/>
      <c r="Q882" s="223"/>
      <c r="R882" s="224"/>
      <c r="S882" s="224"/>
      <c r="T882" s="224"/>
      <c r="U882" s="224"/>
      <c r="V882" s="224"/>
      <c r="W882" s="224"/>
      <c r="X882" s="224"/>
      <c r="Y882" s="214"/>
      <c r="Z882" s="214"/>
      <c r="AA882" s="214"/>
      <c r="AB882" s="214"/>
      <c r="AC882" s="214"/>
      <c r="AD882" s="214"/>
      <c r="AE882" s="214"/>
      <c r="AF882" s="214"/>
      <c r="AG882" s="214" t="s">
        <v>193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35">
        <v>157</v>
      </c>
      <c r="B883" s="236" t="s">
        <v>1179</v>
      </c>
      <c r="C883" s="245" t="s">
        <v>1180</v>
      </c>
      <c r="D883" s="237" t="s">
        <v>318</v>
      </c>
      <c r="E883" s="238">
        <v>22</v>
      </c>
      <c r="F883" s="239"/>
      <c r="G883" s="240">
        <f>ROUND(E883*F883,2)</f>
        <v>0</v>
      </c>
      <c r="H883" s="239"/>
      <c r="I883" s="240">
        <f>ROUND(E883*H883,2)</f>
        <v>0</v>
      </c>
      <c r="J883" s="239"/>
      <c r="K883" s="240">
        <f>ROUND(E883*J883,2)</f>
        <v>0</v>
      </c>
      <c r="L883" s="240">
        <v>21</v>
      </c>
      <c r="M883" s="240">
        <f>G883*(1+L883/100)</f>
        <v>0</v>
      </c>
      <c r="N883" s="238">
        <v>0</v>
      </c>
      <c r="O883" s="238">
        <f>ROUND(E883*N883,2)</f>
        <v>0</v>
      </c>
      <c r="P883" s="238">
        <v>0</v>
      </c>
      <c r="Q883" s="238">
        <f>ROUND(E883*P883,2)</f>
        <v>0</v>
      </c>
      <c r="R883" s="240" t="s">
        <v>827</v>
      </c>
      <c r="S883" s="240" t="s">
        <v>188</v>
      </c>
      <c r="T883" s="241" t="s">
        <v>188</v>
      </c>
      <c r="U883" s="224">
        <v>0.36799999999999999</v>
      </c>
      <c r="V883" s="224">
        <f>ROUND(E883*U883,2)</f>
        <v>8.1</v>
      </c>
      <c r="W883" s="224"/>
      <c r="X883" s="224" t="s">
        <v>299</v>
      </c>
      <c r="Y883" s="214"/>
      <c r="Z883" s="214"/>
      <c r="AA883" s="214"/>
      <c r="AB883" s="214"/>
      <c r="AC883" s="214"/>
      <c r="AD883" s="214"/>
      <c r="AE883" s="214"/>
      <c r="AF883" s="214"/>
      <c r="AG883" s="214" t="s">
        <v>300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outlineLevel="1" x14ac:dyDescent="0.2">
      <c r="A884" s="221"/>
      <c r="B884" s="222"/>
      <c r="C884" s="253" t="s">
        <v>1175</v>
      </c>
      <c r="D884" s="252"/>
      <c r="E884" s="252"/>
      <c r="F884" s="252"/>
      <c r="G884" s="252"/>
      <c r="H884" s="224"/>
      <c r="I884" s="224"/>
      <c r="J884" s="224"/>
      <c r="K884" s="224"/>
      <c r="L884" s="224"/>
      <c r="M884" s="224"/>
      <c r="N884" s="223"/>
      <c r="O884" s="223"/>
      <c r="P884" s="223"/>
      <c r="Q884" s="223"/>
      <c r="R884" s="224"/>
      <c r="S884" s="224"/>
      <c r="T884" s="224"/>
      <c r="U884" s="224"/>
      <c r="V884" s="224"/>
      <c r="W884" s="224"/>
      <c r="X884" s="224"/>
      <c r="Y884" s="214"/>
      <c r="Z884" s="214"/>
      <c r="AA884" s="214"/>
      <c r="AB884" s="214"/>
      <c r="AC884" s="214"/>
      <c r="AD884" s="214"/>
      <c r="AE884" s="214"/>
      <c r="AF884" s="214"/>
      <c r="AG884" s="214" t="s">
        <v>307</v>
      </c>
      <c r="AH884" s="214"/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55" t="s">
        <v>1181</v>
      </c>
      <c r="D885" s="254"/>
      <c r="E885" s="254"/>
      <c r="F885" s="254"/>
      <c r="G885" s="254"/>
      <c r="H885" s="224"/>
      <c r="I885" s="224"/>
      <c r="J885" s="224"/>
      <c r="K885" s="224"/>
      <c r="L885" s="224"/>
      <c r="M885" s="224"/>
      <c r="N885" s="223"/>
      <c r="O885" s="223"/>
      <c r="P885" s="223"/>
      <c r="Q885" s="223"/>
      <c r="R885" s="224"/>
      <c r="S885" s="224"/>
      <c r="T885" s="224"/>
      <c r="U885" s="224"/>
      <c r="V885" s="224"/>
      <c r="W885" s="224"/>
      <c r="X885" s="224"/>
      <c r="Y885" s="214"/>
      <c r="Z885" s="214"/>
      <c r="AA885" s="214"/>
      <c r="AB885" s="214"/>
      <c r="AC885" s="214"/>
      <c r="AD885" s="214"/>
      <c r="AE885" s="214"/>
      <c r="AF885" s="214"/>
      <c r="AG885" s="214" t="s">
        <v>239</v>
      </c>
      <c r="AH885" s="214"/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ht="22.5" outlineLevel="1" x14ac:dyDescent="0.2">
      <c r="A886" s="221"/>
      <c r="B886" s="222"/>
      <c r="C886" s="246" t="s">
        <v>1177</v>
      </c>
      <c r="D886" s="225"/>
      <c r="E886" s="226">
        <v>8.8000000000000007</v>
      </c>
      <c r="F886" s="224"/>
      <c r="G886" s="224"/>
      <c r="H886" s="224"/>
      <c r="I886" s="224"/>
      <c r="J886" s="224"/>
      <c r="K886" s="224"/>
      <c r="L886" s="224"/>
      <c r="M886" s="224"/>
      <c r="N886" s="223"/>
      <c r="O886" s="223"/>
      <c r="P886" s="223"/>
      <c r="Q886" s="223"/>
      <c r="R886" s="224"/>
      <c r="S886" s="224"/>
      <c r="T886" s="224"/>
      <c r="U886" s="224"/>
      <c r="V886" s="224"/>
      <c r="W886" s="224"/>
      <c r="X886" s="224"/>
      <c r="Y886" s="214"/>
      <c r="Z886" s="214"/>
      <c r="AA886" s="214"/>
      <c r="AB886" s="214"/>
      <c r="AC886" s="214"/>
      <c r="AD886" s="214"/>
      <c r="AE886" s="214"/>
      <c r="AF886" s="214"/>
      <c r="AG886" s="214" t="s">
        <v>193</v>
      </c>
      <c r="AH886" s="214">
        <v>0</v>
      </c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ht="22.5" outlineLevel="1" x14ac:dyDescent="0.2">
      <c r="A887" s="221"/>
      <c r="B887" s="222"/>
      <c r="C887" s="246" t="s">
        <v>1177</v>
      </c>
      <c r="D887" s="225"/>
      <c r="E887" s="226">
        <v>8.8000000000000007</v>
      </c>
      <c r="F887" s="224"/>
      <c r="G887" s="224"/>
      <c r="H887" s="224"/>
      <c r="I887" s="224"/>
      <c r="J887" s="224"/>
      <c r="K887" s="224"/>
      <c r="L887" s="224"/>
      <c r="M887" s="224"/>
      <c r="N887" s="223"/>
      <c r="O887" s="223"/>
      <c r="P887" s="223"/>
      <c r="Q887" s="223"/>
      <c r="R887" s="224"/>
      <c r="S887" s="224"/>
      <c r="T887" s="224"/>
      <c r="U887" s="224"/>
      <c r="V887" s="224"/>
      <c r="W887" s="224"/>
      <c r="X887" s="224"/>
      <c r="Y887" s="214"/>
      <c r="Z887" s="214"/>
      <c r="AA887" s="214"/>
      <c r="AB887" s="214"/>
      <c r="AC887" s="214"/>
      <c r="AD887" s="214"/>
      <c r="AE887" s="214"/>
      <c r="AF887" s="214"/>
      <c r="AG887" s="214" t="s">
        <v>193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ht="22.5" outlineLevel="1" x14ac:dyDescent="0.2">
      <c r="A888" s="221"/>
      <c r="B888" s="222"/>
      <c r="C888" s="246" t="s">
        <v>1178</v>
      </c>
      <c r="D888" s="225"/>
      <c r="E888" s="226">
        <v>4.4000000000000004</v>
      </c>
      <c r="F888" s="224"/>
      <c r="G888" s="224"/>
      <c r="H888" s="224"/>
      <c r="I888" s="224"/>
      <c r="J888" s="224"/>
      <c r="K888" s="224"/>
      <c r="L888" s="224"/>
      <c r="M888" s="224"/>
      <c r="N888" s="223"/>
      <c r="O888" s="223"/>
      <c r="P888" s="223"/>
      <c r="Q888" s="223"/>
      <c r="R888" s="224"/>
      <c r="S888" s="224"/>
      <c r="T888" s="224"/>
      <c r="U888" s="224"/>
      <c r="V888" s="224"/>
      <c r="W888" s="224"/>
      <c r="X888" s="224"/>
      <c r="Y888" s="214"/>
      <c r="Z888" s="214"/>
      <c r="AA888" s="214"/>
      <c r="AB888" s="214"/>
      <c r="AC888" s="214"/>
      <c r="AD888" s="214"/>
      <c r="AE888" s="214"/>
      <c r="AF888" s="214"/>
      <c r="AG888" s="214" t="s">
        <v>193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35">
        <v>158</v>
      </c>
      <c r="B889" s="236" t="s">
        <v>1182</v>
      </c>
      <c r="C889" s="245" t="s">
        <v>1183</v>
      </c>
      <c r="D889" s="237" t="s">
        <v>304</v>
      </c>
      <c r="E889" s="238">
        <v>0.48268</v>
      </c>
      <c r="F889" s="239"/>
      <c r="G889" s="240">
        <f>ROUND(E889*F889,2)</f>
        <v>0</v>
      </c>
      <c r="H889" s="239"/>
      <c r="I889" s="240">
        <f>ROUND(E889*H889,2)</f>
        <v>0</v>
      </c>
      <c r="J889" s="239"/>
      <c r="K889" s="240">
        <f>ROUND(E889*J889,2)</f>
        <v>0</v>
      </c>
      <c r="L889" s="240">
        <v>21</v>
      </c>
      <c r="M889" s="240">
        <f>G889*(1+L889/100)</f>
        <v>0</v>
      </c>
      <c r="N889" s="238">
        <v>0</v>
      </c>
      <c r="O889" s="238">
        <f>ROUND(E889*N889,2)</f>
        <v>0</v>
      </c>
      <c r="P889" s="238">
        <v>0</v>
      </c>
      <c r="Q889" s="238">
        <f>ROUND(E889*P889,2)</f>
        <v>0</v>
      </c>
      <c r="R889" s="240"/>
      <c r="S889" s="240" t="s">
        <v>188</v>
      </c>
      <c r="T889" s="241" t="s">
        <v>188</v>
      </c>
      <c r="U889" s="224">
        <v>1.7509999999999999</v>
      </c>
      <c r="V889" s="224">
        <f>ROUND(E889*U889,2)</f>
        <v>0.85</v>
      </c>
      <c r="W889" s="224"/>
      <c r="X889" s="224" t="s">
        <v>378</v>
      </c>
      <c r="Y889" s="214"/>
      <c r="Z889" s="214"/>
      <c r="AA889" s="214"/>
      <c r="AB889" s="214"/>
      <c r="AC889" s="214"/>
      <c r="AD889" s="214"/>
      <c r="AE889" s="214"/>
      <c r="AF889" s="214"/>
      <c r="AG889" s="214" t="s">
        <v>379</v>
      </c>
      <c r="AH889" s="214"/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outlineLevel="1" x14ac:dyDescent="0.2">
      <c r="A890" s="221"/>
      <c r="B890" s="222"/>
      <c r="C890" s="246" t="s">
        <v>381</v>
      </c>
      <c r="D890" s="225"/>
      <c r="E890" s="226"/>
      <c r="F890" s="224"/>
      <c r="G890" s="224"/>
      <c r="H890" s="224"/>
      <c r="I890" s="224"/>
      <c r="J890" s="224"/>
      <c r="K890" s="224"/>
      <c r="L890" s="224"/>
      <c r="M890" s="224"/>
      <c r="N890" s="223"/>
      <c r="O890" s="223"/>
      <c r="P890" s="223"/>
      <c r="Q890" s="223"/>
      <c r="R890" s="224"/>
      <c r="S890" s="224"/>
      <c r="T890" s="224"/>
      <c r="U890" s="224"/>
      <c r="V890" s="224"/>
      <c r="W890" s="224"/>
      <c r="X890" s="224"/>
      <c r="Y890" s="214"/>
      <c r="Z890" s="214"/>
      <c r="AA890" s="214"/>
      <c r="AB890" s="214"/>
      <c r="AC890" s="214"/>
      <c r="AD890" s="214"/>
      <c r="AE890" s="214"/>
      <c r="AF890" s="214"/>
      <c r="AG890" s="214" t="s">
        <v>193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outlineLevel="1" x14ac:dyDescent="0.2">
      <c r="A891" s="221"/>
      <c r="B891" s="222"/>
      <c r="C891" s="246" t="s">
        <v>1184</v>
      </c>
      <c r="D891" s="225"/>
      <c r="E891" s="226"/>
      <c r="F891" s="224"/>
      <c r="G891" s="224"/>
      <c r="H891" s="224"/>
      <c r="I891" s="224"/>
      <c r="J891" s="224"/>
      <c r="K891" s="224"/>
      <c r="L891" s="224"/>
      <c r="M891" s="224"/>
      <c r="N891" s="223"/>
      <c r="O891" s="223"/>
      <c r="P891" s="223"/>
      <c r="Q891" s="223"/>
      <c r="R891" s="224"/>
      <c r="S891" s="224"/>
      <c r="T891" s="224"/>
      <c r="U891" s="224"/>
      <c r="V891" s="224"/>
      <c r="W891" s="224"/>
      <c r="X891" s="224"/>
      <c r="Y891" s="214"/>
      <c r="Z891" s="214"/>
      <c r="AA891" s="214"/>
      <c r="AB891" s="214"/>
      <c r="AC891" s="214"/>
      <c r="AD891" s="214"/>
      <c r="AE891" s="214"/>
      <c r="AF891" s="214"/>
      <c r="AG891" s="214" t="s">
        <v>193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21"/>
      <c r="B892" s="222"/>
      <c r="C892" s="246" t="s">
        <v>1185</v>
      </c>
      <c r="D892" s="225"/>
      <c r="E892" s="226">
        <v>0.48268</v>
      </c>
      <c r="F892" s="224"/>
      <c r="G892" s="224"/>
      <c r="H892" s="224"/>
      <c r="I892" s="224"/>
      <c r="J892" s="224"/>
      <c r="K892" s="224"/>
      <c r="L892" s="224"/>
      <c r="M892" s="224"/>
      <c r="N892" s="223"/>
      <c r="O892" s="223"/>
      <c r="P892" s="223"/>
      <c r="Q892" s="223"/>
      <c r="R892" s="224"/>
      <c r="S892" s="224"/>
      <c r="T892" s="224"/>
      <c r="U892" s="224"/>
      <c r="V892" s="224"/>
      <c r="W892" s="224"/>
      <c r="X892" s="224"/>
      <c r="Y892" s="214"/>
      <c r="Z892" s="214"/>
      <c r="AA892" s="214"/>
      <c r="AB892" s="214"/>
      <c r="AC892" s="214"/>
      <c r="AD892" s="214"/>
      <c r="AE892" s="214"/>
      <c r="AF892" s="214"/>
      <c r="AG892" s="214" t="s">
        <v>193</v>
      </c>
      <c r="AH892" s="214">
        <v>0</v>
      </c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x14ac:dyDescent="0.2">
      <c r="A893" s="228" t="s">
        <v>183</v>
      </c>
      <c r="B893" s="229" t="s">
        <v>150</v>
      </c>
      <c r="C893" s="244" t="s">
        <v>151</v>
      </c>
      <c r="D893" s="230"/>
      <c r="E893" s="231"/>
      <c r="F893" s="232"/>
      <c r="G893" s="232">
        <f>SUMIF(AG894:AG896,"&lt;&gt;NOR",G894:G896)</f>
        <v>0</v>
      </c>
      <c r="H893" s="232"/>
      <c r="I893" s="232">
        <f>SUM(I894:I896)</f>
        <v>0</v>
      </c>
      <c r="J893" s="232"/>
      <c r="K893" s="232">
        <f>SUM(K894:K896)</f>
        <v>0</v>
      </c>
      <c r="L893" s="232"/>
      <c r="M893" s="232">
        <f>SUM(M894:M896)</f>
        <v>0</v>
      </c>
      <c r="N893" s="231"/>
      <c r="O893" s="231">
        <f>SUM(O894:O896)</f>
        <v>0.02</v>
      </c>
      <c r="P893" s="231"/>
      <c r="Q893" s="231">
        <f>SUM(Q894:Q896)</f>
        <v>0</v>
      </c>
      <c r="R893" s="232"/>
      <c r="S893" s="232"/>
      <c r="T893" s="233"/>
      <c r="U893" s="227"/>
      <c r="V893" s="227">
        <f>SUM(V894:V896)</f>
        <v>2.08</v>
      </c>
      <c r="W893" s="227"/>
      <c r="X893" s="227"/>
      <c r="AG893" t="s">
        <v>184</v>
      </c>
    </row>
    <row r="894" spans="1:60" outlineLevel="1" x14ac:dyDescent="0.2">
      <c r="A894" s="235">
        <v>159</v>
      </c>
      <c r="B894" s="236" t="s">
        <v>1186</v>
      </c>
      <c r="C894" s="245" t="s">
        <v>1187</v>
      </c>
      <c r="D894" s="237" t="s">
        <v>1188</v>
      </c>
      <c r="E894" s="238">
        <v>0.50749999999999995</v>
      </c>
      <c r="F894" s="239"/>
      <c r="G894" s="240">
        <f>ROUND(E894*F894,2)</f>
        <v>0</v>
      </c>
      <c r="H894" s="239"/>
      <c r="I894" s="240">
        <f>ROUND(E894*H894,2)</f>
        <v>0</v>
      </c>
      <c r="J894" s="239"/>
      <c r="K894" s="240">
        <f>ROUND(E894*J894,2)</f>
        <v>0</v>
      </c>
      <c r="L894" s="240">
        <v>21</v>
      </c>
      <c r="M894" s="240">
        <f>G894*(1+L894/100)</f>
        <v>0</v>
      </c>
      <c r="N894" s="238">
        <v>3.4209999999999997E-2</v>
      </c>
      <c r="O894" s="238">
        <f>ROUND(E894*N894,2)</f>
        <v>0.02</v>
      </c>
      <c r="P894" s="238">
        <v>0</v>
      </c>
      <c r="Q894" s="238">
        <f>ROUND(E894*P894,2)</f>
        <v>0</v>
      </c>
      <c r="R894" s="240"/>
      <c r="S894" s="240" t="s">
        <v>188</v>
      </c>
      <c r="T894" s="241" t="s">
        <v>188</v>
      </c>
      <c r="U894" s="224">
        <v>4.0999999999999996</v>
      </c>
      <c r="V894" s="224">
        <f>ROUND(E894*U894,2)</f>
        <v>2.08</v>
      </c>
      <c r="W894" s="224"/>
      <c r="X894" s="224" t="s">
        <v>299</v>
      </c>
      <c r="Y894" s="214"/>
      <c r="Z894" s="214"/>
      <c r="AA894" s="214"/>
      <c r="AB894" s="214"/>
      <c r="AC894" s="214"/>
      <c r="AD894" s="214"/>
      <c r="AE894" s="214"/>
      <c r="AF894" s="214"/>
      <c r="AG894" s="214" t="s">
        <v>305</v>
      </c>
      <c r="AH894" s="214"/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outlineLevel="1" x14ac:dyDescent="0.2">
      <c r="A895" s="221"/>
      <c r="B895" s="222"/>
      <c r="C895" s="246" t="s">
        <v>1189</v>
      </c>
      <c r="D895" s="225"/>
      <c r="E895" s="226">
        <v>0.50749999999999995</v>
      </c>
      <c r="F895" s="224"/>
      <c r="G895" s="224"/>
      <c r="H895" s="224"/>
      <c r="I895" s="224"/>
      <c r="J895" s="224"/>
      <c r="K895" s="224"/>
      <c r="L895" s="224"/>
      <c r="M895" s="224"/>
      <c r="N895" s="223"/>
      <c r="O895" s="223"/>
      <c r="P895" s="223"/>
      <c r="Q895" s="223"/>
      <c r="R895" s="224"/>
      <c r="S895" s="224"/>
      <c r="T895" s="224"/>
      <c r="U895" s="224"/>
      <c r="V895" s="224"/>
      <c r="W895" s="224"/>
      <c r="X895" s="224"/>
      <c r="Y895" s="214"/>
      <c r="Z895" s="214"/>
      <c r="AA895" s="214"/>
      <c r="AB895" s="214"/>
      <c r="AC895" s="214"/>
      <c r="AD895" s="214"/>
      <c r="AE895" s="214"/>
      <c r="AF895" s="214"/>
      <c r="AG895" s="214" t="s">
        <v>193</v>
      </c>
      <c r="AH895" s="214">
        <v>0</v>
      </c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outlineLevel="1" x14ac:dyDescent="0.2">
      <c r="A896" s="221"/>
      <c r="B896" s="222"/>
      <c r="C896" s="246" t="s">
        <v>1190</v>
      </c>
      <c r="D896" s="225"/>
      <c r="E896" s="226"/>
      <c r="F896" s="224"/>
      <c r="G896" s="224"/>
      <c r="H896" s="224"/>
      <c r="I896" s="224"/>
      <c r="J896" s="224"/>
      <c r="K896" s="224"/>
      <c r="L896" s="224"/>
      <c r="M896" s="224"/>
      <c r="N896" s="223"/>
      <c r="O896" s="223"/>
      <c r="P896" s="223"/>
      <c r="Q896" s="223"/>
      <c r="R896" s="224"/>
      <c r="S896" s="224"/>
      <c r="T896" s="224"/>
      <c r="U896" s="224"/>
      <c r="V896" s="224"/>
      <c r="W896" s="224"/>
      <c r="X896" s="224"/>
      <c r="Y896" s="214"/>
      <c r="Z896" s="214"/>
      <c r="AA896" s="214"/>
      <c r="AB896" s="214"/>
      <c r="AC896" s="214"/>
      <c r="AD896" s="214"/>
      <c r="AE896" s="214"/>
      <c r="AF896" s="214"/>
      <c r="AG896" s="214" t="s">
        <v>193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x14ac:dyDescent="0.2">
      <c r="A897" s="228" t="s">
        <v>183</v>
      </c>
      <c r="B897" s="229" t="s">
        <v>152</v>
      </c>
      <c r="C897" s="244" t="s">
        <v>143</v>
      </c>
      <c r="D897" s="230"/>
      <c r="E897" s="231"/>
      <c r="F897" s="232"/>
      <c r="G897" s="232">
        <f>SUMIF(AG898:AG905,"&lt;&gt;NOR",G898:G905)</f>
        <v>0</v>
      </c>
      <c r="H897" s="232"/>
      <c r="I897" s="232">
        <f>SUM(I898:I905)</f>
        <v>0</v>
      </c>
      <c r="J897" s="232"/>
      <c r="K897" s="232">
        <f>SUM(K898:K905)</f>
        <v>0</v>
      </c>
      <c r="L897" s="232"/>
      <c r="M897" s="232">
        <f>SUM(M898:M905)</f>
        <v>0</v>
      </c>
      <c r="N897" s="231"/>
      <c r="O897" s="231">
        <f>SUM(O898:O905)</f>
        <v>0</v>
      </c>
      <c r="P897" s="231"/>
      <c r="Q897" s="231">
        <f>SUM(Q898:Q905)</f>
        <v>0</v>
      </c>
      <c r="R897" s="232"/>
      <c r="S897" s="232"/>
      <c r="T897" s="233"/>
      <c r="U897" s="227"/>
      <c r="V897" s="227">
        <f>SUM(V898:V905)</f>
        <v>1.62</v>
      </c>
      <c r="W897" s="227"/>
      <c r="X897" s="227"/>
      <c r="AG897" t="s">
        <v>184</v>
      </c>
    </row>
    <row r="898" spans="1:60" outlineLevel="1" x14ac:dyDescent="0.2">
      <c r="A898" s="235">
        <v>160</v>
      </c>
      <c r="B898" s="236" t="s">
        <v>386</v>
      </c>
      <c r="C898" s="245" t="s">
        <v>387</v>
      </c>
      <c r="D898" s="237" t="s">
        <v>304</v>
      </c>
      <c r="E898" s="238">
        <v>161.50031999999999</v>
      </c>
      <c r="F898" s="239"/>
      <c r="G898" s="240">
        <f>ROUND(E898*F898,2)</f>
        <v>0</v>
      </c>
      <c r="H898" s="239"/>
      <c r="I898" s="240">
        <f>ROUND(E898*H898,2)</f>
        <v>0</v>
      </c>
      <c r="J898" s="239"/>
      <c r="K898" s="240">
        <f>ROUND(E898*J898,2)</f>
        <v>0</v>
      </c>
      <c r="L898" s="240">
        <v>21</v>
      </c>
      <c r="M898" s="240">
        <f>G898*(1+L898/100)</f>
        <v>0</v>
      </c>
      <c r="N898" s="238">
        <v>0</v>
      </c>
      <c r="O898" s="238">
        <f>ROUND(E898*N898,2)</f>
        <v>0</v>
      </c>
      <c r="P898" s="238">
        <v>0</v>
      </c>
      <c r="Q898" s="238">
        <f>ROUND(E898*P898,2)</f>
        <v>0</v>
      </c>
      <c r="R898" s="240"/>
      <c r="S898" s="240" t="s">
        <v>188</v>
      </c>
      <c r="T898" s="241" t="s">
        <v>188</v>
      </c>
      <c r="U898" s="224">
        <v>0.01</v>
      </c>
      <c r="V898" s="224">
        <f>ROUND(E898*U898,2)</f>
        <v>1.62</v>
      </c>
      <c r="W898" s="224"/>
      <c r="X898" s="224" t="s">
        <v>388</v>
      </c>
      <c r="Y898" s="214"/>
      <c r="Z898" s="214"/>
      <c r="AA898" s="214"/>
      <c r="AB898" s="214"/>
      <c r="AC898" s="214"/>
      <c r="AD898" s="214"/>
      <c r="AE898" s="214"/>
      <c r="AF898" s="214"/>
      <c r="AG898" s="214" t="s">
        <v>389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outlineLevel="1" x14ac:dyDescent="0.2">
      <c r="A899" s="221"/>
      <c r="B899" s="222"/>
      <c r="C899" s="246" t="s">
        <v>390</v>
      </c>
      <c r="D899" s="225"/>
      <c r="E899" s="226"/>
      <c r="F899" s="224"/>
      <c r="G899" s="224"/>
      <c r="H899" s="224"/>
      <c r="I899" s="224"/>
      <c r="J899" s="224"/>
      <c r="K899" s="224"/>
      <c r="L899" s="224"/>
      <c r="M899" s="224"/>
      <c r="N899" s="223"/>
      <c r="O899" s="223"/>
      <c r="P899" s="223"/>
      <c r="Q899" s="223"/>
      <c r="R899" s="224"/>
      <c r="S899" s="224"/>
      <c r="T899" s="224"/>
      <c r="U899" s="224"/>
      <c r="V899" s="224"/>
      <c r="W899" s="224"/>
      <c r="X899" s="224"/>
      <c r="Y899" s="214"/>
      <c r="Z899" s="214"/>
      <c r="AA899" s="214"/>
      <c r="AB899" s="214"/>
      <c r="AC899" s="214"/>
      <c r="AD899" s="214"/>
      <c r="AE899" s="214"/>
      <c r="AF899" s="214"/>
      <c r="AG899" s="214" t="s">
        <v>193</v>
      </c>
      <c r="AH899" s="214">
        <v>0</v>
      </c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14"/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46" t="s">
        <v>1191</v>
      </c>
      <c r="D900" s="225"/>
      <c r="E900" s="226"/>
      <c r="F900" s="224"/>
      <c r="G900" s="224"/>
      <c r="H900" s="224"/>
      <c r="I900" s="224"/>
      <c r="J900" s="224"/>
      <c r="K900" s="224"/>
      <c r="L900" s="224"/>
      <c r="M900" s="224"/>
      <c r="N900" s="223"/>
      <c r="O900" s="223"/>
      <c r="P900" s="223"/>
      <c r="Q900" s="223"/>
      <c r="R900" s="224"/>
      <c r="S900" s="224"/>
      <c r="T900" s="224"/>
      <c r="U900" s="224"/>
      <c r="V900" s="224"/>
      <c r="W900" s="224"/>
      <c r="X900" s="224"/>
      <c r="Y900" s="214"/>
      <c r="Z900" s="214"/>
      <c r="AA900" s="214"/>
      <c r="AB900" s="214"/>
      <c r="AC900" s="214"/>
      <c r="AD900" s="214"/>
      <c r="AE900" s="214"/>
      <c r="AF900" s="214"/>
      <c r="AG900" s="214" t="s">
        <v>193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21"/>
      <c r="B901" s="222"/>
      <c r="C901" s="246" t="s">
        <v>1192</v>
      </c>
      <c r="D901" s="225"/>
      <c r="E901" s="226">
        <v>161.50031999999999</v>
      </c>
      <c r="F901" s="224"/>
      <c r="G901" s="224"/>
      <c r="H901" s="224"/>
      <c r="I901" s="224"/>
      <c r="J901" s="224"/>
      <c r="K901" s="224"/>
      <c r="L901" s="224"/>
      <c r="M901" s="224"/>
      <c r="N901" s="223"/>
      <c r="O901" s="223"/>
      <c r="P901" s="223"/>
      <c r="Q901" s="223"/>
      <c r="R901" s="224"/>
      <c r="S901" s="224"/>
      <c r="T901" s="224"/>
      <c r="U901" s="224"/>
      <c r="V901" s="224"/>
      <c r="W901" s="224"/>
      <c r="X901" s="224"/>
      <c r="Y901" s="214"/>
      <c r="Z901" s="214"/>
      <c r="AA901" s="214"/>
      <c r="AB901" s="214"/>
      <c r="AC901" s="214"/>
      <c r="AD901" s="214"/>
      <c r="AE901" s="214"/>
      <c r="AF901" s="214"/>
      <c r="AG901" s="214" t="s">
        <v>193</v>
      </c>
      <c r="AH901" s="214">
        <v>0</v>
      </c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35">
        <v>161</v>
      </c>
      <c r="B902" s="236" t="s">
        <v>393</v>
      </c>
      <c r="C902" s="245" t="s">
        <v>394</v>
      </c>
      <c r="D902" s="237" t="s">
        <v>304</v>
      </c>
      <c r="E902" s="238">
        <v>1453.5029</v>
      </c>
      <c r="F902" s="239"/>
      <c r="G902" s="240">
        <f>ROUND(E902*F902,2)</f>
        <v>0</v>
      </c>
      <c r="H902" s="239"/>
      <c r="I902" s="240">
        <f>ROUND(E902*H902,2)</f>
        <v>0</v>
      </c>
      <c r="J902" s="239"/>
      <c r="K902" s="240">
        <f>ROUND(E902*J902,2)</f>
        <v>0</v>
      </c>
      <c r="L902" s="240">
        <v>21</v>
      </c>
      <c r="M902" s="240">
        <f>G902*(1+L902/100)</f>
        <v>0</v>
      </c>
      <c r="N902" s="238">
        <v>0</v>
      </c>
      <c r="O902" s="238">
        <f>ROUND(E902*N902,2)</f>
        <v>0</v>
      </c>
      <c r="P902" s="238">
        <v>0</v>
      </c>
      <c r="Q902" s="238">
        <f>ROUND(E902*P902,2)</f>
        <v>0</v>
      </c>
      <c r="R902" s="240"/>
      <c r="S902" s="240" t="s">
        <v>188</v>
      </c>
      <c r="T902" s="241" t="s">
        <v>188</v>
      </c>
      <c r="U902" s="224">
        <v>0</v>
      </c>
      <c r="V902" s="224">
        <f>ROUND(E902*U902,2)</f>
        <v>0</v>
      </c>
      <c r="W902" s="224"/>
      <c r="X902" s="224" t="s">
        <v>388</v>
      </c>
      <c r="Y902" s="214"/>
      <c r="Z902" s="214"/>
      <c r="AA902" s="214"/>
      <c r="AB902" s="214"/>
      <c r="AC902" s="214"/>
      <c r="AD902" s="214"/>
      <c r="AE902" s="214"/>
      <c r="AF902" s="214"/>
      <c r="AG902" s="214" t="s">
        <v>389</v>
      </c>
      <c r="AH902" s="214"/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21"/>
      <c r="B903" s="222"/>
      <c r="C903" s="246" t="s">
        <v>390</v>
      </c>
      <c r="D903" s="225"/>
      <c r="E903" s="226"/>
      <c r="F903" s="224"/>
      <c r="G903" s="224"/>
      <c r="H903" s="224"/>
      <c r="I903" s="224"/>
      <c r="J903" s="224"/>
      <c r="K903" s="224"/>
      <c r="L903" s="224"/>
      <c r="M903" s="224"/>
      <c r="N903" s="223"/>
      <c r="O903" s="223"/>
      <c r="P903" s="223"/>
      <c r="Q903" s="223"/>
      <c r="R903" s="224"/>
      <c r="S903" s="224"/>
      <c r="T903" s="224"/>
      <c r="U903" s="224"/>
      <c r="V903" s="224"/>
      <c r="W903" s="224"/>
      <c r="X903" s="224"/>
      <c r="Y903" s="214"/>
      <c r="Z903" s="214"/>
      <c r="AA903" s="214"/>
      <c r="AB903" s="214"/>
      <c r="AC903" s="214"/>
      <c r="AD903" s="214"/>
      <c r="AE903" s="214"/>
      <c r="AF903" s="214"/>
      <c r="AG903" s="214" t="s">
        <v>193</v>
      </c>
      <c r="AH903" s="214">
        <v>0</v>
      </c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46" t="s">
        <v>1191</v>
      </c>
      <c r="D904" s="225"/>
      <c r="E904" s="226"/>
      <c r="F904" s="224"/>
      <c r="G904" s="224"/>
      <c r="H904" s="224"/>
      <c r="I904" s="224"/>
      <c r="J904" s="224"/>
      <c r="K904" s="224"/>
      <c r="L904" s="224"/>
      <c r="M904" s="224"/>
      <c r="N904" s="223"/>
      <c r="O904" s="223"/>
      <c r="P904" s="223"/>
      <c r="Q904" s="223"/>
      <c r="R904" s="224"/>
      <c r="S904" s="224"/>
      <c r="T904" s="224"/>
      <c r="U904" s="224"/>
      <c r="V904" s="224"/>
      <c r="W904" s="224"/>
      <c r="X904" s="224"/>
      <c r="Y904" s="214"/>
      <c r="Z904" s="214"/>
      <c r="AA904" s="214"/>
      <c r="AB904" s="214"/>
      <c r="AC904" s="214"/>
      <c r="AD904" s="214"/>
      <c r="AE904" s="214"/>
      <c r="AF904" s="214"/>
      <c r="AG904" s="214" t="s">
        <v>193</v>
      </c>
      <c r="AH904" s="214">
        <v>0</v>
      </c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46" t="s">
        <v>1193</v>
      </c>
      <c r="D905" s="225"/>
      <c r="E905" s="226">
        <v>1453.5029</v>
      </c>
      <c r="F905" s="224"/>
      <c r="G905" s="224"/>
      <c r="H905" s="224"/>
      <c r="I905" s="224"/>
      <c r="J905" s="224"/>
      <c r="K905" s="224"/>
      <c r="L905" s="224"/>
      <c r="M905" s="224"/>
      <c r="N905" s="223"/>
      <c r="O905" s="223"/>
      <c r="P905" s="223"/>
      <c r="Q905" s="223"/>
      <c r="R905" s="224"/>
      <c r="S905" s="224"/>
      <c r="T905" s="224"/>
      <c r="U905" s="224"/>
      <c r="V905" s="224"/>
      <c r="W905" s="224"/>
      <c r="X905" s="224"/>
      <c r="Y905" s="214"/>
      <c r="Z905" s="214"/>
      <c r="AA905" s="214"/>
      <c r="AB905" s="214"/>
      <c r="AC905" s="214"/>
      <c r="AD905" s="214"/>
      <c r="AE905" s="214"/>
      <c r="AF905" s="214"/>
      <c r="AG905" s="214" t="s">
        <v>193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x14ac:dyDescent="0.2">
      <c r="A906" s="3"/>
      <c r="B906" s="4"/>
      <c r="C906" s="248"/>
      <c r="D906" s="6"/>
      <c r="E906" s="3"/>
      <c r="F906" s="3"/>
      <c r="G906" s="3"/>
      <c r="H906" s="3"/>
      <c r="I906" s="3"/>
      <c r="J906" s="3"/>
      <c r="K906" s="3"/>
      <c r="L906" s="3"/>
      <c r="M906" s="3"/>
      <c r="N906" s="3"/>
      <c r="O906" s="3"/>
      <c r="P906" s="3"/>
      <c r="Q906" s="3"/>
      <c r="R906" s="3"/>
      <c r="S906" s="3"/>
      <c r="T906" s="3"/>
      <c r="U906" s="3"/>
      <c r="V906" s="3"/>
      <c r="W906" s="3"/>
      <c r="X906" s="3"/>
      <c r="AE906">
        <v>15</v>
      </c>
      <c r="AF906">
        <v>21</v>
      </c>
      <c r="AG906" t="s">
        <v>170</v>
      </c>
    </row>
    <row r="907" spans="1:60" x14ac:dyDescent="0.2">
      <c r="A907" s="217"/>
      <c r="B907" s="218" t="s">
        <v>29</v>
      </c>
      <c r="C907" s="249"/>
      <c r="D907" s="219"/>
      <c r="E907" s="220"/>
      <c r="F907" s="220"/>
      <c r="G907" s="234">
        <f>G8+G427+G447+G453+G460+G520+G658+G713+G723+G732+G738+G851+G865+G876+G893+G897</f>
        <v>0</v>
      </c>
      <c r="H907" s="3"/>
      <c r="I907" s="3"/>
      <c r="J907" s="3"/>
      <c r="K907" s="3"/>
      <c r="L907" s="3"/>
      <c r="M907" s="3"/>
      <c r="N907" s="3"/>
      <c r="O907" s="3"/>
      <c r="P907" s="3"/>
      <c r="Q907" s="3"/>
      <c r="R907" s="3"/>
      <c r="S907" s="3"/>
      <c r="T907" s="3"/>
      <c r="U907" s="3"/>
      <c r="V907" s="3"/>
      <c r="W907" s="3"/>
      <c r="X907" s="3"/>
      <c r="AE907">
        <f>SUMIF(L7:L905,AE906,G7:G905)</f>
        <v>0</v>
      </c>
      <c r="AF907">
        <f>SUMIF(L7:L905,AF906,G7:G905)</f>
        <v>0</v>
      </c>
      <c r="AG907" t="s">
        <v>292</v>
      </c>
    </row>
    <row r="908" spans="1:60" x14ac:dyDescent="0.2">
      <c r="A908" s="251" t="s">
        <v>396</v>
      </c>
      <c r="B908" s="251"/>
      <c r="C908" s="248"/>
      <c r="D908" s="6"/>
      <c r="E908" s="3"/>
      <c r="F908" s="3"/>
      <c r="G908" s="3"/>
      <c r="H908" s="3"/>
      <c r="I908" s="3"/>
      <c r="J908" s="3"/>
      <c r="K908" s="3"/>
      <c r="L908" s="3"/>
      <c r="M908" s="3"/>
      <c r="N908" s="3"/>
      <c r="O908" s="3"/>
      <c r="P908" s="3"/>
      <c r="Q908" s="3"/>
      <c r="R908" s="3"/>
      <c r="S908" s="3"/>
      <c r="T908" s="3"/>
      <c r="U908" s="3"/>
      <c r="V908" s="3"/>
      <c r="W908" s="3"/>
      <c r="X908" s="3"/>
    </row>
    <row r="909" spans="1:60" x14ac:dyDescent="0.2">
      <c r="A909" s="3"/>
      <c r="B909" s="4" t="s">
        <v>1194</v>
      </c>
      <c r="C909" s="248" t="s">
        <v>1195</v>
      </c>
      <c r="D909" s="6"/>
      <c r="E909" s="3"/>
      <c r="F909" s="3"/>
      <c r="G909" s="3"/>
      <c r="H909" s="3"/>
      <c r="I909" s="3"/>
      <c r="J909" s="3"/>
      <c r="K909" s="3"/>
      <c r="L909" s="3"/>
      <c r="M909" s="3"/>
      <c r="N909" s="3"/>
      <c r="O909" s="3"/>
      <c r="P909" s="3"/>
      <c r="Q909" s="3"/>
      <c r="R909" s="3"/>
      <c r="S909" s="3"/>
      <c r="T909" s="3"/>
      <c r="U909" s="3"/>
      <c r="V909" s="3"/>
      <c r="W909" s="3"/>
      <c r="X909" s="3"/>
      <c r="AG909" t="s">
        <v>399</v>
      </c>
    </row>
    <row r="910" spans="1:60" x14ac:dyDescent="0.2">
      <c r="A910" s="3"/>
      <c r="B910" s="4" t="s">
        <v>1196</v>
      </c>
      <c r="C910" s="248" t="s">
        <v>1197</v>
      </c>
      <c r="D910" s="6"/>
      <c r="E910" s="3"/>
      <c r="F910" s="3"/>
      <c r="G910" s="3"/>
      <c r="H910" s="3"/>
      <c r="I910" s="3"/>
      <c r="J910" s="3"/>
      <c r="K910" s="3"/>
      <c r="L910" s="3"/>
      <c r="M910" s="3"/>
      <c r="N910" s="3"/>
      <c r="O910" s="3"/>
      <c r="P910" s="3"/>
      <c r="Q910" s="3"/>
      <c r="R910" s="3"/>
      <c r="S910" s="3"/>
      <c r="T910" s="3"/>
      <c r="U910" s="3"/>
      <c r="V910" s="3"/>
      <c r="W910" s="3"/>
      <c r="X910" s="3"/>
      <c r="AG910" t="s">
        <v>402</v>
      </c>
    </row>
    <row r="911" spans="1:60" x14ac:dyDescent="0.2">
      <c r="A911" s="3"/>
      <c r="B911" s="4"/>
      <c r="C911" s="248" t="s">
        <v>403</v>
      </c>
      <c r="D911" s="6"/>
      <c r="E911" s="3"/>
      <c r="F911" s="3"/>
      <c r="G911" s="3"/>
      <c r="H911" s="3"/>
      <c r="I911" s="3"/>
      <c r="J911" s="3"/>
      <c r="K911" s="3"/>
      <c r="L911" s="3"/>
      <c r="M911" s="3"/>
      <c r="N911" s="3"/>
      <c r="O911" s="3"/>
      <c r="P911" s="3"/>
      <c r="Q911" s="3"/>
      <c r="R911" s="3"/>
      <c r="S911" s="3"/>
      <c r="T911" s="3"/>
      <c r="U911" s="3"/>
      <c r="V911" s="3"/>
      <c r="W911" s="3"/>
      <c r="X911" s="3"/>
      <c r="AG911" t="s">
        <v>404</v>
      </c>
    </row>
    <row r="912" spans="1:60" x14ac:dyDescent="0.2">
      <c r="A912" s="3"/>
      <c r="B912" s="4"/>
      <c r="C912" s="248"/>
      <c r="D912" s="6"/>
      <c r="E912" s="3"/>
      <c r="F912" s="3"/>
      <c r="G912" s="3"/>
      <c r="H912" s="3"/>
      <c r="I912" s="3"/>
      <c r="J912" s="3"/>
      <c r="K912" s="3"/>
      <c r="L912" s="3"/>
      <c r="M912" s="3"/>
      <c r="N912" s="3"/>
      <c r="O912" s="3"/>
      <c r="P912" s="3"/>
      <c r="Q912" s="3"/>
      <c r="R912" s="3"/>
      <c r="S912" s="3"/>
      <c r="T912" s="3"/>
      <c r="U912" s="3"/>
      <c r="V912" s="3"/>
      <c r="W912" s="3"/>
      <c r="X912" s="3"/>
    </row>
    <row r="913" spans="3:33" x14ac:dyDescent="0.2">
      <c r="C913" s="250"/>
      <c r="D913" s="10"/>
      <c r="AG913" t="s">
        <v>293</v>
      </c>
    </row>
    <row r="914" spans="3:33" x14ac:dyDescent="0.2">
      <c r="D914" s="10"/>
    </row>
    <row r="915" spans="3:33" x14ac:dyDescent="0.2">
      <c r="D915" s="10"/>
    </row>
    <row r="916" spans="3:33" x14ac:dyDescent="0.2">
      <c r="D916" s="10"/>
    </row>
    <row r="917" spans="3:33" x14ac:dyDescent="0.2">
      <c r="D917" s="10"/>
    </row>
    <row r="918" spans="3:33" x14ac:dyDescent="0.2">
      <c r="D918" s="10"/>
    </row>
    <row r="919" spans="3:33" x14ac:dyDescent="0.2">
      <c r="D919" s="10"/>
    </row>
    <row r="920" spans="3:33" x14ac:dyDescent="0.2">
      <c r="D920" s="10"/>
    </row>
    <row r="921" spans="3:33" x14ac:dyDescent="0.2">
      <c r="D921" s="10"/>
    </row>
    <row r="922" spans="3:33" x14ac:dyDescent="0.2">
      <c r="D922" s="10"/>
    </row>
    <row r="923" spans="3:33" x14ac:dyDescent="0.2">
      <c r="D923" s="10"/>
    </row>
    <row r="924" spans="3:33" x14ac:dyDescent="0.2">
      <c r="D924" s="10"/>
    </row>
    <row r="925" spans="3:33" x14ac:dyDescent="0.2">
      <c r="D925" s="10"/>
    </row>
    <row r="926" spans="3:33" x14ac:dyDescent="0.2">
      <c r="D926" s="10"/>
    </row>
    <row r="927" spans="3:33" x14ac:dyDescent="0.2">
      <c r="D927" s="10"/>
    </row>
    <row r="928" spans="3:33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1IyzNWDHLyhx0CazJBwOh2+fbN9mUvpkYUyqtEDZQ5VmMF9ikwtgOtvzdTqwJULtlB9KZqHbj9vHjzoM09je+w==" saltValue="vzUmoBICL3po7EPzbiRyaA==" spinCount="100000" sheet="1"/>
  <mergeCells count="100">
    <mergeCell ref="C818:G818"/>
    <mergeCell ref="C853:G853"/>
    <mergeCell ref="C878:G878"/>
    <mergeCell ref="C879:G879"/>
    <mergeCell ref="C884:G884"/>
    <mergeCell ref="C885:G885"/>
    <mergeCell ref="C725:G725"/>
    <mergeCell ref="C729:G729"/>
    <mergeCell ref="C734:G734"/>
    <mergeCell ref="C735:G735"/>
    <mergeCell ref="C757:G757"/>
    <mergeCell ref="C814:G814"/>
    <mergeCell ref="C695:G695"/>
    <mergeCell ref="C699:G699"/>
    <mergeCell ref="C702:G702"/>
    <mergeCell ref="C707:G707"/>
    <mergeCell ref="C715:G715"/>
    <mergeCell ref="C716:G716"/>
    <mergeCell ref="C572:G572"/>
    <mergeCell ref="C577:G577"/>
    <mergeCell ref="C581:G581"/>
    <mergeCell ref="C584:G584"/>
    <mergeCell ref="C687:G687"/>
    <mergeCell ref="C692:G692"/>
    <mergeCell ref="C544:G544"/>
    <mergeCell ref="C547:G547"/>
    <mergeCell ref="C550:G550"/>
    <mergeCell ref="C553:G553"/>
    <mergeCell ref="C556:G556"/>
    <mergeCell ref="C568:G568"/>
    <mergeCell ref="C495:G495"/>
    <mergeCell ref="C498:G498"/>
    <mergeCell ref="C517:G517"/>
    <mergeCell ref="C518:G518"/>
    <mergeCell ref="C531:G531"/>
    <mergeCell ref="C541:G541"/>
    <mergeCell ref="C451:G451"/>
    <mergeCell ref="C455:G455"/>
    <mergeCell ref="C462:G462"/>
    <mergeCell ref="C475:G475"/>
    <mergeCell ref="C486:G486"/>
    <mergeCell ref="C491:G491"/>
    <mergeCell ref="C381:G381"/>
    <mergeCell ref="C429:G429"/>
    <mergeCell ref="C432:G432"/>
    <mergeCell ref="C437:G437"/>
    <mergeCell ref="C440:G440"/>
    <mergeCell ref="C441:G441"/>
    <mergeCell ref="C267:G267"/>
    <mergeCell ref="C282:G282"/>
    <mergeCell ref="C292:G292"/>
    <mergeCell ref="C327:G327"/>
    <mergeCell ref="C328:G328"/>
    <mergeCell ref="C377:G377"/>
    <mergeCell ref="C184:G184"/>
    <mergeCell ref="C187:G187"/>
    <mergeCell ref="C190:G190"/>
    <mergeCell ref="C193:G193"/>
    <mergeCell ref="C217:G217"/>
    <mergeCell ref="C259:G259"/>
    <mergeCell ref="C162:G162"/>
    <mergeCell ref="C165:G165"/>
    <mergeCell ref="C168:G168"/>
    <mergeCell ref="C171:G171"/>
    <mergeCell ref="C176:G176"/>
    <mergeCell ref="C181:G181"/>
    <mergeCell ref="C132:G132"/>
    <mergeCell ref="C139:G139"/>
    <mergeCell ref="C146:G146"/>
    <mergeCell ref="C153:G153"/>
    <mergeCell ref="C156:G156"/>
    <mergeCell ref="C159:G159"/>
    <mergeCell ref="C90:G90"/>
    <mergeCell ref="C97:G97"/>
    <mergeCell ref="C104:G104"/>
    <mergeCell ref="C111:G111"/>
    <mergeCell ref="C118:G118"/>
    <mergeCell ref="C125:G125"/>
    <mergeCell ref="C65:G65"/>
    <mergeCell ref="C68:G68"/>
    <mergeCell ref="C71:G71"/>
    <mergeCell ref="C77:G77"/>
    <mergeCell ref="C80:G80"/>
    <mergeCell ref="C83:G83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908:B908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0A7D0-9896-44AA-8B75-83EFC1925670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69</v>
      </c>
      <c r="C4" s="206" t="s">
        <v>70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16.43</v>
      </c>
      <c r="P8" s="231"/>
      <c r="Q8" s="231">
        <f>SUM(Q9:Q408)</f>
        <v>8.24</v>
      </c>
      <c r="R8" s="232"/>
      <c r="S8" s="232"/>
      <c r="T8" s="233"/>
      <c r="U8" s="227"/>
      <c r="V8" s="227">
        <f>SUM(V9:V408)</f>
        <v>89.37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5.61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4.9400000000000004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6.22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1200</v>
      </c>
      <c r="D10" s="225"/>
      <c r="E10" s="226">
        <v>5.61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1201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6.6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1.45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2.48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1204</v>
      </c>
      <c r="D13" s="225"/>
      <c r="E13" s="226">
        <v>6.6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1205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5.5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0.61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0.44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1206</v>
      </c>
      <c r="D17" s="225"/>
      <c r="E17" s="226">
        <v>5.5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0.95699999999999996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1.24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0.49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1207</v>
      </c>
      <c r="D21" s="225"/>
      <c r="E21" s="226">
        <v>0.33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1208</v>
      </c>
      <c r="D23" s="225"/>
      <c r="E23" s="226">
        <v>6.6000000000000003E-2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1209</v>
      </c>
      <c r="D25" s="225"/>
      <c r="E25" s="226">
        <v>3.3000000000000002E-2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1210</v>
      </c>
      <c r="D27" s="225"/>
      <c r="E27" s="226">
        <v>0.52800000000000002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2.1516000000000002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2.35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1211</v>
      </c>
      <c r="D31" s="225"/>
      <c r="E31" s="226">
        <v>2.7324000000000002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1212</v>
      </c>
      <c r="D32" s="225"/>
      <c r="E32" s="226">
        <v>-0.58079999999999998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1213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5.5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2.76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1214</v>
      </c>
      <c r="D41" s="225"/>
      <c r="E41" s="226">
        <v>5.5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1.0725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0.22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1215</v>
      </c>
      <c r="D45" s="225"/>
      <c r="E45" s="226">
        <v>1.0725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5.61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1.7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1216</v>
      </c>
      <c r="D48" s="225"/>
      <c r="E48" s="226">
        <v>5.61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1.5674999999999999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0.63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1217</v>
      </c>
      <c r="D51" s="225"/>
      <c r="E51" s="226">
        <v>1.5674999999999999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8.9370000000000005E-2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1218</v>
      </c>
      <c r="D54" s="225"/>
      <c r="E54" s="226">
        <v>8.9370000000000005E-2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0.46750000000000003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1219</v>
      </c>
      <c r="D57" s="225"/>
      <c r="E57" s="226">
        <v>0.46750000000000003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0.13063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1220</v>
      </c>
      <c r="D60" s="225"/>
      <c r="E60" s="226">
        <v>0.13063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11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0.27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6.02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1221</v>
      </c>
      <c r="D66" s="225"/>
      <c r="E66" s="226">
        <v>11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8.0280000000000005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14.15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1222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1223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1224</v>
      </c>
      <c r="D71" s="225"/>
      <c r="E71" s="226">
        <v>6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1225</v>
      </c>
      <c r="D72" s="225"/>
      <c r="E72" s="226">
        <v>0.82799999999999996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2.596E-2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1228</v>
      </c>
      <c r="D75" s="225"/>
      <c r="E75" s="226">
        <v>2.596E-2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2.596E-2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1228</v>
      </c>
      <c r="D78" s="225"/>
      <c r="E78" s="226">
        <v>2.596E-2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2.0180600000000002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1233</v>
      </c>
      <c r="D81" s="225"/>
      <c r="E81" s="226">
        <v>2.56982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1234</v>
      </c>
      <c r="D82" s="225"/>
      <c r="E82" s="226">
        <v>-0.55176000000000003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2.0180600000000002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0.17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1235</v>
      </c>
      <c r="D88" s="225"/>
      <c r="E88" s="226">
        <v>2.56982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1236</v>
      </c>
      <c r="D89" s="225"/>
      <c r="E89" s="226">
        <v>-0.55176000000000003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2.0180600000000002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1.0900000000000001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1233</v>
      </c>
      <c r="D95" s="225"/>
      <c r="E95" s="226">
        <v>2.56982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1234</v>
      </c>
      <c r="D96" s="225"/>
      <c r="E96" s="226">
        <v>-0.55176000000000003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5.1638400000000004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1.81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1241</v>
      </c>
      <c r="D102" s="225"/>
      <c r="E102" s="226">
        <v>6.55776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1242</v>
      </c>
      <c r="D103" s="225"/>
      <c r="E103" s="226">
        <v>-1.39392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5.1638400000000004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0.77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1243</v>
      </c>
      <c r="D109" s="225"/>
      <c r="E109" s="226">
        <v>6.55776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1244</v>
      </c>
      <c r="D110" s="225"/>
      <c r="E110" s="226">
        <v>-1.39392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5.1638400000000004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4.6500000000000004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1241</v>
      </c>
      <c r="D116" s="225"/>
      <c r="E116" s="226">
        <v>6.55776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1242</v>
      </c>
      <c r="D117" s="225"/>
      <c r="E117" s="226">
        <v>-1.39392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2.1516000000000002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1.1399999999999999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1247</v>
      </c>
      <c r="D123" s="225"/>
      <c r="E123" s="226">
        <v>2.7324000000000002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1248</v>
      </c>
      <c r="D124" s="225"/>
      <c r="E124" s="226">
        <v>-0.58079999999999998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2.1516000000000002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1.94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1247</v>
      </c>
      <c r="D130" s="225"/>
      <c r="E130" s="226">
        <v>2.7324000000000002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1248</v>
      </c>
      <c r="D131" s="225"/>
      <c r="E131" s="226">
        <v>-0.58079999999999998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1.0758000000000001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0.27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1249</v>
      </c>
      <c r="D137" s="225"/>
      <c r="E137" s="226">
        <v>1.3662000000000001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1250</v>
      </c>
      <c r="D138" s="225"/>
      <c r="E138" s="226">
        <v>-0.29039999999999999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0.32274000000000003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0.51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1251</v>
      </c>
      <c r="D144" s="225"/>
      <c r="E144" s="226">
        <v>0.40986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1252</v>
      </c>
      <c r="D145" s="225"/>
      <c r="E145" s="226">
        <v>-8.7120000000000003E-2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2.64E-2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1253</v>
      </c>
      <c r="D151" s="225"/>
      <c r="E151" s="226">
        <v>2.64E-2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1.32E-2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0.14000000000000001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1254</v>
      </c>
      <c r="D154" s="225"/>
      <c r="E154" s="226">
        <v>1.32E-2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3.96E-3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0.08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1255</v>
      </c>
      <c r="D157" s="225"/>
      <c r="E157" s="226">
        <v>3.96E-3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0.34200000000000003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1.21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1256</v>
      </c>
      <c r="D160" s="225"/>
      <c r="E160" s="226">
        <v>0.34200000000000003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1.458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6.79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1258</v>
      </c>
      <c r="D165" s="225"/>
      <c r="E165" s="226">
        <v>1.458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22.77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10.43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1260</v>
      </c>
      <c r="D170" s="225"/>
      <c r="E170" s="226">
        <v>22.77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22.77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4.96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1260</v>
      </c>
      <c r="D173" s="225"/>
      <c r="E173" s="226">
        <v>22.77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13.662000000000001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2.2400000000000002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1261</v>
      </c>
      <c r="D176" s="225"/>
      <c r="E176" s="226">
        <v>13.662000000000001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13.662000000000001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0.66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1261</v>
      </c>
      <c r="D179" s="225"/>
      <c r="E179" s="226">
        <v>13.662000000000001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7.2078600000000002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2.4900000000000002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1262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1263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1264</v>
      </c>
      <c r="D184" s="225"/>
      <c r="E184" s="226">
        <v>2.59578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1265</v>
      </c>
      <c r="D185" s="225"/>
      <c r="E185" s="226">
        <v>-0.55176000000000003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1269</v>
      </c>
      <c r="D189" s="225"/>
      <c r="E189" s="226">
        <v>6.55776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1270</v>
      </c>
      <c r="D190" s="225"/>
      <c r="E190" s="226">
        <v>-1.39392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1274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1275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1279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1280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3.6161400000000001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1.75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1284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1285</v>
      </c>
      <c r="D208" s="225"/>
      <c r="E208" s="226">
        <v>2.7324000000000002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1286</v>
      </c>
      <c r="D209" s="225"/>
      <c r="E209" s="226">
        <v>-0.58079999999999998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1290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1291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1295</v>
      </c>
      <c r="D218" s="225"/>
      <c r="E218" s="226">
        <v>6.6000000000000003E-2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1297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1298</v>
      </c>
      <c r="D222" s="225"/>
      <c r="E222" s="226">
        <v>1.3662000000000001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1299</v>
      </c>
      <c r="D223" s="225"/>
      <c r="E223" s="226">
        <v>-0.29039999999999999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1303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1304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1308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1310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1311</v>
      </c>
      <c r="D236" s="225"/>
      <c r="E236" s="226">
        <v>0.40986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1312</v>
      </c>
      <c r="D237" s="225"/>
      <c r="E237" s="226">
        <v>-8.7120000000000003E-2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1316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1317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6.8216999999999999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1321</v>
      </c>
      <c r="D248" s="225"/>
      <c r="E248" s="226">
        <v>2.6650200000000002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1323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1324</v>
      </c>
      <c r="D251" s="225"/>
      <c r="E251" s="226">
        <v>4.1566799999999997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3.49194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0.04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1325</v>
      </c>
      <c r="D256" s="225"/>
      <c r="E256" s="226">
        <v>0.79552999999999996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1327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1328</v>
      </c>
      <c r="D259" s="225"/>
      <c r="E259" s="226">
        <v>0.13200000000000001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1330</v>
      </c>
      <c r="D261" s="225"/>
      <c r="E261" s="226">
        <v>0.39776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1332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1333</v>
      </c>
      <c r="D264" s="225"/>
      <c r="E264" s="226">
        <v>0.11933000000000001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1335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1336</v>
      </c>
      <c r="D267" s="225"/>
      <c r="E267" s="226">
        <v>2.04732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27.28679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1337</v>
      </c>
      <c r="D271" s="225"/>
      <c r="E271" s="226">
        <v>2.2895599999999998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1338</v>
      </c>
      <c r="D272" s="225"/>
      <c r="E272" s="226">
        <v>8.3705099999999995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1340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1341</v>
      </c>
      <c r="D276" s="225"/>
      <c r="E276" s="226">
        <v>16.626719999999999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13.96776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1342</v>
      </c>
      <c r="D281" s="225"/>
      <c r="E281" s="226">
        <v>3.1821100000000002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1344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1345</v>
      </c>
      <c r="D284" s="225"/>
      <c r="E284" s="226">
        <v>0.52800000000000002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1347</v>
      </c>
      <c r="D286" s="225"/>
      <c r="E286" s="226">
        <v>1.5910599999999999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1349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1350</v>
      </c>
      <c r="D289" s="225"/>
      <c r="E289" s="226">
        <v>0.47732000000000002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1352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1353</v>
      </c>
      <c r="D292" s="225"/>
      <c r="E292" s="226">
        <v>8.1892800000000001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10.313639999999999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0.09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1321</v>
      </c>
      <c r="D295" s="225"/>
      <c r="E295" s="226">
        <v>2.6650200000000002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1323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1324</v>
      </c>
      <c r="D298" s="225"/>
      <c r="E298" s="226">
        <v>4.1566799999999997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1325</v>
      </c>
      <c r="D300" s="225"/>
      <c r="E300" s="226">
        <v>0.79552999999999996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1327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1330</v>
      </c>
      <c r="D303" s="225"/>
      <c r="E303" s="226">
        <v>0.39776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1332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1333</v>
      </c>
      <c r="D306" s="225"/>
      <c r="E306" s="226">
        <v>0.11933000000000001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1335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1336</v>
      </c>
      <c r="D309" s="225"/>
      <c r="E309" s="226">
        <v>2.04732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1328</v>
      </c>
      <c r="D311" s="225"/>
      <c r="E311" s="226">
        <v>0.13200000000000001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8.7123600000000003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1.76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1354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1355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1356</v>
      </c>
      <c r="D320" s="225"/>
      <c r="E320" s="226">
        <v>2.59578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1234</v>
      </c>
      <c r="D321" s="225"/>
      <c r="E321" s="226">
        <v>-0.55176000000000003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1357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1358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1359</v>
      </c>
      <c r="D330" s="225"/>
      <c r="E330" s="226">
        <v>6.55776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1242</v>
      </c>
      <c r="D331" s="225"/>
      <c r="E331" s="226">
        <v>-1.39392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1360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1361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1362</v>
      </c>
      <c r="D340" s="225"/>
      <c r="E340" s="226">
        <v>2.7324000000000002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1248</v>
      </c>
      <c r="D341" s="225"/>
      <c r="E341" s="226">
        <v>-0.58079999999999998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1363</v>
      </c>
      <c r="D345" s="225"/>
      <c r="E345" s="226">
        <v>1.3662000000000001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1250</v>
      </c>
      <c r="D346" s="225"/>
      <c r="E346" s="226">
        <v>-0.29039999999999999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1364</v>
      </c>
      <c r="D350" s="225"/>
      <c r="E350" s="226">
        <v>0.40986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1252</v>
      </c>
      <c r="D351" s="225"/>
      <c r="E351" s="226">
        <v>-8.7120000000000003E-2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1365</v>
      </c>
      <c r="D355" s="225"/>
      <c r="E355" s="226">
        <v>-3.9776400000000001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1366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1367</v>
      </c>
      <c r="D357" s="225"/>
      <c r="E357" s="226">
        <v>0.13200000000000001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1369</v>
      </c>
      <c r="D361" s="225"/>
      <c r="E361" s="226">
        <v>1.8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2.9505400000000002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4.68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1371</v>
      </c>
      <c r="D366" s="225"/>
      <c r="E366" s="226">
        <v>2.9505400000000002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6.8216999999999999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1372</v>
      </c>
      <c r="D369" s="225"/>
      <c r="E369" s="226">
        <v>2.6650200000000002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1374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1324</v>
      </c>
      <c r="D373" s="225"/>
      <c r="E373" s="226">
        <v>4.1566799999999997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3.49194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1375</v>
      </c>
      <c r="D378" s="225"/>
      <c r="E378" s="226">
        <v>0.79552999999999996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1377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1378</v>
      </c>
      <c r="D381" s="225"/>
      <c r="E381" s="226">
        <v>0.39776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1380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1381</v>
      </c>
      <c r="D384" s="225"/>
      <c r="E384" s="226">
        <v>0.11933000000000001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1383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1384</v>
      </c>
      <c r="D387" s="225"/>
      <c r="E387" s="226">
        <v>0.13200000000000001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1336</v>
      </c>
      <c r="D389" s="225"/>
      <c r="E389" s="226">
        <v>2.04732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5.5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1386</v>
      </c>
      <c r="D394" s="225"/>
      <c r="E394" s="226">
        <v>5.5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5.5E-2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1387</v>
      </c>
      <c r="D396" s="225"/>
      <c r="E396" s="226">
        <v>5.5E-2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5.1634399999999996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5.16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1388</v>
      </c>
      <c r="D398" s="225"/>
      <c r="E398" s="226">
        <v>5.1634399999999996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10.856999999999999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10.86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1389</v>
      </c>
      <c r="D407" s="225"/>
      <c r="E407" s="226">
        <v>10.856999999999999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0.91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0.86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4.125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0.91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0.76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1390</v>
      </c>
      <c r="D412" s="225"/>
      <c r="E412" s="226">
        <v>4.125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1.2959099999999999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1391</v>
      </c>
      <c r="D415" s="225"/>
      <c r="E415" s="226">
        <v>1.2959099999999999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4.5086300000000001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1392</v>
      </c>
      <c r="D417" s="225"/>
      <c r="E417" s="226">
        <v>4.5086300000000001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1.4902899999999999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1393</v>
      </c>
      <c r="D419" s="225"/>
      <c r="E419" s="226">
        <v>1.4902899999999999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1.61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5.5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1.61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1386</v>
      </c>
      <c r="D423" s="225"/>
      <c r="E423" s="226">
        <v>5.5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5.71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3.5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0.85431999999999997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1.62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1.1299999999999999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1394</v>
      </c>
      <c r="D427" s="225"/>
      <c r="E427" s="226">
        <v>0.85431999999999997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1.65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4.09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2.37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1395</v>
      </c>
      <c r="D430" s="225"/>
      <c r="E430" s="226">
        <v>1.65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10.120000000000001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5.71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6.6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0.11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1396</v>
      </c>
      <c r="D434" s="225"/>
      <c r="E434" s="226">
        <v>6.6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6.6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3.64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0.18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1396</v>
      </c>
      <c r="D437" s="225"/>
      <c r="E437" s="226">
        <v>6.6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0.42899999999999999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0.72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7.0000000000000007E-2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1207</v>
      </c>
      <c r="D440" s="225"/>
      <c r="E440" s="226">
        <v>0.33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1208</v>
      </c>
      <c r="D442" s="225"/>
      <c r="E442" s="226">
        <v>6.6000000000000003E-2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1209</v>
      </c>
      <c r="D444" s="225"/>
      <c r="E444" s="226">
        <v>3.3000000000000002E-2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1397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1398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1399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0.9768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1.07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0.16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1400</v>
      </c>
      <c r="D451" s="225"/>
      <c r="E451" s="226">
        <v>0.9768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1401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1.2561100000000001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1.26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0.51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1402</v>
      </c>
      <c r="D456" s="225"/>
      <c r="E456" s="226">
        <v>1.2561100000000001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1403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1.375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0.16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0.06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1404</v>
      </c>
      <c r="D460" s="225"/>
      <c r="E460" s="226">
        <v>1.375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2.0099999999999998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1405</v>
      </c>
      <c r="D463" s="225"/>
      <c r="E463" s="226">
        <v>1.65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1406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1407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12.1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1.24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1.34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1408</v>
      </c>
      <c r="D467" s="225"/>
      <c r="E467" s="226">
        <v>12.1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1409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18.7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1410</v>
      </c>
      <c r="D470" s="225"/>
      <c r="E470" s="226">
        <v>12.1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1411</v>
      </c>
      <c r="D471" s="225"/>
      <c r="E471" s="226">
        <v>6.6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1412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1412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3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3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1413</v>
      </c>
      <c r="D476" s="225"/>
      <c r="E476" s="226">
        <v>3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0.22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0.22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1414</v>
      </c>
      <c r="D479" s="225"/>
      <c r="E479" s="226">
        <v>0.22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0.22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1414</v>
      </c>
      <c r="D483" s="225"/>
      <c r="E483" s="226">
        <v>0.22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0.04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1.69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5.5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0.44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1386</v>
      </c>
      <c r="D487" s="225"/>
      <c r="E487" s="226">
        <v>5.5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5.5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0.43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1386</v>
      </c>
      <c r="D497" s="225"/>
      <c r="E497" s="226">
        <v>5.5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5.5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0.49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1386</v>
      </c>
      <c r="D499" s="225"/>
      <c r="E499" s="226">
        <v>5.5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5.5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0.33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1386</v>
      </c>
      <c r="D502" s="225"/>
      <c r="E502" s="226">
        <v>5.5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2.0038299999999998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1417</v>
      </c>
      <c r="D504" s="225"/>
      <c r="E504" s="226">
        <v>2.0038299999999998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1.0019199999999999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0.04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1423</v>
      </c>
      <c r="D512" s="225"/>
      <c r="E512" s="226">
        <v>1.0019199999999999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1.52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6.15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1424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1425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1426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1427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2.0625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1428</v>
      </c>
      <c r="D535" s="225"/>
      <c r="E535" s="226">
        <v>1.375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1429</v>
      </c>
      <c r="D536" s="225"/>
      <c r="E536" s="226">
        <v>0.6875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0.6875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1430</v>
      </c>
      <c r="D538" s="225"/>
      <c r="E538" s="226">
        <v>0.6875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0.6875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1431</v>
      </c>
      <c r="D541" s="225"/>
      <c r="E541" s="226">
        <v>0.6875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1424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1425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1426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1427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5.5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0.45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0.75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1432</v>
      </c>
      <c r="D554" s="225"/>
      <c r="E554" s="226">
        <v>5.5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1433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1434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11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0.34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1435</v>
      </c>
      <c r="D561" s="225"/>
      <c r="E561" s="226">
        <v>11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13.4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1.61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1435</v>
      </c>
      <c r="D564" s="225"/>
      <c r="E564" s="226">
        <v>11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1436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1434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13.4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0.74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1435</v>
      </c>
      <c r="D569" s="225"/>
      <c r="E569" s="226">
        <v>11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1436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1434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5.5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0.15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1432</v>
      </c>
      <c r="D573" s="225"/>
      <c r="E573" s="226">
        <v>5.5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0.21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2.68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0.12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1437</v>
      </c>
      <c r="D578" s="225"/>
      <c r="E578" s="226">
        <v>2.2000000000000002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1438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1439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46.2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0.09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1440</v>
      </c>
      <c r="D582" s="225"/>
      <c r="E582" s="226">
        <v>46.2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0.34</v>
      </c>
      <c r="R583" s="232"/>
      <c r="S583" s="232"/>
      <c r="T583" s="233"/>
      <c r="U583" s="227"/>
      <c r="V583" s="227">
        <f>SUM(V584:V588)</f>
        <v>1.08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0.13750000000000001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0.34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1.08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1442</v>
      </c>
      <c r="D588" s="225"/>
      <c r="E588" s="226">
        <v>0.13750000000000001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6.7072500000000002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1444</v>
      </c>
      <c r="D593" s="225"/>
      <c r="E593" s="226">
        <v>4.9367999999999999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1446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1447</v>
      </c>
      <c r="D597" s="225"/>
      <c r="E597" s="226">
        <v>0.61050000000000004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1448</v>
      </c>
      <c r="D599" s="225"/>
      <c r="E599" s="226">
        <v>0.1221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1449</v>
      </c>
      <c r="D601" s="225"/>
      <c r="E601" s="226">
        <v>6.105E-2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1400</v>
      </c>
      <c r="D603" s="225"/>
      <c r="E603" s="226">
        <v>0.9768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1450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1451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9.5557099999999995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0.95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1452</v>
      </c>
      <c r="D612" s="225"/>
      <c r="E612" s="226">
        <v>4.9367999999999999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1453</v>
      </c>
      <c r="D613" s="225"/>
      <c r="E613" s="226">
        <v>1.452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1454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1455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1456</v>
      </c>
      <c r="D618" s="225"/>
      <c r="E618" s="226">
        <v>0.60499999999999998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1447</v>
      </c>
      <c r="D620" s="225"/>
      <c r="E620" s="226">
        <v>0.61050000000000004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1448</v>
      </c>
      <c r="D622" s="225"/>
      <c r="E622" s="226">
        <v>0.1221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1449</v>
      </c>
      <c r="D624" s="225"/>
      <c r="E624" s="226">
        <v>6.105E-2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1400</v>
      </c>
      <c r="D626" s="225"/>
      <c r="E626" s="226">
        <v>0.9768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1458</v>
      </c>
      <c r="D630" s="225"/>
      <c r="E630" s="226">
        <v>0.33645999999999998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1450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1451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1459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1460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1461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1462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1463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0.23580999999999999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1465</v>
      </c>
      <c r="D643" s="225"/>
      <c r="E643" s="226">
        <v>0.23580999999999999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0.10106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1467</v>
      </c>
      <c r="D650" s="225"/>
      <c r="E650" s="226">
        <v>0.10106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2.0764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1468</v>
      </c>
      <c r="D656" s="225"/>
      <c r="E656" s="226">
        <v>1.0164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1462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1469</v>
      </c>
      <c r="D658" s="225"/>
      <c r="E658" s="226">
        <v>0.60499999999999998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1459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1460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1461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1.73E-3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1470</v>
      </c>
      <c r="D663" s="225"/>
      <c r="E663" s="226">
        <v>1.73E-3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0.43559999999999999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1471</v>
      </c>
      <c r="D666" s="225"/>
      <c r="E666" s="226">
        <v>0.43559999999999999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1463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9.5557099999999995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1452</v>
      </c>
      <c r="D673" s="225"/>
      <c r="E673" s="226">
        <v>4.9367999999999999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1453</v>
      </c>
      <c r="D674" s="225"/>
      <c r="E674" s="226">
        <v>1.452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1454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1455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1456</v>
      </c>
      <c r="D679" s="225"/>
      <c r="E679" s="226">
        <v>0.60499999999999998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1447</v>
      </c>
      <c r="D681" s="225"/>
      <c r="E681" s="226">
        <v>0.61050000000000004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1448</v>
      </c>
      <c r="D683" s="225"/>
      <c r="E683" s="226">
        <v>0.1221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1449</v>
      </c>
      <c r="D685" s="225"/>
      <c r="E685" s="226">
        <v>6.105E-2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1400</v>
      </c>
      <c r="D687" s="225"/>
      <c r="E687" s="226">
        <v>0.9768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1458</v>
      </c>
      <c r="D691" s="225"/>
      <c r="E691" s="226">
        <v>0.33645999999999998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1450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1451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1459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1460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1461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1462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1463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34.21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34.735080000000004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7.35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1474</v>
      </c>
      <c r="D708" s="225"/>
      <c r="E708" s="226">
        <v>34.735080000000004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34.735080000000004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26.86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1474</v>
      </c>
      <c r="D713" s="225"/>
      <c r="E713" s="226">
        <v>34.735080000000004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0.57999999999999996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33.04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26.4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0.57999999999999996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22.31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1476</v>
      </c>
      <c r="D720" s="225"/>
      <c r="E720" s="226">
        <v>22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26.4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9.7200000000000006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1476</v>
      </c>
      <c r="D726" s="225"/>
      <c r="E726" s="226">
        <v>22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0.57921999999999996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1.01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1478</v>
      </c>
      <c r="D730" s="225"/>
      <c r="E730" s="226">
        <v>0.57921999999999996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0.11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2.75E-2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0.11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1479</v>
      </c>
      <c r="D733" s="225"/>
      <c r="E733" s="226">
        <v>2.75E-2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0.09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9.0293600000000005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0.09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1481</v>
      </c>
      <c r="D739" s="225"/>
      <c r="E739" s="226">
        <v>9.0293600000000005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81.264259999999993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1482</v>
      </c>
      <c r="D743" s="225"/>
      <c r="E743" s="226">
        <v>81.264259999999993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aj2NIa5W7ffDdxJX7pIh+7vBWidlrlx8SxkLAqRm8tN8XeQE8t1cgLjnLQWsIu5T6WJ+Rw1zc0UdbSUrC5szA==" saltValue="7MVTqg6rEmQ49/ylQG4lqg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569CC-365E-4594-89F0-84B150F0FC3B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17.630000000000003</v>
      </c>
      <c r="P8" s="231"/>
      <c r="Q8" s="231">
        <f>SUM(Q9:Q408)</f>
        <v>8.99</v>
      </c>
      <c r="R8" s="232"/>
      <c r="S8" s="232"/>
      <c r="T8" s="233"/>
      <c r="U8" s="227"/>
      <c r="V8" s="227">
        <f>SUM(V9:V408)</f>
        <v>89.659999999999968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2.32416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2.54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1495</v>
      </c>
      <c r="D31" s="225"/>
      <c r="E31" s="226">
        <v>2.9577599999999999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1497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8.8000000000000007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0.22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4.8099999999999996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1505</v>
      </c>
      <c r="D66" s="225"/>
      <c r="E66" s="226">
        <v>8.8000000000000007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6.8216000000000001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12.03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1506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1507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1508</v>
      </c>
      <c r="D71" s="225"/>
      <c r="E71" s="226">
        <v>4.8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1509</v>
      </c>
      <c r="D72" s="225"/>
      <c r="E72" s="226">
        <v>0.8216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2.81E-2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1510</v>
      </c>
      <c r="D75" s="225"/>
      <c r="E75" s="226">
        <v>2.81E-2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2.81E-2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1510</v>
      </c>
      <c r="D78" s="225"/>
      <c r="E78" s="226">
        <v>2.81E-2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2.1798500000000001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0.44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1511</v>
      </c>
      <c r="D81" s="225"/>
      <c r="E81" s="226">
        <v>2.7817699999999999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1512</v>
      </c>
      <c r="D82" s="225"/>
      <c r="E82" s="226">
        <v>-0.60192000000000001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2.1798500000000001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0.18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1513</v>
      </c>
      <c r="D88" s="225"/>
      <c r="E88" s="226">
        <v>2.7817699999999999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1514</v>
      </c>
      <c r="D89" s="225"/>
      <c r="E89" s="226">
        <v>-0.60192000000000001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2.1798500000000001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1.18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1511</v>
      </c>
      <c r="D95" s="225"/>
      <c r="E95" s="226">
        <v>2.7817699999999999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1512</v>
      </c>
      <c r="D96" s="225"/>
      <c r="E96" s="226">
        <v>-0.60192000000000001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5.5779800000000002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1.95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1515</v>
      </c>
      <c r="D102" s="225"/>
      <c r="E102" s="226">
        <v>7.0986200000000004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1516</v>
      </c>
      <c r="D103" s="225"/>
      <c r="E103" s="226">
        <v>-1.52064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5.5779800000000002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0.83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1517</v>
      </c>
      <c r="D109" s="225"/>
      <c r="E109" s="226">
        <v>7.0986200000000004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1518</v>
      </c>
      <c r="D110" s="225"/>
      <c r="E110" s="226">
        <v>-1.52064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5.5779800000000002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5.0199999999999996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1515</v>
      </c>
      <c r="D116" s="225"/>
      <c r="E116" s="226">
        <v>7.0986200000000004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1516</v>
      </c>
      <c r="D117" s="225"/>
      <c r="E117" s="226">
        <v>-1.52064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2.32416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1.23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1519</v>
      </c>
      <c r="D123" s="225"/>
      <c r="E123" s="226">
        <v>2.9577599999999999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1520</v>
      </c>
      <c r="D124" s="225"/>
      <c r="E124" s="226">
        <v>-0.63360000000000005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2.32416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2.1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1519</v>
      </c>
      <c r="D130" s="225"/>
      <c r="E130" s="226">
        <v>2.9577599999999999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1520</v>
      </c>
      <c r="D131" s="225"/>
      <c r="E131" s="226">
        <v>-0.63360000000000005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1.16208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0.28999999999999998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1521</v>
      </c>
      <c r="D137" s="225"/>
      <c r="E137" s="226">
        <v>1.47888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1522</v>
      </c>
      <c r="D138" s="225"/>
      <c r="E138" s="226">
        <v>-0.31680000000000003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0.34861999999999999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0.55000000000000004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1523</v>
      </c>
      <c r="D144" s="225"/>
      <c r="E144" s="226">
        <v>0.44366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1524</v>
      </c>
      <c r="D145" s="225"/>
      <c r="E145" s="226">
        <v>-9.5039999999999999E-2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2.8799999999999999E-2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1525</v>
      </c>
      <c r="D151" s="225"/>
      <c r="E151" s="226">
        <v>2.8799999999999999E-2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1.44E-2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0.15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1526</v>
      </c>
      <c r="D154" s="225"/>
      <c r="E154" s="226">
        <v>1.44E-2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4.3200000000000001E-3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0.09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1527</v>
      </c>
      <c r="D157" s="225"/>
      <c r="E157" s="226">
        <v>4.3200000000000001E-3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0.28499999999999998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1.01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1528</v>
      </c>
      <c r="D160" s="225"/>
      <c r="E160" s="226">
        <v>0.28499999999999998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1.2150000000000001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5.66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1529</v>
      </c>
      <c r="D165" s="225"/>
      <c r="E165" s="226">
        <v>1.2150000000000001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24.648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11.29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1530</v>
      </c>
      <c r="D170" s="225"/>
      <c r="E170" s="226">
        <v>24.648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24.648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5.37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1530</v>
      </c>
      <c r="D173" s="225"/>
      <c r="E173" s="226">
        <v>24.648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14.7888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2.4300000000000002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1531</v>
      </c>
      <c r="D176" s="225"/>
      <c r="E176" s="226">
        <v>14.7888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14.7888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0.71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1531</v>
      </c>
      <c r="D179" s="225"/>
      <c r="E179" s="226">
        <v>14.7888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7.7859400000000001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2.69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1532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1533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1534</v>
      </c>
      <c r="D184" s="225"/>
      <c r="E184" s="226">
        <v>2.8098700000000001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1535</v>
      </c>
      <c r="D185" s="225"/>
      <c r="E185" s="226">
        <v>-0.60192000000000001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1536</v>
      </c>
      <c r="D189" s="225"/>
      <c r="E189" s="226">
        <v>7.0986200000000004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1537</v>
      </c>
      <c r="D190" s="225"/>
      <c r="E190" s="226">
        <v>-1.52064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1538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1539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1540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1541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3.90686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1.89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1542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1543</v>
      </c>
      <c r="D208" s="225"/>
      <c r="E208" s="226">
        <v>2.9577599999999999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1544</v>
      </c>
      <c r="D209" s="225"/>
      <c r="E209" s="226">
        <v>-0.63360000000000005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1545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1546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1547</v>
      </c>
      <c r="D218" s="225"/>
      <c r="E218" s="226">
        <v>7.1999999999999995E-2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1548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1549</v>
      </c>
      <c r="D222" s="225"/>
      <c r="E222" s="226">
        <v>1.47888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1550</v>
      </c>
      <c r="D223" s="225"/>
      <c r="E223" s="226">
        <v>-0.31680000000000003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1551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1552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1553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1554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1555</v>
      </c>
      <c r="D236" s="225"/>
      <c r="E236" s="226">
        <v>0.44366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1556</v>
      </c>
      <c r="D237" s="225"/>
      <c r="E237" s="226">
        <v>-9.5039999999999999E-2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1557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1558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7.3646700000000003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1559</v>
      </c>
      <c r="D248" s="225"/>
      <c r="E248" s="226">
        <v>2.9072900000000002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1560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1561</v>
      </c>
      <c r="D251" s="225"/>
      <c r="E251" s="226">
        <v>4.4573799999999997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3.7713700000000001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0.05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1562</v>
      </c>
      <c r="D256" s="225"/>
      <c r="E256" s="226">
        <v>0.86785000000000001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1563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1564</v>
      </c>
      <c r="D259" s="225"/>
      <c r="E259" s="226">
        <v>0.14399999999999999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1565</v>
      </c>
      <c r="D261" s="225"/>
      <c r="E261" s="226">
        <v>0.43391999999999997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1566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1567</v>
      </c>
      <c r="D264" s="225"/>
      <c r="E264" s="226">
        <v>0.13017999999999999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1568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1569</v>
      </c>
      <c r="D267" s="225"/>
      <c r="E267" s="226">
        <v>2.1954199999999999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29.458670000000001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1570</v>
      </c>
      <c r="D271" s="225"/>
      <c r="E271" s="226">
        <v>2.4977100000000001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1571</v>
      </c>
      <c r="D272" s="225"/>
      <c r="E272" s="226">
        <v>9.1314600000000006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1572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1573</v>
      </c>
      <c r="D276" s="225"/>
      <c r="E276" s="226">
        <v>17.829499999999999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15.08549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1574</v>
      </c>
      <c r="D281" s="225"/>
      <c r="E281" s="226">
        <v>3.47139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1575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1576</v>
      </c>
      <c r="D284" s="225"/>
      <c r="E284" s="226">
        <v>0.57599999999999996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1577</v>
      </c>
      <c r="D286" s="225"/>
      <c r="E286" s="226">
        <v>1.7357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1578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1579</v>
      </c>
      <c r="D289" s="225"/>
      <c r="E289" s="226">
        <v>0.52071000000000001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1580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1581</v>
      </c>
      <c r="D292" s="225"/>
      <c r="E292" s="226">
        <v>8.7817000000000007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11.136039999999999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0.1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1559</v>
      </c>
      <c r="D295" s="225"/>
      <c r="E295" s="226">
        <v>2.9072900000000002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1560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1561</v>
      </c>
      <c r="D298" s="225"/>
      <c r="E298" s="226">
        <v>4.4573799999999997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1562</v>
      </c>
      <c r="D300" s="225"/>
      <c r="E300" s="226">
        <v>0.86785000000000001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1563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1565</v>
      </c>
      <c r="D303" s="225"/>
      <c r="E303" s="226">
        <v>0.43391999999999997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1566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1567</v>
      </c>
      <c r="D306" s="225"/>
      <c r="E306" s="226">
        <v>0.13017999999999999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1568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1569</v>
      </c>
      <c r="D309" s="225"/>
      <c r="E309" s="226">
        <v>2.1954199999999999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1564</v>
      </c>
      <c r="D311" s="225"/>
      <c r="E311" s="226">
        <v>0.14399999999999999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8.9255600000000008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1.8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1582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1583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1584</v>
      </c>
      <c r="D320" s="225"/>
      <c r="E320" s="226">
        <v>2.8098700000000001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1512</v>
      </c>
      <c r="D321" s="225"/>
      <c r="E321" s="226">
        <v>-0.60192000000000001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1585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1586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1587</v>
      </c>
      <c r="D330" s="225"/>
      <c r="E330" s="226">
        <v>7.0986200000000004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1516</v>
      </c>
      <c r="D331" s="225"/>
      <c r="E331" s="226">
        <v>-1.52064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1588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1589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1590</v>
      </c>
      <c r="D340" s="225"/>
      <c r="E340" s="226">
        <v>2.9577599999999999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1520</v>
      </c>
      <c r="D341" s="225"/>
      <c r="E341" s="226">
        <v>-0.63360000000000005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1591</v>
      </c>
      <c r="D345" s="225"/>
      <c r="E345" s="226">
        <v>1.47888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1522</v>
      </c>
      <c r="D346" s="225"/>
      <c r="E346" s="226">
        <v>-0.31680000000000003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1592</v>
      </c>
      <c r="D350" s="225"/>
      <c r="E350" s="226">
        <v>0.44366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1524</v>
      </c>
      <c r="D351" s="225"/>
      <c r="E351" s="226">
        <v>-9.5039999999999999E-2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1593</v>
      </c>
      <c r="D355" s="225"/>
      <c r="E355" s="226">
        <v>-4.3392400000000002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1594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1595</v>
      </c>
      <c r="D357" s="225"/>
      <c r="E357" s="226">
        <v>0.14399999999999999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1596</v>
      </c>
      <c r="D361" s="225"/>
      <c r="E361" s="226">
        <v>1.5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3.2187700000000001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5.1100000000000003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1597</v>
      </c>
      <c r="D366" s="225"/>
      <c r="E366" s="226">
        <v>3.2187700000000001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7.3646700000000003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1598</v>
      </c>
      <c r="D369" s="225"/>
      <c r="E369" s="226">
        <v>2.9072900000000002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1599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1561</v>
      </c>
      <c r="D373" s="225"/>
      <c r="E373" s="226">
        <v>4.4573799999999997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3.7713700000000001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1600</v>
      </c>
      <c r="D378" s="225"/>
      <c r="E378" s="226">
        <v>0.86785000000000001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1601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1602</v>
      </c>
      <c r="D381" s="225"/>
      <c r="E381" s="226">
        <v>0.43391999999999997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1603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1604</v>
      </c>
      <c r="D384" s="225"/>
      <c r="E384" s="226">
        <v>0.13017999999999999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1605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1606</v>
      </c>
      <c r="D387" s="225"/>
      <c r="E387" s="226">
        <v>0.14399999999999999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1569</v>
      </c>
      <c r="D389" s="225"/>
      <c r="E389" s="226">
        <v>2.1954199999999999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6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1607</v>
      </c>
      <c r="D394" s="225"/>
      <c r="E394" s="226">
        <v>6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0.06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1608</v>
      </c>
      <c r="D396" s="225"/>
      <c r="E396" s="226">
        <v>0.06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5.6328399999999998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5.63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1609</v>
      </c>
      <c r="D398" s="225"/>
      <c r="E398" s="226">
        <v>5.6328399999999998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11.6424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11.64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1610</v>
      </c>
      <c r="D407" s="225"/>
      <c r="E407" s="226">
        <v>11.6424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0.99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0.94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0.99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0.83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1611</v>
      </c>
      <c r="D412" s="225"/>
      <c r="E412" s="226">
        <v>4.5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1.4137200000000001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1612</v>
      </c>
      <c r="D415" s="225"/>
      <c r="E415" s="226">
        <v>1.4137200000000001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4.9184999999999999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1613</v>
      </c>
      <c r="D417" s="225"/>
      <c r="E417" s="226">
        <v>4.9184999999999999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1.6257699999999999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1614</v>
      </c>
      <c r="D419" s="225"/>
      <c r="E419" s="226">
        <v>1.6257699999999999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1.76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6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1.76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1607</v>
      </c>
      <c r="D423" s="225"/>
      <c r="E423" s="226">
        <v>6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6.2299999999999995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3.82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0.93198000000000003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1.76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1.23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1615</v>
      </c>
      <c r="D427" s="225"/>
      <c r="E427" s="226">
        <v>0.93198000000000003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4.47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2.59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1616</v>
      </c>
      <c r="D430" s="225"/>
      <c r="E430" s="226">
        <v>1.8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11.040000000000001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5.4600000000000009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7.2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2.19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0.12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1617</v>
      </c>
      <c r="D434" s="225"/>
      <c r="E434" s="226">
        <v>7.2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7.2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3.97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0.19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0.46800000000000003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0.79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0.08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1491</v>
      </c>
      <c r="D440" s="225"/>
      <c r="E440" s="226">
        <v>0.36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1492</v>
      </c>
      <c r="D442" s="225"/>
      <c r="E442" s="226">
        <v>7.1999999999999995E-2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1493</v>
      </c>
      <c r="D444" s="225"/>
      <c r="E444" s="226">
        <v>3.5999999999999997E-2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1618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1619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1620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1.0656000000000001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1.17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0.17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1621</v>
      </c>
      <c r="D451" s="225"/>
      <c r="E451" s="226">
        <v>1.0656000000000001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1622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1.3703000000000001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1.37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0.56000000000000005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1623</v>
      </c>
      <c r="D456" s="225"/>
      <c r="E456" s="226">
        <v>1.3703000000000001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1624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0.17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7.0000000000000007E-2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1625</v>
      </c>
      <c r="D460" s="225"/>
      <c r="E460" s="226">
        <v>1.5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2.16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1626</v>
      </c>
      <c r="D463" s="225"/>
      <c r="E463" s="226">
        <v>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1627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1628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13.2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1.35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1.47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1629</v>
      </c>
      <c r="D467" s="225"/>
      <c r="E467" s="226">
        <v>13.2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1630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20.399999999999999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1631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1632</v>
      </c>
      <c r="D471" s="225"/>
      <c r="E471" s="226">
        <v>7.2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1633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1633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2.5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2.5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1634</v>
      </c>
      <c r="D476" s="225"/>
      <c r="E476" s="226">
        <v>2.5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0.24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1635</v>
      </c>
      <c r="D479" s="225"/>
      <c r="E479" s="226">
        <v>0.24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0.24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1635</v>
      </c>
      <c r="D483" s="225"/>
      <c r="E483" s="226">
        <v>0.24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0.05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1.8399999999999999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6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0.48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1607</v>
      </c>
      <c r="D487" s="225"/>
      <c r="E487" s="226">
        <v>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0.47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1607</v>
      </c>
      <c r="D497" s="225"/>
      <c r="E497" s="226">
        <v>6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0.53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1607</v>
      </c>
      <c r="D499" s="225"/>
      <c r="E499" s="226">
        <v>6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6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0.36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2.1859999999999999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1636</v>
      </c>
      <c r="D504" s="225"/>
      <c r="E504" s="226">
        <v>2.1859999999999999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1.093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0.05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1637</v>
      </c>
      <c r="D512" s="225"/>
      <c r="E512" s="226">
        <v>1.093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1.57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6.42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1638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1639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1640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1641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1642</v>
      </c>
      <c r="D535" s="225"/>
      <c r="E535" s="226">
        <v>1.5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1643</v>
      </c>
      <c r="D536" s="225"/>
      <c r="E536" s="226">
        <v>0.75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1644</v>
      </c>
      <c r="D538" s="225"/>
      <c r="E538" s="226">
        <v>0.75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1645</v>
      </c>
      <c r="D541" s="225"/>
      <c r="E541" s="226">
        <v>0.75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1638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1639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1640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1641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6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0.49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0.82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1646</v>
      </c>
      <c r="D554" s="225"/>
      <c r="E554" s="226">
        <v>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1647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1648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0.37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1649</v>
      </c>
      <c r="D561" s="225"/>
      <c r="E561" s="226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14.4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1.73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1649</v>
      </c>
      <c r="D564" s="225"/>
      <c r="E564" s="226">
        <v>12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1650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1648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14.4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0.79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1649</v>
      </c>
      <c r="D569" s="225"/>
      <c r="E569" s="226">
        <v>12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1650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1648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0.16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1646</v>
      </c>
      <c r="D573" s="225"/>
      <c r="E573" s="226">
        <v>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0.23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2.88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0.13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1651</v>
      </c>
      <c r="D578" s="225"/>
      <c r="E578" s="226">
        <v>2.4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1652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1653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50.4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0.1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1654</v>
      </c>
      <c r="D582" s="225"/>
      <c r="E582" s="226">
        <v>50.4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0.37</v>
      </c>
      <c r="R583" s="232"/>
      <c r="S583" s="232"/>
      <c r="T583" s="233"/>
      <c r="U583" s="227"/>
      <c r="V583" s="227">
        <f>SUM(V584:V588)</f>
        <v>1.18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0.15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0.37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1.18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1655</v>
      </c>
      <c r="D588" s="225"/>
      <c r="E588" s="226">
        <v>0.15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1.0900000000000001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7.3170000000000002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1656</v>
      </c>
      <c r="D593" s="225"/>
      <c r="E593" s="226">
        <v>5.3856000000000002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1657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1658</v>
      </c>
      <c r="D597" s="225"/>
      <c r="E597" s="226">
        <v>0.66600000000000004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1659</v>
      </c>
      <c r="D599" s="225"/>
      <c r="E599" s="226">
        <v>0.13320000000000001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1660</v>
      </c>
      <c r="D601" s="225"/>
      <c r="E601" s="226">
        <v>6.6600000000000006E-2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1621</v>
      </c>
      <c r="D603" s="225"/>
      <c r="E603" s="226">
        <v>1.0656000000000001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1661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1662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10.383050000000001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1.03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1663</v>
      </c>
      <c r="D612" s="225"/>
      <c r="E612" s="226">
        <v>5.3856000000000002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1664</v>
      </c>
      <c r="D613" s="225"/>
      <c r="E613" s="226">
        <v>1.5840000000000001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1665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1666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1667</v>
      </c>
      <c r="D618" s="225"/>
      <c r="E618" s="226">
        <v>0.66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1658</v>
      </c>
      <c r="D620" s="225"/>
      <c r="E620" s="226">
        <v>0.66600000000000004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1659</v>
      </c>
      <c r="D622" s="225"/>
      <c r="E622" s="226">
        <v>0.13320000000000001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1660</v>
      </c>
      <c r="D624" s="225"/>
      <c r="E624" s="226">
        <v>6.6600000000000006E-2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1621</v>
      </c>
      <c r="D626" s="225"/>
      <c r="E626" s="226">
        <v>1.0656000000000001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1668</v>
      </c>
      <c r="D630" s="225"/>
      <c r="E630" s="226">
        <v>0.36704999999999999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1669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1670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1671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1672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1673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0.25724999999999998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1674</v>
      </c>
      <c r="D643" s="225"/>
      <c r="E643" s="226">
        <v>0.25724999999999998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0.11025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1675</v>
      </c>
      <c r="D650" s="225"/>
      <c r="E650" s="226">
        <v>0.11025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2.2238000000000002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1676</v>
      </c>
      <c r="D656" s="225"/>
      <c r="E656" s="226">
        <v>1.1088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1672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1677</v>
      </c>
      <c r="D658" s="225"/>
      <c r="E658" s="226">
        <v>0.66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1670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1671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1.89E-3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1678</v>
      </c>
      <c r="D663" s="225"/>
      <c r="E663" s="226">
        <v>1.89E-3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0.47520000000000001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1679</v>
      </c>
      <c r="D666" s="225"/>
      <c r="E666" s="226">
        <v>0.47520000000000001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10.383050000000001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1663</v>
      </c>
      <c r="D673" s="225"/>
      <c r="E673" s="226">
        <v>5.3856000000000002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1664</v>
      </c>
      <c r="D674" s="225"/>
      <c r="E674" s="226">
        <v>1.5840000000000001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1665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1666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1667</v>
      </c>
      <c r="D679" s="225"/>
      <c r="E679" s="226">
        <v>0.66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1658</v>
      </c>
      <c r="D681" s="225"/>
      <c r="E681" s="226">
        <v>0.66600000000000004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1659</v>
      </c>
      <c r="D683" s="225"/>
      <c r="E683" s="226">
        <v>0.13320000000000001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1660</v>
      </c>
      <c r="D685" s="225"/>
      <c r="E685" s="226">
        <v>6.6600000000000006E-2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1621</v>
      </c>
      <c r="D687" s="225"/>
      <c r="E687" s="226">
        <v>1.0656000000000001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1668</v>
      </c>
      <c r="D691" s="225"/>
      <c r="E691" s="226">
        <v>0.36704999999999999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1662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1669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1670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1671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1672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1673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36.96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37.526179999999997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7.94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1680</v>
      </c>
      <c r="D708" s="225"/>
      <c r="E708" s="226">
        <v>37.526179999999997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37.526179999999997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29.02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1680</v>
      </c>
      <c r="D713" s="225"/>
      <c r="E713" s="226">
        <v>37.526179999999997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0.48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27.54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22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0.48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18.59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1681</v>
      </c>
      <c r="D720" s="225"/>
      <c r="E720" s="226">
        <v>17.600000000000001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22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8.1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1681</v>
      </c>
      <c r="D726" s="225"/>
      <c r="E726" s="226">
        <v>17.600000000000001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0.48268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0.85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1185</v>
      </c>
      <c r="D730" s="225"/>
      <c r="E730" s="226">
        <v>0.48268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0.12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0.03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0.12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1682</v>
      </c>
      <c r="D733" s="225"/>
      <c r="E733" s="226">
        <v>0.03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0.1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9.8088499999999996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0.1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1683</v>
      </c>
      <c r="D739" s="225"/>
      <c r="E739" s="226">
        <v>9.8088499999999996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88.279650000000004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1684</v>
      </c>
      <c r="D743" s="225"/>
      <c r="E743" s="226">
        <v>88.279650000000004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cvFQOXgapcsUhCDq1+iUSep6mJiclkT7mtTJayMafXwzKuRji6lTWjdW0mXDEtKUMfpbKkabXjItNiemOvp1Q==" saltValue="6KVcPZZ3HU+ssxWJZFZ2tA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13DF16-E984-4116-BD92-9A6D8AA463C8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12.450000000000001</v>
      </c>
      <c r="P8" s="231"/>
      <c r="Q8" s="231">
        <f>SUM(Q9:Q408)</f>
        <v>5.9900000000000011</v>
      </c>
      <c r="R8" s="232"/>
      <c r="S8" s="232"/>
      <c r="T8" s="233"/>
      <c r="U8" s="227"/>
      <c r="V8" s="227">
        <f>SUM(V9:V408)</f>
        <v>55.649999999999991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4.08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3.59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4.53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1685</v>
      </c>
      <c r="D10" s="225"/>
      <c r="E10" s="226">
        <v>4.08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1686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4.8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1.06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1.8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1687</v>
      </c>
      <c r="D13" s="225"/>
      <c r="E13" s="226">
        <v>4.8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1688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4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0.44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0.32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1689</v>
      </c>
      <c r="D17" s="225"/>
      <c r="E17" s="226">
        <v>4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0.69599999999999995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0.9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0.35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1690</v>
      </c>
      <c r="D21" s="225"/>
      <c r="E21" s="226">
        <v>0.24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1691</v>
      </c>
      <c r="D23" s="225"/>
      <c r="E23" s="226">
        <v>4.8000000000000001E-2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1692</v>
      </c>
      <c r="D25" s="225"/>
      <c r="E25" s="226">
        <v>2.4E-2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1693</v>
      </c>
      <c r="D27" s="225"/>
      <c r="E27" s="226">
        <v>0.38400000000000001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1.63968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1.79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1694</v>
      </c>
      <c r="D31" s="225"/>
      <c r="E31" s="226">
        <v>2.0620799999999999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1695</v>
      </c>
      <c r="D32" s="225"/>
      <c r="E32" s="226">
        <v>-0.4224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1696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4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0.03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2.0099999999999998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1697</v>
      </c>
      <c r="D41" s="225"/>
      <c r="E41" s="226">
        <v>4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0.78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0.16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1698</v>
      </c>
      <c r="D45" s="225"/>
      <c r="E45" s="226">
        <v>0.78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4.08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1.24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1699</v>
      </c>
      <c r="D48" s="225"/>
      <c r="E48" s="226">
        <v>4.08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1.1399999999999999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0.46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1700</v>
      </c>
      <c r="D51" s="225"/>
      <c r="E51" s="226">
        <v>1.1399999999999999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6.5000000000000002E-2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1701</v>
      </c>
      <c r="D54" s="225"/>
      <c r="E54" s="226">
        <v>6.5000000000000002E-2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0.34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1702</v>
      </c>
      <c r="D57" s="225"/>
      <c r="E57" s="226">
        <v>0.34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9.5000000000000001E-2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1703</v>
      </c>
      <c r="D60" s="225"/>
      <c r="E60" s="226">
        <v>9.5000000000000001E-2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2.2000000000000002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0.05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1.2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476</v>
      </c>
      <c r="D66" s="225"/>
      <c r="E66" s="226">
        <v>2.2000000000000002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3.2591999999999999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5.75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1704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1705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1706</v>
      </c>
      <c r="D71" s="225"/>
      <c r="E71" s="226">
        <v>1.2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1707</v>
      </c>
      <c r="D72" s="225"/>
      <c r="E72" s="226">
        <v>0.85919999999999996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1.959E-2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1708</v>
      </c>
      <c r="D75" s="225"/>
      <c r="E75" s="226">
        <v>1.959E-2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1.959E-2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1708</v>
      </c>
      <c r="D78" s="225"/>
      <c r="E78" s="226">
        <v>1.959E-2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1.5381100000000001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0.31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1709</v>
      </c>
      <c r="D81" s="225"/>
      <c r="E81" s="226">
        <v>1.9393899999999999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1710</v>
      </c>
      <c r="D82" s="225"/>
      <c r="E82" s="226">
        <v>-0.40128000000000003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1.5381100000000001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0.13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1711</v>
      </c>
      <c r="D88" s="225"/>
      <c r="E88" s="226">
        <v>1.9393899999999999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1712</v>
      </c>
      <c r="D89" s="225"/>
      <c r="E89" s="226">
        <v>-0.40128000000000003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1.5381100000000001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0.83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1709</v>
      </c>
      <c r="D95" s="225"/>
      <c r="E95" s="226">
        <v>1.9393899999999999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1710</v>
      </c>
      <c r="D96" s="225"/>
      <c r="E96" s="226">
        <v>-0.40128000000000003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3.9352299999999998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1.38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1713</v>
      </c>
      <c r="D102" s="225"/>
      <c r="E102" s="226">
        <v>4.9489900000000002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1714</v>
      </c>
      <c r="D103" s="225"/>
      <c r="E103" s="226">
        <v>-1.01376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3.9352299999999998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0.57999999999999996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1715</v>
      </c>
      <c r="D109" s="225"/>
      <c r="E109" s="226">
        <v>4.9489900000000002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1716</v>
      </c>
      <c r="D110" s="225"/>
      <c r="E110" s="226">
        <v>-1.01376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3.9352299999999998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3.54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1713</v>
      </c>
      <c r="D116" s="225"/>
      <c r="E116" s="226">
        <v>4.9489900000000002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1714</v>
      </c>
      <c r="D117" s="225"/>
      <c r="E117" s="226">
        <v>-1.01376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1.63968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0.87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1717</v>
      </c>
      <c r="D123" s="225"/>
      <c r="E123" s="226">
        <v>2.0620799999999999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1718</v>
      </c>
      <c r="D124" s="225"/>
      <c r="E124" s="226">
        <v>-0.4224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1.63968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1.48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1717</v>
      </c>
      <c r="D130" s="225"/>
      <c r="E130" s="226">
        <v>2.0620799999999999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1718</v>
      </c>
      <c r="D131" s="225"/>
      <c r="E131" s="226">
        <v>-0.4224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0.81984000000000001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0.2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1719</v>
      </c>
      <c r="D137" s="225"/>
      <c r="E137" s="226">
        <v>1.03104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1720</v>
      </c>
      <c r="D138" s="225"/>
      <c r="E138" s="226">
        <v>-0.2112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0.24595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0.39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1721</v>
      </c>
      <c r="D144" s="225"/>
      <c r="E144" s="226">
        <v>0.30930999999999997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1722</v>
      </c>
      <c r="D145" s="225"/>
      <c r="E145" s="226">
        <v>-6.336E-2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1.9199999999999998E-2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0.14000000000000001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1723</v>
      </c>
      <c r="D151" s="225"/>
      <c r="E151" s="226">
        <v>1.9199999999999998E-2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9.5999999999999992E-3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1724</v>
      </c>
      <c r="D154" s="225"/>
      <c r="E154" s="226">
        <v>9.5999999999999992E-3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2.8800000000000002E-3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0.06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1725</v>
      </c>
      <c r="D157" s="225"/>
      <c r="E157" s="226">
        <v>2.8800000000000002E-3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0.114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0.4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1726</v>
      </c>
      <c r="D160" s="225"/>
      <c r="E160" s="226">
        <v>0.114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0.48599999999999999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2.2599999999999998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1727</v>
      </c>
      <c r="D165" s="225"/>
      <c r="E165" s="226">
        <v>0.48599999999999999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17.184000000000001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0.03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7.87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1728</v>
      </c>
      <c r="D170" s="225"/>
      <c r="E170" s="226">
        <v>17.184000000000001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17.184000000000001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3.75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1728</v>
      </c>
      <c r="D173" s="225"/>
      <c r="E173" s="226">
        <v>17.184000000000001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10.3104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0.01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1.69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1729</v>
      </c>
      <c r="D176" s="225"/>
      <c r="E176" s="226">
        <v>10.3104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10.3104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0.49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1729</v>
      </c>
      <c r="D179" s="225"/>
      <c r="E179" s="226">
        <v>10.3104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5.4929300000000003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1.9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1730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1731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1732</v>
      </c>
      <c r="D184" s="225"/>
      <c r="E184" s="226">
        <v>1.9589799999999999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1733</v>
      </c>
      <c r="D185" s="225"/>
      <c r="E185" s="226">
        <v>-0.40128000000000003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1734</v>
      </c>
      <c r="D189" s="225"/>
      <c r="E189" s="226">
        <v>4.9489900000000002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1735</v>
      </c>
      <c r="D190" s="225"/>
      <c r="E190" s="226">
        <v>-1.01376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1736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1737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1738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1739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2.7534700000000001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1.33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1740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1741</v>
      </c>
      <c r="D208" s="225"/>
      <c r="E208" s="226">
        <v>2.0620799999999999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1742</v>
      </c>
      <c r="D209" s="225"/>
      <c r="E209" s="226">
        <v>-0.4224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1743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1744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1745</v>
      </c>
      <c r="D218" s="225"/>
      <c r="E218" s="226">
        <v>4.8000000000000001E-2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1746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1747</v>
      </c>
      <c r="D222" s="225"/>
      <c r="E222" s="226">
        <v>1.03104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1748</v>
      </c>
      <c r="D223" s="225"/>
      <c r="E223" s="226">
        <v>-0.2112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1749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1750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1751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1752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1753</v>
      </c>
      <c r="D236" s="225"/>
      <c r="E236" s="226">
        <v>0.30930999999999997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1754</v>
      </c>
      <c r="D237" s="225"/>
      <c r="E237" s="226">
        <v>-6.336E-2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1755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1756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5.2120800000000003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0.06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1757</v>
      </c>
      <c r="D248" s="225"/>
      <c r="E248" s="226">
        <v>1.9381900000000001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1758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1759</v>
      </c>
      <c r="D251" s="225"/>
      <c r="E251" s="226">
        <v>3.2738900000000002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2.6631499999999999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0.03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1760</v>
      </c>
      <c r="D256" s="225"/>
      <c r="E256" s="226">
        <v>0.57857000000000003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1761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1762</v>
      </c>
      <c r="D259" s="225"/>
      <c r="E259" s="226">
        <v>9.6000000000000002E-2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1763</v>
      </c>
      <c r="D261" s="225"/>
      <c r="E261" s="226">
        <v>0.28927999999999998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1764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1765</v>
      </c>
      <c r="D264" s="225"/>
      <c r="E264" s="226">
        <v>8.6779999999999996E-2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1766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1767</v>
      </c>
      <c r="D267" s="225"/>
      <c r="E267" s="226">
        <v>1.6125100000000001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20.848330000000001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1768</v>
      </c>
      <c r="D271" s="225"/>
      <c r="E271" s="226">
        <v>1.6651400000000001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1769</v>
      </c>
      <c r="D272" s="225"/>
      <c r="E272" s="226">
        <v>6.0876400000000004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1770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1771</v>
      </c>
      <c r="D276" s="225"/>
      <c r="E276" s="226">
        <v>13.095549999999999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10.65258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1772</v>
      </c>
      <c r="D281" s="225"/>
      <c r="E281" s="226">
        <v>2.31426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1773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1774</v>
      </c>
      <c r="D284" s="225"/>
      <c r="E284" s="226">
        <v>0.38400000000000001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1775</v>
      </c>
      <c r="D286" s="225"/>
      <c r="E286" s="226">
        <v>1.15713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1776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1777</v>
      </c>
      <c r="D289" s="225"/>
      <c r="E289" s="226">
        <v>0.34714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1778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1779</v>
      </c>
      <c r="D292" s="225"/>
      <c r="E292" s="226">
        <v>6.4500500000000001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7.8752300000000002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7.0000000000000007E-2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1757</v>
      </c>
      <c r="D295" s="225"/>
      <c r="E295" s="226">
        <v>1.9381900000000001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1758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1759</v>
      </c>
      <c r="D298" s="225"/>
      <c r="E298" s="226">
        <v>3.2738900000000002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1760</v>
      </c>
      <c r="D300" s="225"/>
      <c r="E300" s="226">
        <v>0.57857000000000003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1761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1763</v>
      </c>
      <c r="D303" s="225"/>
      <c r="E303" s="226">
        <v>0.28927999999999998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1764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1765</v>
      </c>
      <c r="D306" s="225"/>
      <c r="E306" s="226">
        <v>8.6779999999999996E-2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1766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1767</v>
      </c>
      <c r="D309" s="225"/>
      <c r="E309" s="226">
        <v>1.6125100000000001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1762</v>
      </c>
      <c r="D311" s="225"/>
      <c r="E311" s="226">
        <v>9.6000000000000002E-2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6.0015700000000001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1.21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1780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1781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1782</v>
      </c>
      <c r="D320" s="225"/>
      <c r="E320" s="226">
        <v>1.9589799999999999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1710</v>
      </c>
      <c r="D321" s="225"/>
      <c r="E321" s="226">
        <v>-0.40128000000000003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1783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1784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1785</v>
      </c>
      <c r="D330" s="225"/>
      <c r="E330" s="226">
        <v>4.9489900000000002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1714</v>
      </c>
      <c r="D331" s="225"/>
      <c r="E331" s="226">
        <v>-1.01376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1786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1787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1788</v>
      </c>
      <c r="D340" s="225"/>
      <c r="E340" s="226">
        <v>2.0620799999999999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1718</v>
      </c>
      <c r="D341" s="225"/>
      <c r="E341" s="226">
        <v>-0.4224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1789</v>
      </c>
      <c r="D345" s="225"/>
      <c r="E345" s="226">
        <v>1.03104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1720</v>
      </c>
      <c r="D346" s="225"/>
      <c r="E346" s="226">
        <v>-0.2112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1790</v>
      </c>
      <c r="D350" s="225"/>
      <c r="E350" s="226">
        <v>0.30930999999999997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1722</v>
      </c>
      <c r="D351" s="225"/>
      <c r="E351" s="226">
        <v>-6.336E-2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1791</v>
      </c>
      <c r="D355" s="225"/>
      <c r="E355" s="226">
        <v>-2.89283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1792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1793</v>
      </c>
      <c r="D357" s="225"/>
      <c r="E357" s="226">
        <v>9.6000000000000002E-2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1794</v>
      </c>
      <c r="D361" s="225"/>
      <c r="E361" s="226">
        <v>0.6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2.1458400000000002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3.41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1795</v>
      </c>
      <c r="D366" s="225"/>
      <c r="E366" s="226">
        <v>2.1458400000000002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5.2120800000000003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1796</v>
      </c>
      <c r="D369" s="225"/>
      <c r="E369" s="226">
        <v>1.9381900000000001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1797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1759</v>
      </c>
      <c r="D373" s="225"/>
      <c r="E373" s="226">
        <v>3.2738900000000002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2.6631499999999999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1798</v>
      </c>
      <c r="D378" s="225"/>
      <c r="E378" s="226">
        <v>0.57857000000000003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1799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1800</v>
      </c>
      <c r="D381" s="225"/>
      <c r="E381" s="226">
        <v>0.28927999999999998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1801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1802</v>
      </c>
      <c r="D384" s="225"/>
      <c r="E384" s="226">
        <v>8.6779999999999996E-2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1803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1804</v>
      </c>
      <c r="D387" s="225"/>
      <c r="E387" s="226">
        <v>9.6000000000000002E-2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1767</v>
      </c>
      <c r="D389" s="225"/>
      <c r="E389" s="226">
        <v>1.6125100000000001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4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1805</v>
      </c>
      <c r="D394" s="225"/>
      <c r="E394" s="226">
        <v>4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0.04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1806</v>
      </c>
      <c r="D396" s="225"/>
      <c r="E396" s="226">
        <v>0.04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3.7552300000000001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3.76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1807</v>
      </c>
      <c r="D398" s="225"/>
      <c r="E398" s="226">
        <v>3.7552300000000001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8.5511999999999997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8.5500000000000007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1808</v>
      </c>
      <c r="D407" s="225"/>
      <c r="E407" s="226">
        <v>8.5511999999999997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0.66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0.63000000000000012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3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0.66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0.56000000000000005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1809</v>
      </c>
      <c r="D412" s="225"/>
      <c r="E412" s="226">
        <v>3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0.94247999999999998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7.0000000000000007E-2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1810</v>
      </c>
      <c r="D415" s="225"/>
      <c r="E415" s="226">
        <v>0.94247999999999998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3.2789999999999999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1811</v>
      </c>
      <c r="D417" s="225"/>
      <c r="E417" s="226">
        <v>3.2789999999999999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1.08385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1812</v>
      </c>
      <c r="D419" s="225"/>
      <c r="E419" s="226">
        <v>1.08385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1.17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4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1.17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1805</v>
      </c>
      <c r="D423" s="225"/>
      <c r="E423" s="226">
        <v>4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4.1500000000000004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2.5499999999999998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0.62131999999999998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1.17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0.82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1813</v>
      </c>
      <c r="D427" s="225"/>
      <c r="E427" s="226">
        <v>0.62131999999999998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1.2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2.98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1.73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1814</v>
      </c>
      <c r="D430" s="225"/>
      <c r="E430" s="226">
        <v>1.2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7.38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2.99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4.8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1.46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0.08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1815</v>
      </c>
      <c r="D434" s="225"/>
      <c r="E434" s="226">
        <v>4.8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4.8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2.65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0.13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1815</v>
      </c>
      <c r="D437" s="225"/>
      <c r="E437" s="226">
        <v>4.8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0.312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0.53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0.05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1690</v>
      </c>
      <c r="D440" s="225"/>
      <c r="E440" s="226">
        <v>0.24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1691</v>
      </c>
      <c r="D442" s="225"/>
      <c r="E442" s="226">
        <v>4.8000000000000001E-2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1692</v>
      </c>
      <c r="D444" s="225"/>
      <c r="E444" s="226">
        <v>2.4E-2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1816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1817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1818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0.71040000000000003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0.78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0.12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1819</v>
      </c>
      <c r="D451" s="225"/>
      <c r="E451" s="226">
        <v>0.71040000000000003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1820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0.91354000000000002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0.91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0.37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1821</v>
      </c>
      <c r="D456" s="225"/>
      <c r="E456" s="226">
        <v>0.91354000000000002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1822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0.12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0.05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1823</v>
      </c>
      <c r="D460" s="225"/>
      <c r="E460" s="226">
        <v>1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1.56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1824</v>
      </c>
      <c r="D463" s="225"/>
      <c r="E463" s="226">
        <v>1.2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1825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1826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8.8000000000000007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0.9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0.98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1827</v>
      </c>
      <c r="D467" s="225"/>
      <c r="E467" s="226">
        <v>8.8000000000000007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1828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13.6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0.03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1829</v>
      </c>
      <c r="D470" s="225"/>
      <c r="E470" s="226">
        <v>8.8000000000000007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1830</v>
      </c>
      <c r="D471" s="225"/>
      <c r="E471" s="226">
        <v>4.8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1831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1831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1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1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1832</v>
      </c>
      <c r="D476" s="225"/>
      <c r="E476" s="226">
        <v>1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0.16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0.16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1833</v>
      </c>
      <c r="D479" s="225"/>
      <c r="E479" s="226">
        <v>0.16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0.16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1833</v>
      </c>
      <c r="D483" s="225"/>
      <c r="E483" s="226">
        <v>0.16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0.03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1.24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4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0.32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1805</v>
      </c>
      <c r="D487" s="225"/>
      <c r="E487" s="226">
        <v>4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4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0.32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1805</v>
      </c>
      <c r="D497" s="225"/>
      <c r="E497" s="226">
        <v>4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4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0.36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1805</v>
      </c>
      <c r="D499" s="225"/>
      <c r="E499" s="226">
        <v>4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4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0.24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1805</v>
      </c>
      <c r="D502" s="225"/>
      <c r="E502" s="226">
        <v>4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1.45733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1834</v>
      </c>
      <c r="D504" s="225"/>
      <c r="E504" s="226">
        <v>1.45733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0.72867000000000004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0.03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1835</v>
      </c>
      <c r="D512" s="225"/>
      <c r="E512" s="226">
        <v>0.72867000000000004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1.36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5.32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1836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1837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1838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1839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1.5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1840</v>
      </c>
      <c r="D535" s="225"/>
      <c r="E535" s="226">
        <v>1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1841</v>
      </c>
      <c r="D536" s="225"/>
      <c r="E536" s="226">
        <v>0.5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1842</v>
      </c>
      <c r="D538" s="225"/>
      <c r="E538" s="226">
        <v>0.5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1843</v>
      </c>
      <c r="D541" s="225"/>
      <c r="E541" s="226">
        <v>0.5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1836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1837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1838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1839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4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0.33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0.54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1844</v>
      </c>
      <c r="D554" s="225"/>
      <c r="E554" s="226">
        <v>4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1845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1846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8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0.25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1847</v>
      </c>
      <c r="D561" s="225"/>
      <c r="E561" s="226">
        <v>8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10.4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1.25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1847</v>
      </c>
      <c r="D564" s="225"/>
      <c r="E564" s="226">
        <v>8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1848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1846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10.4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0.56999999999999995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1847</v>
      </c>
      <c r="D569" s="225"/>
      <c r="E569" s="226">
        <v>8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1848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1846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4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0.11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1844</v>
      </c>
      <c r="D573" s="225"/>
      <c r="E573" s="226">
        <v>4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0.16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2.08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0.09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1849</v>
      </c>
      <c r="D578" s="225"/>
      <c r="E578" s="226">
        <v>1.6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1850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1851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33.6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7.0000000000000007E-2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1852</v>
      </c>
      <c r="D582" s="225"/>
      <c r="E582" s="226">
        <v>33.6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0.24</v>
      </c>
      <c r="R583" s="232"/>
      <c r="S583" s="232"/>
      <c r="T583" s="233"/>
      <c r="U583" s="227"/>
      <c r="V583" s="227">
        <f>SUM(V584:V588)</f>
        <v>0.79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0.24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0.79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1853</v>
      </c>
      <c r="D588" s="225"/>
      <c r="E588" s="226">
        <v>0.1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0.74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4.8780000000000001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1854</v>
      </c>
      <c r="D593" s="225"/>
      <c r="E593" s="226">
        <v>3.5903999999999998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1855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1856</v>
      </c>
      <c r="D597" s="225"/>
      <c r="E597" s="226">
        <v>0.44400000000000001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1857</v>
      </c>
      <c r="D599" s="225"/>
      <c r="E599" s="226">
        <v>8.8800000000000004E-2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1858</v>
      </c>
      <c r="D601" s="225"/>
      <c r="E601" s="226">
        <v>4.4400000000000002E-2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1819</v>
      </c>
      <c r="D603" s="225"/>
      <c r="E603" s="226">
        <v>0.71040000000000003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1859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1860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7.0736999999999997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0.7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1861</v>
      </c>
      <c r="D612" s="225"/>
      <c r="E612" s="226">
        <v>3.5903999999999998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1862</v>
      </c>
      <c r="D613" s="225"/>
      <c r="E613" s="226">
        <v>1.056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1863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1864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1865</v>
      </c>
      <c r="D618" s="225"/>
      <c r="E618" s="226">
        <v>0.44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1856</v>
      </c>
      <c r="D620" s="225"/>
      <c r="E620" s="226">
        <v>0.44400000000000001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1857</v>
      </c>
      <c r="D622" s="225"/>
      <c r="E622" s="226">
        <v>8.8800000000000004E-2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1858</v>
      </c>
      <c r="D624" s="225"/>
      <c r="E624" s="226">
        <v>4.4400000000000002E-2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1819</v>
      </c>
      <c r="D626" s="225"/>
      <c r="E626" s="226">
        <v>0.71040000000000003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1866</v>
      </c>
      <c r="D630" s="225"/>
      <c r="E630" s="226">
        <v>0.2447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1859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1860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1867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1868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1869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1870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1871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0.17150000000000001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1872</v>
      </c>
      <c r="D643" s="225"/>
      <c r="E643" s="226">
        <v>0.17150000000000001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7.3499999999999996E-2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1873</v>
      </c>
      <c r="D650" s="225"/>
      <c r="E650" s="226">
        <v>7.3499999999999996E-2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1.6342000000000001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1874</v>
      </c>
      <c r="D656" s="225"/>
      <c r="E656" s="226">
        <v>0.73919999999999997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1870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1875</v>
      </c>
      <c r="D658" s="225"/>
      <c r="E658" s="226">
        <v>0.44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1867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1868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1869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1.2600000000000001E-3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1876</v>
      </c>
      <c r="D663" s="225"/>
      <c r="E663" s="226">
        <v>1.2600000000000001E-3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0.31680000000000003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1877</v>
      </c>
      <c r="D666" s="225"/>
      <c r="E666" s="226">
        <v>0.31680000000000003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1871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7.0736999999999997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0.04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1861</v>
      </c>
      <c r="D673" s="225"/>
      <c r="E673" s="226">
        <v>3.5903999999999998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1862</v>
      </c>
      <c r="D674" s="225"/>
      <c r="E674" s="226">
        <v>1.056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1863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1864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1865</v>
      </c>
      <c r="D679" s="225"/>
      <c r="E679" s="226">
        <v>0.44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1856</v>
      </c>
      <c r="D681" s="225"/>
      <c r="E681" s="226">
        <v>0.44400000000000001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1857</v>
      </c>
      <c r="D683" s="225"/>
      <c r="E683" s="226">
        <v>8.8800000000000004E-2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1858</v>
      </c>
      <c r="D685" s="225"/>
      <c r="E685" s="226">
        <v>4.4400000000000002E-2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1819</v>
      </c>
      <c r="D687" s="225"/>
      <c r="E687" s="226">
        <v>0.71040000000000003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1866</v>
      </c>
      <c r="D691" s="225"/>
      <c r="E691" s="226">
        <v>0.2447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1859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1860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1867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1868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1869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1870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1871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25.64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26.03068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5.51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1878</v>
      </c>
      <c r="D708" s="225"/>
      <c r="E708" s="226">
        <v>26.03068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26.03068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20.13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1878</v>
      </c>
      <c r="D713" s="225"/>
      <c r="E713" s="226">
        <v>26.03068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0.19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11.02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8.8000000000000007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0.19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7.44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1178</v>
      </c>
      <c r="D720" s="225"/>
      <c r="E720" s="226">
        <v>4.4000000000000004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8.8000000000000007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3.24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1178</v>
      </c>
      <c r="D726" s="225"/>
      <c r="E726" s="226">
        <v>4.4000000000000004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0.19306999999999999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0.34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1879</v>
      </c>
      <c r="D730" s="225"/>
      <c r="E730" s="226">
        <v>0.19306999999999999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0.08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0.02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0.08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1880</v>
      </c>
      <c r="D733" s="225"/>
      <c r="E733" s="226">
        <v>0.02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7.0000000000000007E-2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6.6909000000000001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7.0000000000000007E-2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1881</v>
      </c>
      <c r="D739" s="225"/>
      <c r="E739" s="226">
        <v>6.6909000000000001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60.2181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1882</v>
      </c>
      <c r="D743" s="225"/>
      <c r="E743" s="226">
        <v>60.2181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hBj1TYibbqTlqLXiIzhfqhNpxCW2Kmarx+gxxEeFZMo2LNJOP/wspgAh11EJj5+A4cFr6TPRhjvDF2Lg/cQ5g==" saltValue="+kcsxct0Nx85AvAKmk8Dfg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CCE69E-792E-4738-954B-9F00D1276B9C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17.380000000000003</v>
      </c>
      <c r="P8" s="231"/>
      <c r="Q8" s="231">
        <f>SUM(Q9:Q408)</f>
        <v>8.99</v>
      </c>
      <c r="R8" s="232"/>
      <c r="S8" s="232"/>
      <c r="T8" s="233"/>
      <c r="U8" s="227"/>
      <c r="V8" s="227">
        <f>SUM(V9:V408)</f>
        <v>89.149999999999991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2.2953600000000001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2.5099999999999998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1883</v>
      </c>
      <c r="D31" s="225"/>
      <c r="E31" s="226">
        <v>2.92896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1884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8.8000000000000007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0.22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4.8099999999999996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1505</v>
      </c>
      <c r="D66" s="225"/>
      <c r="E66" s="226">
        <v>8.8000000000000007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6.8136000000000001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12.01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1506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1507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1508</v>
      </c>
      <c r="D71" s="225"/>
      <c r="E71" s="226">
        <v>4.8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1885</v>
      </c>
      <c r="D72" s="225"/>
      <c r="E72" s="226">
        <v>0.81359999999999999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2.7830000000000001E-2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1886</v>
      </c>
      <c r="D75" s="225"/>
      <c r="E75" s="226">
        <v>2.7830000000000001E-2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2.7830000000000001E-2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1886</v>
      </c>
      <c r="D78" s="225"/>
      <c r="E78" s="226">
        <v>2.7830000000000001E-2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2.1527699999999999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0.43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1887</v>
      </c>
      <c r="D81" s="225"/>
      <c r="E81" s="226">
        <v>2.7546900000000001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1512</v>
      </c>
      <c r="D82" s="225"/>
      <c r="E82" s="226">
        <v>-0.60192000000000001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2.1527699999999999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0.18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1888</v>
      </c>
      <c r="D88" s="225"/>
      <c r="E88" s="226">
        <v>2.7546900000000001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1514</v>
      </c>
      <c r="D89" s="225"/>
      <c r="E89" s="226">
        <v>-0.60192000000000001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2.1527699999999999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1.1599999999999999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1887</v>
      </c>
      <c r="D95" s="225"/>
      <c r="E95" s="226">
        <v>2.7546900000000001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1512</v>
      </c>
      <c r="D96" s="225"/>
      <c r="E96" s="226">
        <v>-0.60192000000000001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5.5088600000000003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1.93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1889</v>
      </c>
      <c r="D102" s="225"/>
      <c r="E102" s="226">
        <v>7.0294999999999996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1516</v>
      </c>
      <c r="D103" s="225"/>
      <c r="E103" s="226">
        <v>-1.52064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5.5088600000000003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0.82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1890</v>
      </c>
      <c r="D109" s="225"/>
      <c r="E109" s="226">
        <v>7.0294999999999996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1518</v>
      </c>
      <c r="D110" s="225"/>
      <c r="E110" s="226">
        <v>-1.52064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5.5088600000000003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4.96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1889</v>
      </c>
      <c r="D116" s="225"/>
      <c r="E116" s="226">
        <v>7.0294999999999996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1516</v>
      </c>
      <c r="D117" s="225"/>
      <c r="E117" s="226">
        <v>-1.52064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2.2953600000000001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1.22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1891</v>
      </c>
      <c r="D123" s="225"/>
      <c r="E123" s="226">
        <v>2.92896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1520</v>
      </c>
      <c r="D124" s="225"/>
      <c r="E124" s="226">
        <v>-0.63360000000000005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2.2953600000000001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2.0699999999999998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1891</v>
      </c>
      <c r="D130" s="225"/>
      <c r="E130" s="226">
        <v>2.92896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1520</v>
      </c>
      <c r="D131" s="225"/>
      <c r="E131" s="226">
        <v>-0.63360000000000005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1.14768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0.28999999999999998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1892</v>
      </c>
      <c r="D137" s="225"/>
      <c r="E137" s="226">
        <v>1.46448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1522</v>
      </c>
      <c r="D138" s="225"/>
      <c r="E138" s="226">
        <v>-0.31680000000000003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0.34429999999999999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0.55000000000000004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1893</v>
      </c>
      <c r="D144" s="225"/>
      <c r="E144" s="226">
        <v>0.43934000000000001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1524</v>
      </c>
      <c r="D145" s="225"/>
      <c r="E145" s="226">
        <v>-9.5039999999999999E-2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2.8799999999999999E-2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1525</v>
      </c>
      <c r="D151" s="225"/>
      <c r="E151" s="226">
        <v>2.8799999999999999E-2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1.44E-2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0.15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1526</v>
      </c>
      <c r="D154" s="225"/>
      <c r="E154" s="226">
        <v>1.44E-2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4.3200000000000001E-3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0.09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1527</v>
      </c>
      <c r="D157" s="225"/>
      <c r="E157" s="226">
        <v>4.3200000000000001E-3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0.28499999999999998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1.01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1528</v>
      </c>
      <c r="D160" s="225"/>
      <c r="E160" s="226">
        <v>0.28499999999999998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1.2150000000000001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5.66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1529</v>
      </c>
      <c r="D165" s="225"/>
      <c r="E165" s="226">
        <v>1.2150000000000001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24.408000000000001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11.18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1894</v>
      </c>
      <c r="D170" s="225"/>
      <c r="E170" s="226">
        <v>24.408000000000001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24.408000000000001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5.32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1894</v>
      </c>
      <c r="D173" s="225"/>
      <c r="E173" s="226">
        <v>24.408000000000001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14.6448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2.4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1895</v>
      </c>
      <c r="D176" s="225"/>
      <c r="E176" s="226">
        <v>14.6448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14.6448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0.7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1895</v>
      </c>
      <c r="D179" s="225"/>
      <c r="E179" s="226">
        <v>14.6448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7.6894600000000004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2.65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1896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1897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1898</v>
      </c>
      <c r="D184" s="225"/>
      <c r="E184" s="226">
        <v>2.7825099999999998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1535</v>
      </c>
      <c r="D185" s="225"/>
      <c r="E185" s="226">
        <v>-0.60192000000000001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1899</v>
      </c>
      <c r="D189" s="225"/>
      <c r="E189" s="226">
        <v>7.0294999999999996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1537</v>
      </c>
      <c r="D190" s="225"/>
      <c r="E190" s="226">
        <v>-1.52064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1900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1539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1901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1541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3.85934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1.87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1902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1903</v>
      </c>
      <c r="D208" s="225"/>
      <c r="E208" s="226">
        <v>2.92896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1544</v>
      </c>
      <c r="D209" s="225"/>
      <c r="E209" s="226">
        <v>-0.63360000000000005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1904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1546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1547</v>
      </c>
      <c r="D218" s="225"/>
      <c r="E218" s="226">
        <v>7.1999999999999995E-2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1905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1906</v>
      </c>
      <c r="D222" s="225"/>
      <c r="E222" s="226">
        <v>1.46448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1550</v>
      </c>
      <c r="D223" s="225"/>
      <c r="E223" s="226">
        <v>-0.31680000000000003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1907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1552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1553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1908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1909</v>
      </c>
      <c r="D236" s="225"/>
      <c r="E236" s="226">
        <v>0.43934000000000001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1556</v>
      </c>
      <c r="D237" s="225"/>
      <c r="E237" s="226">
        <v>-9.5039999999999999E-2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1910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1558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7.2681899999999997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1559</v>
      </c>
      <c r="D248" s="225"/>
      <c r="E248" s="226">
        <v>2.9072900000000002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1911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1912</v>
      </c>
      <c r="D251" s="225"/>
      <c r="E251" s="226">
        <v>4.3609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3.7238500000000001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0.04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1562</v>
      </c>
      <c r="D256" s="225"/>
      <c r="E256" s="226">
        <v>0.86785000000000001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1913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1564</v>
      </c>
      <c r="D259" s="225"/>
      <c r="E259" s="226">
        <v>0.14399999999999999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1565</v>
      </c>
      <c r="D261" s="225"/>
      <c r="E261" s="226">
        <v>0.43391999999999997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1914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1567</v>
      </c>
      <c r="D264" s="225"/>
      <c r="E264" s="226">
        <v>0.13017999999999999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1915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1916</v>
      </c>
      <c r="D267" s="225"/>
      <c r="E267" s="226">
        <v>2.1478999999999999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29.072749999999999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1570</v>
      </c>
      <c r="D271" s="225"/>
      <c r="E271" s="226">
        <v>2.4977100000000001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1571</v>
      </c>
      <c r="D272" s="225"/>
      <c r="E272" s="226">
        <v>9.1314600000000006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1917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1918</v>
      </c>
      <c r="D276" s="225"/>
      <c r="E276" s="226">
        <v>17.443580000000001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14.89541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1574</v>
      </c>
      <c r="D281" s="225"/>
      <c r="E281" s="226">
        <v>3.47139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1919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1576</v>
      </c>
      <c r="D284" s="225"/>
      <c r="E284" s="226">
        <v>0.57599999999999996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1577</v>
      </c>
      <c r="D286" s="225"/>
      <c r="E286" s="226">
        <v>1.7357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1920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1579</v>
      </c>
      <c r="D289" s="225"/>
      <c r="E289" s="226">
        <v>0.52071000000000001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1921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1922</v>
      </c>
      <c r="D292" s="225"/>
      <c r="E292" s="226">
        <v>8.5916200000000007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10.992039999999999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0.1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1559</v>
      </c>
      <c r="D295" s="225"/>
      <c r="E295" s="226">
        <v>2.9072900000000002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1911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1912</v>
      </c>
      <c r="D298" s="225"/>
      <c r="E298" s="226">
        <v>4.3609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1562</v>
      </c>
      <c r="D300" s="225"/>
      <c r="E300" s="226">
        <v>0.86785000000000001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1913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1565</v>
      </c>
      <c r="D303" s="225"/>
      <c r="E303" s="226">
        <v>0.43391999999999997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1914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1567</v>
      </c>
      <c r="D306" s="225"/>
      <c r="E306" s="226">
        <v>0.13017999999999999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1915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1916</v>
      </c>
      <c r="D309" s="225"/>
      <c r="E309" s="226">
        <v>2.1478999999999999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1564</v>
      </c>
      <c r="D311" s="225"/>
      <c r="E311" s="226">
        <v>0.14399999999999999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8.7815600000000007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1.77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1923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1924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1925</v>
      </c>
      <c r="D320" s="225"/>
      <c r="E320" s="226">
        <v>2.7825099999999998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1512</v>
      </c>
      <c r="D321" s="225"/>
      <c r="E321" s="226">
        <v>-0.60192000000000001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1926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1586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1927</v>
      </c>
      <c r="D330" s="225"/>
      <c r="E330" s="226">
        <v>7.0294999999999996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1516</v>
      </c>
      <c r="D331" s="225"/>
      <c r="E331" s="226">
        <v>-1.52064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1928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1589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1929</v>
      </c>
      <c r="D340" s="225"/>
      <c r="E340" s="226">
        <v>2.92896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1520</v>
      </c>
      <c r="D341" s="225"/>
      <c r="E341" s="226">
        <v>-0.63360000000000005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1930</v>
      </c>
      <c r="D345" s="225"/>
      <c r="E345" s="226">
        <v>1.46448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1522</v>
      </c>
      <c r="D346" s="225"/>
      <c r="E346" s="226">
        <v>-0.31680000000000003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1931</v>
      </c>
      <c r="D350" s="225"/>
      <c r="E350" s="226">
        <v>0.43934000000000001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1524</v>
      </c>
      <c r="D351" s="225"/>
      <c r="E351" s="226">
        <v>-9.5039999999999999E-2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1593</v>
      </c>
      <c r="D355" s="225"/>
      <c r="E355" s="226">
        <v>-4.3392400000000002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1932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1595</v>
      </c>
      <c r="D357" s="225"/>
      <c r="E357" s="226">
        <v>0.14399999999999999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1596</v>
      </c>
      <c r="D361" s="225"/>
      <c r="E361" s="226">
        <v>1.5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3.2187700000000001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5.1100000000000003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1597</v>
      </c>
      <c r="D366" s="225"/>
      <c r="E366" s="226">
        <v>3.2187700000000001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7.2681899999999997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1598</v>
      </c>
      <c r="D369" s="225"/>
      <c r="E369" s="226">
        <v>2.9072900000000002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1933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1912</v>
      </c>
      <c r="D373" s="225"/>
      <c r="E373" s="226">
        <v>4.3609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3.7238500000000001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1600</v>
      </c>
      <c r="D378" s="225"/>
      <c r="E378" s="226">
        <v>0.86785000000000001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1934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1602</v>
      </c>
      <c r="D381" s="225"/>
      <c r="E381" s="226">
        <v>0.43391999999999997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1935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1604</v>
      </c>
      <c r="D384" s="225"/>
      <c r="E384" s="226">
        <v>0.13017999999999999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1936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1606</v>
      </c>
      <c r="D387" s="225"/>
      <c r="E387" s="226">
        <v>0.14399999999999999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1916</v>
      </c>
      <c r="D389" s="225"/>
      <c r="E389" s="226">
        <v>2.1478999999999999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6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1607</v>
      </c>
      <c r="D394" s="225"/>
      <c r="E394" s="226">
        <v>6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0.06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1608</v>
      </c>
      <c r="D396" s="225"/>
      <c r="E396" s="226">
        <v>0.06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5.6328399999999998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5.63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1609</v>
      </c>
      <c r="D398" s="225"/>
      <c r="E398" s="226">
        <v>5.6328399999999998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11.3904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11.39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1937</v>
      </c>
      <c r="D407" s="225"/>
      <c r="E407" s="226">
        <v>11.3904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0.99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0.94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0.99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0.83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1611</v>
      </c>
      <c r="D412" s="225"/>
      <c r="E412" s="226">
        <v>4.5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1.4137200000000001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1612</v>
      </c>
      <c r="D415" s="225"/>
      <c r="E415" s="226">
        <v>1.4137200000000001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4.9184999999999999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1613</v>
      </c>
      <c r="D417" s="225"/>
      <c r="E417" s="226">
        <v>4.9184999999999999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1.6257699999999999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1614</v>
      </c>
      <c r="D419" s="225"/>
      <c r="E419" s="226">
        <v>1.6257699999999999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1.76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6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1.76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1607</v>
      </c>
      <c r="D423" s="225"/>
      <c r="E423" s="226">
        <v>6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6.2299999999999995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3.82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0.93198000000000003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1.76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1.23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1615</v>
      </c>
      <c r="D427" s="225"/>
      <c r="E427" s="226">
        <v>0.93198000000000003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4.47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2.59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1616</v>
      </c>
      <c r="D430" s="225"/>
      <c r="E430" s="226">
        <v>1.8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11.040000000000001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5.4600000000000009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7.2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2.19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0.12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1617</v>
      </c>
      <c r="D434" s="225"/>
      <c r="E434" s="226">
        <v>7.2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7.2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3.97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0.19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0.46800000000000003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0.79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0.08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1491</v>
      </c>
      <c r="D440" s="225"/>
      <c r="E440" s="226">
        <v>0.36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1492</v>
      </c>
      <c r="D442" s="225"/>
      <c r="E442" s="226">
        <v>7.1999999999999995E-2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1493</v>
      </c>
      <c r="D444" s="225"/>
      <c r="E444" s="226">
        <v>3.5999999999999997E-2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1618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1619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1620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1.0656000000000001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1.17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0.17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1621</v>
      </c>
      <c r="D451" s="225"/>
      <c r="E451" s="226">
        <v>1.0656000000000001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1622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1.3703000000000001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1.37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0.56000000000000005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1623</v>
      </c>
      <c r="D456" s="225"/>
      <c r="E456" s="226">
        <v>1.3703000000000001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1624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0.17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7.0000000000000007E-2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1625</v>
      </c>
      <c r="D460" s="225"/>
      <c r="E460" s="226">
        <v>1.5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2.16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1626</v>
      </c>
      <c r="D463" s="225"/>
      <c r="E463" s="226">
        <v>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1627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1628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13.2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1.35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1.47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1629</v>
      </c>
      <c r="D467" s="225"/>
      <c r="E467" s="226">
        <v>13.2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1630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20.399999999999999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1631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1632</v>
      </c>
      <c r="D471" s="225"/>
      <c r="E471" s="226">
        <v>7.2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1633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1633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2.5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2.5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1634</v>
      </c>
      <c r="D476" s="225"/>
      <c r="E476" s="226">
        <v>2.5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0.24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1635</v>
      </c>
      <c r="D479" s="225"/>
      <c r="E479" s="226">
        <v>0.24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0.24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1635</v>
      </c>
      <c r="D483" s="225"/>
      <c r="E483" s="226">
        <v>0.24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0.05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1.8399999999999999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6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0.48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1607</v>
      </c>
      <c r="D487" s="225"/>
      <c r="E487" s="226">
        <v>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0.47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1607</v>
      </c>
      <c r="D497" s="225"/>
      <c r="E497" s="226">
        <v>6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0.53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1607</v>
      </c>
      <c r="D499" s="225"/>
      <c r="E499" s="226">
        <v>6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6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0.36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2.1859999999999999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1636</v>
      </c>
      <c r="D504" s="225"/>
      <c r="E504" s="226">
        <v>2.1859999999999999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1.093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0.05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1637</v>
      </c>
      <c r="D512" s="225"/>
      <c r="E512" s="226">
        <v>1.093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1.57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6.42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1638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1639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1640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1641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1642</v>
      </c>
      <c r="D535" s="225"/>
      <c r="E535" s="226">
        <v>1.5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1643</v>
      </c>
      <c r="D536" s="225"/>
      <c r="E536" s="226">
        <v>0.75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1644</v>
      </c>
      <c r="D538" s="225"/>
      <c r="E538" s="226">
        <v>0.75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1645</v>
      </c>
      <c r="D541" s="225"/>
      <c r="E541" s="226">
        <v>0.75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1638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1639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1640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1641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6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0.49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0.82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1646</v>
      </c>
      <c r="D554" s="225"/>
      <c r="E554" s="226">
        <v>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1647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1648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0.37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1649</v>
      </c>
      <c r="D561" s="225"/>
      <c r="E561" s="226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14.4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1.73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1649</v>
      </c>
      <c r="D564" s="225"/>
      <c r="E564" s="226">
        <v>12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1650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1648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14.4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0.79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1649</v>
      </c>
      <c r="D569" s="225"/>
      <c r="E569" s="226">
        <v>12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1650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1648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0.16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1646</v>
      </c>
      <c r="D573" s="225"/>
      <c r="E573" s="226">
        <v>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0.23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2.88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0.13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1651</v>
      </c>
      <c r="D578" s="225"/>
      <c r="E578" s="226">
        <v>2.4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1652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1653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50.4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0.1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1654</v>
      </c>
      <c r="D582" s="225"/>
      <c r="E582" s="226">
        <v>50.4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0.37</v>
      </c>
      <c r="R583" s="232"/>
      <c r="S583" s="232"/>
      <c r="T583" s="233"/>
      <c r="U583" s="227"/>
      <c r="V583" s="227">
        <f>SUM(V584:V588)</f>
        <v>1.18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0.15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0.37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1.18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1655</v>
      </c>
      <c r="D588" s="225"/>
      <c r="E588" s="226">
        <v>0.15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1.0900000000000001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7.3170000000000002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1656</v>
      </c>
      <c r="D593" s="225"/>
      <c r="E593" s="226">
        <v>5.3856000000000002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1657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1658</v>
      </c>
      <c r="D597" s="225"/>
      <c r="E597" s="226">
        <v>0.66600000000000004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1659</v>
      </c>
      <c r="D599" s="225"/>
      <c r="E599" s="226">
        <v>0.13320000000000001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1660</v>
      </c>
      <c r="D601" s="225"/>
      <c r="E601" s="226">
        <v>6.6600000000000006E-2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1621</v>
      </c>
      <c r="D603" s="225"/>
      <c r="E603" s="226">
        <v>1.0656000000000001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1661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1662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10.383050000000001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1.03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1663</v>
      </c>
      <c r="D612" s="225"/>
      <c r="E612" s="226">
        <v>5.3856000000000002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1664</v>
      </c>
      <c r="D613" s="225"/>
      <c r="E613" s="226">
        <v>1.5840000000000001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1665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1666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1667</v>
      </c>
      <c r="D618" s="225"/>
      <c r="E618" s="226">
        <v>0.66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1658</v>
      </c>
      <c r="D620" s="225"/>
      <c r="E620" s="226">
        <v>0.66600000000000004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1659</v>
      </c>
      <c r="D622" s="225"/>
      <c r="E622" s="226">
        <v>0.13320000000000001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1660</v>
      </c>
      <c r="D624" s="225"/>
      <c r="E624" s="226">
        <v>6.6600000000000006E-2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1621</v>
      </c>
      <c r="D626" s="225"/>
      <c r="E626" s="226">
        <v>1.0656000000000001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1668</v>
      </c>
      <c r="D630" s="225"/>
      <c r="E630" s="226">
        <v>0.36704999999999999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1669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1670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1671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1672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1673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0.25724999999999998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1674</v>
      </c>
      <c r="D643" s="225"/>
      <c r="E643" s="226">
        <v>0.25724999999999998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0.11025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1675</v>
      </c>
      <c r="D650" s="225"/>
      <c r="E650" s="226">
        <v>0.11025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2.2238000000000002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1676</v>
      </c>
      <c r="D656" s="225"/>
      <c r="E656" s="226">
        <v>1.1088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1672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1677</v>
      </c>
      <c r="D658" s="225"/>
      <c r="E658" s="226">
        <v>0.66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1670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1671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1.89E-3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1678</v>
      </c>
      <c r="D663" s="225"/>
      <c r="E663" s="226">
        <v>1.89E-3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0.47520000000000001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1679</v>
      </c>
      <c r="D666" s="225"/>
      <c r="E666" s="226">
        <v>0.47520000000000001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10.383050000000001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1663</v>
      </c>
      <c r="D673" s="225"/>
      <c r="E673" s="226">
        <v>5.3856000000000002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1664</v>
      </c>
      <c r="D674" s="225"/>
      <c r="E674" s="226">
        <v>1.5840000000000001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1665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1666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1667</v>
      </c>
      <c r="D679" s="225"/>
      <c r="E679" s="226">
        <v>0.66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1658</v>
      </c>
      <c r="D681" s="225"/>
      <c r="E681" s="226">
        <v>0.66600000000000004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1659</v>
      </c>
      <c r="D683" s="225"/>
      <c r="E683" s="226">
        <v>0.13320000000000001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1660</v>
      </c>
      <c r="D685" s="225"/>
      <c r="E685" s="226">
        <v>6.6600000000000006E-2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1621</v>
      </c>
      <c r="D687" s="225"/>
      <c r="E687" s="226">
        <v>1.0656000000000001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1668</v>
      </c>
      <c r="D691" s="225"/>
      <c r="E691" s="226">
        <v>0.36704999999999999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1662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1669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1670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1671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1672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1673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36.71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37.273420000000002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7.88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1938</v>
      </c>
      <c r="D708" s="225"/>
      <c r="E708" s="226">
        <v>37.273420000000002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37.273420000000002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28.83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1938</v>
      </c>
      <c r="D713" s="225"/>
      <c r="E713" s="226">
        <v>37.273420000000002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0.48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27.54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22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0.48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18.59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1681</v>
      </c>
      <c r="D720" s="225"/>
      <c r="E720" s="226">
        <v>17.600000000000001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22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8.1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1681</v>
      </c>
      <c r="D726" s="225"/>
      <c r="E726" s="226">
        <v>17.600000000000001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0.48268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0.85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1185</v>
      </c>
      <c r="D730" s="225"/>
      <c r="E730" s="226">
        <v>0.48268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0.12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0.03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0.12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1682</v>
      </c>
      <c r="D733" s="225"/>
      <c r="E733" s="226">
        <v>0.03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0.1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9.8088499999999996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0.1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1683</v>
      </c>
      <c r="D739" s="225"/>
      <c r="E739" s="226">
        <v>9.8088499999999996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88.279650000000004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1684</v>
      </c>
      <c r="D743" s="225"/>
      <c r="E743" s="226">
        <v>88.279650000000004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CWBnm//pRyIzN+bOR5LGTtl3GJx16mwMNLqc6StJYd7lvQYp53vtSP4V3YVAaQNrj4P81wyVKY8pI+WTOKAbg==" saltValue="BfpEIPRcnAKDH340Ue3d4A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DF160-E79A-4648-9863-8FDEA5FBC134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18.259999999999998</v>
      </c>
      <c r="P8" s="231"/>
      <c r="Q8" s="231">
        <f>SUM(Q9:Q408)</f>
        <v>8.99</v>
      </c>
      <c r="R8" s="232"/>
      <c r="S8" s="232"/>
      <c r="T8" s="233"/>
      <c r="U8" s="227"/>
      <c r="V8" s="227">
        <f>SUM(V9:V408)</f>
        <v>90.88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2.3961600000000001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2.62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1939</v>
      </c>
      <c r="D31" s="225"/>
      <c r="E31" s="226">
        <v>3.02976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1940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8.8000000000000007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0.22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4.8099999999999996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1505</v>
      </c>
      <c r="D66" s="225"/>
      <c r="E66" s="226">
        <v>8.8000000000000007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6.8415999999999997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12.06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1506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1507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1508</v>
      </c>
      <c r="D71" s="225"/>
      <c r="E71" s="226">
        <v>4.8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1941</v>
      </c>
      <c r="D72" s="225"/>
      <c r="E72" s="226">
        <v>0.84160000000000001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2.878E-2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1942</v>
      </c>
      <c r="D75" s="225"/>
      <c r="E75" s="226">
        <v>2.878E-2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2.878E-2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1942</v>
      </c>
      <c r="D78" s="225"/>
      <c r="E78" s="226">
        <v>2.878E-2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2.2475700000000001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0.45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1943</v>
      </c>
      <c r="D81" s="225"/>
      <c r="E81" s="226">
        <v>2.8494899999999999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1512</v>
      </c>
      <c r="D82" s="225"/>
      <c r="E82" s="226">
        <v>-0.60192000000000001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2.2475700000000001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0.19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1944</v>
      </c>
      <c r="D88" s="225"/>
      <c r="E88" s="226">
        <v>2.8494899999999999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1514</v>
      </c>
      <c r="D89" s="225"/>
      <c r="E89" s="226">
        <v>-0.60192000000000001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2.2475700000000001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1.21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1943</v>
      </c>
      <c r="D95" s="225"/>
      <c r="E95" s="226">
        <v>2.8494899999999999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1512</v>
      </c>
      <c r="D96" s="225"/>
      <c r="E96" s="226">
        <v>-0.60192000000000001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5.7507799999999998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2.0099999999999998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1945</v>
      </c>
      <c r="D102" s="225"/>
      <c r="E102" s="226">
        <v>7.27142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1516</v>
      </c>
      <c r="D103" s="225"/>
      <c r="E103" s="226">
        <v>-1.52064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5.7507799999999998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0.85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1946</v>
      </c>
      <c r="D109" s="225"/>
      <c r="E109" s="226">
        <v>7.27142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1518</v>
      </c>
      <c r="D110" s="225"/>
      <c r="E110" s="226">
        <v>-1.52064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5.7507799999999998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5.18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1945</v>
      </c>
      <c r="D116" s="225"/>
      <c r="E116" s="226">
        <v>7.27142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1516</v>
      </c>
      <c r="D117" s="225"/>
      <c r="E117" s="226">
        <v>-1.52064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2.3961600000000001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1.27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1947</v>
      </c>
      <c r="D123" s="225"/>
      <c r="E123" s="226">
        <v>3.02976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1520</v>
      </c>
      <c r="D124" s="225"/>
      <c r="E124" s="226">
        <v>-0.63360000000000005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2.3961600000000001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2.16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1947</v>
      </c>
      <c r="D130" s="225"/>
      <c r="E130" s="226">
        <v>3.02976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1520</v>
      </c>
      <c r="D131" s="225"/>
      <c r="E131" s="226">
        <v>-0.63360000000000005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1.19808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0.3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1948</v>
      </c>
      <c r="D137" s="225"/>
      <c r="E137" s="226">
        <v>1.51488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1522</v>
      </c>
      <c r="D138" s="225"/>
      <c r="E138" s="226">
        <v>-0.31680000000000003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0.35942000000000002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0.56999999999999995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1949</v>
      </c>
      <c r="D144" s="225"/>
      <c r="E144" s="226">
        <v>0.45445999999999998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1524</v>
      </c>
      <c r="D145" s="225"/>
      <c r="E145" s="226">
        <v>-9.5039999999999999E-2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2.8799999999999999E-2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1525</v>
      </c>
      <c r="D151" s="225"/>
      <c r="E151" s="226">
        <v>2.8799999999999999E-2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1.44E-2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0.15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1526</v>
      </c>
      <c r="D154" s="225"/>
      <c r="E154" s="226">
        <v>1.44E-2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4.3200000000000001E-3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0.09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1527</v>
      </c>
      <c r="D157" s="225"/>
      <c r="E157" s="226">
        <v>4.3200000000000001E-3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0.28499999999999998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1.01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1528</v>
      </c>
      <c r="D160" s="225"/>
      <c r="E160" s="226">
        <v>0.28499999999999998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1.2150000000000001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5.66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1529</v>
      </c>
      <c r="D165" s="225"/>
      <c r="E165" s="226">
        <v>1.2150000000000001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25.248000000000001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11.56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1950</v>
      </c>
      <c r="D170" s="225"/>
      <c r="E170" s="226">
        <v>25.248000000000001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25.248000000000001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5.5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1950</v>
      </c>
      <c r="D173" s="225"/>
      <c r="E173" s="226">
        <v>25.248000000000001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15.1488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2.48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1951</v>
      </c>
      <c r="D176" s="225"/>
      <c r="E176" s="226">
        <v>15.1488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15.1488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0.73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1951</v>
      </c>
      <c r="D179" s="225"/>
      <c r="E179" s="226">
        <v>15.1488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8.0271399999999993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2.77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1952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1953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1954</v>
      </c>
      <c r="D184" s="225"/>
      <c r="E184" s="226">
        <v>2.8782700000000001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1535</v>
      </c>
      <c r="D185" s="225"/>
      <c r="E185" s="226">
        <v>-0.60192000000000001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1955</v>
      </c>
      <c r="D189" s="225"/>
      <c r="E189" s="226">
        <v>7.27142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1537</v>
      </c>
      <c r="D190" s="225"/>
      <c r="E190" s="226">
        <v>-1.52064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1956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1539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1957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1541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4.0256600000000002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1.95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1958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1959</v>
      </c>
      <c r="D208" s="225"/>
      <c r="E208" s="226">
        <v>3.02976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1544</v>
      </c>
      <c r="D209" s="225"/>
      <c r="E209" s="226">
        <v>-0.63360000000000005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1960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1546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1547</v>
      </c>
      <c r="D218" s="225"/>
      <c r="E218" s="226">
        <v>7.1999999999999995E-2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1961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1962</v>
      </c>
      <c r="D222" s="225"/>
      <c r="E222" s="226">
        <v>1.51488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1550</v>
      </c>
      <c r="D223" s="225"/>
      <c r="E223" s="226">
        <v>-0.31680000000000003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1963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1552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1553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1964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1965</v>
      </c>
      <c r="D236" s="225"/>
      <c r="E236" s="226">
        <v>0.45445999999999998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1556</v>
      </c>
      <c r="D237" s="225"/>
      <c r="E237" s="226">
        <v>-9.5039999999999999E-2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1966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1558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7.6058700000000004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1559</v>
      </c>
      <c r="D248" s="225"/>
      <c r="E248" s="226">
        <v>2.9072900000000002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1967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1968</v>
      </c>
      <c r="D251" s="225"/>
      <c r="E251" s="226">
        <v>4.6985799999999998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3.8901699999999999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0.05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1562</v>
      </c>
      <c r="D256" s="225"/>
      <c r="E256" s="226">
        <v>0.86785000000000001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1969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1564</v>
      </c>
      <c r="D259" s="225"/>
      <c r="E259" s="226">
        <v>0.14399999999999999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1565</v>
      </c>
      <c r="D261" s="225"/>
      <c r="E261" s="226">
        <v>0.43391999999999997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1970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1567</v>
      </c>
      <c r="D264" s="225"/>
      <c r="E264" s="226">
        <v>0.13017999999999999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1971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1972</v>
      </c>
      <c r="D267" s="225"/>
      <c r="E267" s="226">
        <v>2.3142200000000002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30.423469999999998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1570</v>
      </c>
      <c r="D271" s="225"/>
      <c r="E271" s="226">
        <v>2.4977100000000001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1571</v>
      </c>
      <c r="D272" s="225"/>
      <c r="E272" s="226">
        <v>9.1314600000000006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1973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1974</v>
      </c>
      <c r="D276" s="225"/>
      <c r="E276" s="226">
        <v>18.7943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15.560689999999999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1574</v>
      </c>
      <c r="D281" s="225"/>
      <c r="E281" s="226">
        <v>3.47139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1975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1576</v>
      </c>
      <c r="D284" s="225"/>
      <c r="E284" s="226">
        <v>0.57599999999999996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1577</v>
      </c>
      <c r="D286" s="225"/>
      <c r="E286" s="226">
        <v>1.7357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1976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1579</v>
      </c>
      <c r="D289" s="225"/>
      <c r="E289" s="226">
        <v>0.52071000000000001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1977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1978</v>
      </c>
      <c r="D292" s="225"/>
      <c r="E292" s="226">
        <v>9.2568999999999999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11.496040000000001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0.1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1559</v>
      </c>
      <c r="D295" s="225"/>
      <c r="E295" s="226">
        <v>2.9072900000000002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1967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1968</v>
      </c>
      <c r="D298" s="225"/>
      <c r="E298" s="226">
        <v>4.6985799999999998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1562</v>
      </c>
      <c r="D300" s="225"/>
      <c r="E300" s="226">
        <v>0.86785000000000001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1969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1565</v>
      </c>
      <c r="D303" s="225"/>
      <c r="E303" s="226">
        <v>0.43391999999999997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1970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1567</v>
      </c>
      <c r="D306" s="225"/>
      <c r="E306" s="226">
        <v>0.13017999999999999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1971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1972</v>
      </c>
      <c r="D309" s="225"/>
      <c r="E309" s="226">
        <v>2.3142200000000002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1564</v>
      </c>
      <c r="D311" s="225"/>
      <c r="E311" s="226">
        <v>0.14399999999999999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9.2855600000000003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1.88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1979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1980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1981</v>
      </c>
      <c r="D320" s="225"/>
      <c r="E320" s="226">
        <v>2.8782700000000001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1512</v>
      </c>
      <c r="D321" s="225"/>
      <c r="E321" s="226">
        <v>-0.60192000000000001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1982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1586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1983</v>
      </c>
      <c r="D330" s="225"/>
      <c r="E330" s="226">
        <v>7.27142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1516</v>
      </c>
      <c r="D331" s="225"/>
      <c r="E331" s="226">
        <v>-1.52064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1984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1589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1985</v>
      </c>
      <c r="D340" s="225"/>
      <c r="E340" s="226">
        <v>3.02976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1520</v>
      </c>
      <c r="D341" s="225"/>
      <c r="E341" s="226">
        <v>-0.63360000000000005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1986</v>
      </c>
      <c r="D345" s="225"/>
      <c r="E345" s="226">
        <v>1.51488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1522</v>
      </c>
      <c r="D346" s="225"/>
      <c r="E346" s="226">
        <v>-0.31680000000000003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1987</v>
      </c>
      <c r="D350" s="225"/>
      <c r="E350" s="226">
        <v>0.45445999999999998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1524</v>
      </c>
      <c r="D351" s="225"/>
      <c r="E351" s="226">
        <v>-9.5039999999999999E-2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1593</v>
      </c>
      <c r="D355" s="225"/>
      <c r="E355" s="226">
        <v>-4.3392400000000002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1988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1595</v>
      </c>
      <c r="D357" s="225"/>
      <c r="E357" s="226">
        <v>0.14399999999999999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1596</v>
      </c>
      <c r="D361" s="225"/>
      <c r="E361" s="226">
        <v>1.5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3.2187700000000001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5.1100000000000003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1597</v>
      </c>
      <c r="D366" s="225"/>
      <c r="E366" s="226">
        <v>3.2187700000000001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7.6058700000000004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1598</v>
      </c>
      <c r="D369" s="225"/>
      <c r="E369" s="226">
        <v>2.9072900000000002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1989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1968</v>
      </c>
      <c r="D373" s="225"/>
      <c r="E373" s="226">
        <v>4.6985799999999998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3.8901699999999999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1600</v>
      </c>
      <c r="D378" s="225"/>
      <c r="E378" s="226">
        <v>0.86785000000000001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1990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1602</v>
      </c>
      <c r="D381" s="225"/>
      <c r="E381" s="226">
        <v>0.43391999999999997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1991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1604</v>
      </c>
      <c r="D384" s="225"/>
      <c r="E384" s="226">
        <v>0.13017999999999999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1992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1606</v>
      </c>
      <c r="D387" s="225"/>
      <c r="E387" s="226">
        <v>0.14399999999999999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1972</v>
      </c>
      <c r="D389" s="225"/>
      <c r="E389" s="226">
        <v>2.3142200000000002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6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1607</v>
      </c>
      <c r="D394" s="225"/>
      <c r="E394" s="226">
        <v>6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0.06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1608</v>
      </c>
      <c r="D396" s="225"/>
      <c r="E396" s="226">
        <v>0.06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5.6328399999999998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5.63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1609</v>
      </c>
      <c r="D398" s="225"/>
      <c r="E398" s="226">
        <v>5.6328399999999998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12.272399999999999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12.27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1993</v>
      </c>
      <c r="D407" s="225"/>
      <c r="E407" s="226">
        <v>12.272399999999999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0.99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0.94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0.99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0.83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1611</v>
      </c>
      <c r="D412" s="225"/>
      <c r="E412" s="226">
        <v>4.5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1.4137200000000001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1612</v>
      </c>
      <c r="D415" s="225"/>
      <c r="E415" s="226">
        <v>1.4137200000000001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4.9184999999999999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1613</v>
      </c>
      <c r="D417" s="225"/>
      <c r="E417" s="226">
        <v>4.9184999999999999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1.6257699999999999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1614</v>
      </c>
      <c r="D419" s="225"/>
      <c r="E419" s="226">
        <v>1.6257699999999999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1.76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6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1.76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1607</v>
      </c>
      <c r="D423" s="225"/>
      <c r="E423" s="226">
        <v>6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6.2299999999999995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3.82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0.93198000000000003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1.76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1.23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1615</v>
      </c>
      <c r="D427" s="225"/>
      <c r="E427" s="226">
        <v>0.93198000000000003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4.47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2.59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1616</v>
      </c>
      <c r="D430" s="225"/>
      <c r="E430" s="226">
        <v>1.8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11.040000000000001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5.4600000000000009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7.2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2.19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0.12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1617</v>
      </c>
      <c r="D434" s="225"/>
      <c r="E434" s="226">
        <v>7.2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7.2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3.97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0.19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0.46800000000000003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0.79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0.08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1491</v>
      </c>
      <c r="D440" s="225"/>
      <c r="E440" s="226">
        <v>0.36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1492</v>
      </c>
      <c r="D442" s="225"/>
      <c r="E442" s="226">
        <v>7.1999999999999995E-2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1493</v>
      </c>
      <c r="D444" s="225"/>
      <c r="E444" s="226">
        <v>3.5999999999999997E-2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1618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1619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1620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1.0656000000000001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1.17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0.17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1621</v>
      </c>
      <c r="D451" s="225"/>
      <c r="E451" s="226">
        <v>1.0656000000000001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1622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1.3703000000000001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1.37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0.56000000000000005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1623</v>
      </c>
      <c r="D456" s="225"/>
      <c r="E456" s="226">
        <v>1.3703000000000001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1624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0.17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7.0000000000000007E-2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1625</v>
      </c>
      <c r="D460" s="225"/>
      <c r="E460" s="226">
        <v>1.5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2.16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1626</v>
      </c>
      <c r="D463" s="225"/>
      <c r="E463" s="226">
        <v>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1627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1628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13.2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1.35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1.47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1629</v>
      </c>
      <c r="D467" s="225"/>
      <c r="E467" s="226">
        <v>13.2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1630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20.399999999999999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1631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1632</v>
      </c>
      <c r="D471" s="225"/>
      <c r="E471" s="226">
        <v>7.2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1633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1633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2.5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2.5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1634</v>
      </c>
      <c r="D476" s="225"/>
      <c r="E476" s="226">
        <v>2.5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0.24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1635</v>
      </c>
      <c r="D479" s="225"/>
      <c r="E479" s="226">
        <v>0.24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0.24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1635</v>
      </c>
      <c r="D483" s="225"/>
      <c r="E483" s="226">
        <v>0.24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0.05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1.8399999999999999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6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0.48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1607</v>
      </c>
      <c r="D487" s="225"/>
      <c r="E487" s="226">
        <v>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0.47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1607</v>
      </c>
      <c r="D497" s="225"/>
      <c r="E497" s="226">
        <v>6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0.53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1607</v>
      </c>
      <c r="D499" s="225"/>
      <c r="E499" s="226">
        <v>6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6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0.36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2.1859999999999999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1636</v>
      </c>
      <c r="D504" s="225"/>
      <c r="E504" s="226">
        <v>2.1859999999999999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1.093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0.05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1637</v>
      </c>
      <c r="D512" s="225"/>
      <c r="E512" s="226">
        <v>1.093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1.57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6.42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1638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1639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1640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1641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1642</v>
      </c>
      <c r="D535" s="225"/>
      <c r="E535" s="226">
        <v>1.5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1643</v>
      </c>
      <c r="D536" s="225"/>
      <c r="E536" s="226">
        <v>0.75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1644</v>
      </c>
      <c r="D538" s="225"/>
      <c r="E538" s="226">
        <v>0.75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1645</v>
      </c>
      <c r="D541" s="225"/>
      <c r="E541" s="226">
        <v>0.75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1638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1639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1640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1641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6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0.49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0.82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1646</v>
      </c>
      <c r="D554" s="225"/>
      <c r="E554" s="226">
        <v>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1647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1648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0.37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1649</v>
      </c>
      <c r="D561" s="225"/>
      <c r="E561" s="226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14.4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1.73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1649</v>
      </c>
      <c r="D564" s="225"/>
      <c r="E564" s="226">
        <v>12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1650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1648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14.4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0.79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1649</v>
      </c>
      <c r="D569" s="225"/>
      <c r="E569" s="226">
        <v>12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1650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1648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0.16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1646</v>
      </c>
      <c r="D573" s="225"/>
      <c r="E573" s="226">
        <v>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0.23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2.88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0.13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1651</v>
      </c>
      <c r="D578" s="225"/>
      <c r="E578" s="226">
        <v>2.4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1652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1653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50.4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0.1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1654</v>
      </c>
      <c r="D582" s="225"/>
      <c r="E582" s="226">
        <v>50.4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0.37</v>
      </c>
      <c r="R583" s="232"/>
      <c r="S583" s="232"/>
      <c r="T583" s="233"/>
      <c r="U583" s="227"/>
      <c r="V583" s="227">
        <f>SUM(V584:V588)</f>
        <v>1.18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0.15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0.37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1.18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1655</v>
      </c>
      <c r="D588" s="225"/>
      <c r="E588" s="226">
        <v>0.15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1.0900000000000001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7.3170000000000002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1656</v>
      </c>
      <c r="D593" s="225"/>
      <c r="E593" s="226">
        <v>5.3856000000000002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1657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1658</v>
      </c>
      <c r="D597" s="225"/>
      <c r="E597" s="226">
        <v>0.66600000000000004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1659</v>
      </c>
      <c r="D599" s="225"/>
      <c r="E599" s="226">
        <v>0.13320000000000001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1660</v>
      </c>
      <c r="D601" s="225"/>
      <c r="E601" s="226">
        <v>6.6600000000000006E-2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1621</v>
      </c>
      <c r="D603" s="225"/>
      <c r="E603" s="226">
        <v>1.0656000000000001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1661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1662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10.383050000000001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1.03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1663</v>
      </c>
      <c r="D612" s="225"/>
      <c r="E612" s="226">
        <v>5.3856000000000002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1664</v>
      </c>
      <c r="D613" s="225"/>
      <c r="E613" s="226">
        <v>1.5840000000000001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1665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1666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1667</v>
      </c>
      <c r="D618" s="225"/>
      <c r="E618" s="226">
        <v>0.66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1658</v>
      </c>
      <c r="D620" s="225"/>
      <c r="E620" s="226">
        <v>0.66600000000000004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1659</v>
      </c>
      <c r="D622" s="225"/>
      <c r="E622" s="226">
        <v>0.13320000000000001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1660</v>
      </c>
      <c r="D624" s="225"/>
      <c r="E624" s="226">
        <v>6.6600000000000006E-2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1621</v>
      </c>
      <c r="D626" s="225"/>
      <c r="E626" s="226">
        <v>1.0656000000000001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1668</v>
      </c>
      <c r="D630" s="225"/>
      <c r="E630" s="226">
        <v>0.36704999999999999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1669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1670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1671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1672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1673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0.25724999999999998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1674</v>
      </c>
      <c r="D643" s="225"/>
      <c r="E643" s="226">
        <v>0.25724999999999998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0.11025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1675</v>
      </c>
      <c r="D650" s="225"/>
      <c r="E650" s="226">
        <v>0.11025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2.2238000000000002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1676</v>
      </c>
      <c r="D656" s="225"/>
      <c r="E656" s="226">
        <v>1.1088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1672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1677</v>
      </c>
      <c r="D658" s="225"/>
      <c r="E658" s="226">
        <v>0.66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1670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1671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1.89E-3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1678</v>
      </c>
      <c r="D663" s="225"/>
      <c r="E663" s="226">
        <v>1.89E-3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0.47520000000000001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1679</v>
      </c>
      <c r="D666" s="225"/>
      <c r="E666" s="226">
        <v>0.47520000000000001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10.383050000000001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1663</v>
      </c>
      <c r="D673" s="225"/>
      <c r="E673" s="226">
        <v>5.3856000000000002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1664</v>
      </c>
      <c r="D674" s="225"/>
      <c r="E674" s="226">
        <v>1.5840000000000001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1665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1666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1667</v>
      </c>
      <c r="D679" s="225"/>
      <c r="E679" s="226">
        <v>0.66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1658</v>
      </c>
      <c r="D681" s="225"/>
      <c r="E681" s="226">
        <v>0.66600000000000004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1659</v>
      </c>
      <c r="D683" s="225"/>
      <c r="E683" s="226">
        <v>0.13320000000000001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1660</v>
      </c>
      <c r="D685" s="225"/>
      <c r="E685" s="226">
        <v>6.6600000000000006E-2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1621</v>
      </c>
      <c r="D687" s="225"/>
      <c r="E687" s="226">
        <v>1.0656000000000001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1668</v>
      </c>
      <c r="D691" s="225"/>
      <c r="E691" s="226">
        <v>0.36704999999999999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1662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1669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1670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1671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1672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1673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37.58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38.158099999999997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8.07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1994</v>
      </c>
      <c r="D708" s="225"/>
      <c r="E708" s="226">
        <v>38.158099999999997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38.158099999999997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29.51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1994</v>
      </c>
      <c r="D713" s="225"/>
      <c r="E713" s="226">
        <v>38.158099999999997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0.48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27.54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22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0.48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18.59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1681</v>
      </c>
      <c r="D720" s="225"/>
      <c r="E720" s="226">
        <v>17.600000000000001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22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8.1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1681</v>
      </c>
      <c r="D726" s="225"/>
      <c r="E726" s="226">
        <v>17.600000000000001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0.48268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0.85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1185</v>
      </c>
      <c r="D730" s="225"/>
      <c r="E730" s="226">
        <v>0.48268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0.12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0.03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0.12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1682</v>
      </c>
      <c r="D733" s="225"/>
      <c r="E733" s="226">
        <v>0.03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0.1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9.8088499999999996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0.1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1683</v>
      </c>
      <c r="D739" s="225"/>
      <c r="E739" s="226">
        <v>9.8088499999999996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88.279650000000004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1684</v>
      </c>
      <c r="D743" s="225"/>
      <c r="E743" s="226">
        <v>88.279650000000004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s1ELaSZdzW19QvGRXtRb71ETaVLnXgKw5hBmUnp0WbocnqCQU+eAgkCN4lEha2IXJhaN3Gz3f0bq/Sszz/P0w==" saltValue="7uHKpaUckejrn2I3GHeWOA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FB31F6-C75B-485F-B9DC-C02E58128BF1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79</v>
      </c>
      <c r="C4" s="206" t="s">
        <v>80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18.39</v>
      </c>
      <c r="P8" s="231"/>
      <c r="Q8" s="231">
        <f>SUM(Q9:Q408)</f>
        <v>8.99</v>
      </c>
      <c r="R8" s="232"/>
      <c r="S8" s="232"/>
      <c r="T8" s="233"/>
      <c r="U8" s="227"/>
      <c r="V8" s="227">
        <f>SUM(V9:V408)</f>
        <v>91.13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2.4105599999999998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2.63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1995</v>
      </c>
      <c r="D31" s="225"/>
      <c r="E31" s="226">
        <v>3.0441600000000002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1996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8.8000000000000007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0.22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4.8099999999999996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1505</v>
      </c>
      <c r="D66" s="225"/>
      <c r="E66" s="226">
        <v>8.8000000000000007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6.8456000000000001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12.07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1506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1507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1508</v>
      </c>
      <c r="D71" s="225"/>
      <c r="E71" s="226">
        <v>4.8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1997</v>
      </c>
      <c r="D72" s="225"/>
      <c r="E72" s="226">
        <v>0.84560000000000002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2.8920000000000001E-2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1998</v>
      </c>
      <c r="D75" s="225"/>
      <c r="E75" s="226">
        <v>2.8920000000000001E-2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2.8920000000000001E-2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1998</v>
      </c>
      <c r="D78" s="225"/>
      <c r="E78" s="226">
        <v>2.8920000000000001E-2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2.26111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0.45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1999</v>
      </c>
      <c r="D81" s="225"/>
      <c r="E81" s="226">
        <v>2.8630300000000002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1512</v>
      </c>
      <c r="D82" s="225"/>
      <c r="E82" s="226">
        <v>-0.60192000000000001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2.26111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0.19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2000</v>
      </c>
      <c r="D88" s="225"/>
      <c r="E88" s="226">
        <v>2.8630300000000002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1514</v>
      </c>
      <c r="D89" s="225"/>
      <c r="E89" s="226">
        <v>-0.60192000000000001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2.26111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1.22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1999</v>
      </c>
      <c r="D95" s="225"/>
      <c r="E95" s="226">
        <v>2.8630300000000002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1512</v>
      </c>
      <c r="D96" s="225"/>
      <c r="E96" s="226">
        <v>-0.60192000000000001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5.7853399999999997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2.02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2001</v>
      </c>
      <c r="D102" s="225"/>
      <c r="E102" s="226">
        <v>7.3059799999999999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1516</v>
      </c>
      <c r="D103" s="225"/>
      <c r="E103" s="226">
        <v>-1.52064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5.7853399999999997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0.86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2002</v>
      </c>
      <c r="D109" s="225"/>
      <c r="E109" s="226">
        <v>7.3059799999999999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1518</v>
      </c>
      <c r="D110" s="225"/>
      <c r="E110" s="226">
        <v>-1.52064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5.7853399999999997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5.21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2001</v>
      </c>
      <c r="D116" s="225"/>
      <c r="E116" s="226">
        <v>7.3059799999999999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1516</v>
      </c>
      <c r="D117" s="225"/>
      <c r="E117" s="226">
        <v>-1.52064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2.4105599999999998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1.28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2003</v>
      </c>
      <c r="D123" s="225"/>
      <c r="E123" s="226">
        <v>3.0441600000000002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1520</v>
      </c>
      <c r="D124" s="225"/>
      <c r="E124" s="226">
        <v>-0.63360000000000005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2.4105599999999998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2.17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2003</v>
      </c>
      <c r="D130" s="225"/>
      <c r="E130" s="226">
        <v>3.0441600000000002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1520</v>
      </c>
      <c r="D131" s="225"/>
      <c r="E131" s="226">
        <v>-0.63360000000000005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1.2052799999999999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0.3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2004</v>
      </c>
      <c r="D137" s="225"/>
      <c r="E137" s="226">
        <v>1.5220800000000001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1522</v>
      </c>
      <c r="D138" s="225"/>
      <c r="E138" s="226">
        <v>-0.31680000000000003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0.36158000000000001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0.56999999999999995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2005</v>
      </c>
      <c r="D144" s="225"/>
      <c r="E144" s="226">
        <v>0.45662000000000003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1524</v>
      </c>
      <c r="D145" s="225"/>
      <c r="E145" s="226">
        <v>-9.5039999999999999E-2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2.8799999999999999E-2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1525</v>
      </c>
      <c r="D151" s="225"/>
      <c r="E151" s="226">
        <v>2.8799999999999999E-2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1.44E-2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0.15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1526</v>
      </c>
      <c r="D154" s="225"/>
      <c r="E154" s="226">
        <v>1.44E-2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4.3200000000000001E-3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0.09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1527</v>
      </c>
      <c r="D157" s="225"/>
      <c r="E157" s="226">
        <v>4.3200000000000001E-3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0.28499999999999998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1.01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1528</v>
      </c>
      <c r="D160" s="225"/>
      <c r="E160" s="226">
        <v>0.28499999999999998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1.2150000000000001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5.66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1529</v>
      </c>
      <c r="D165" s="225"/>
      <c r="E165" s="226">
        <v>1.2150000000000001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25.367999999999999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11.62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2006</v>
      </c>
      <c r="D170" s="225"/>
      <c r="E170" s="226">
        <v>25.367999999999999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25.367999999999999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5.53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2006</v>
      </c>
      <c r="D173" s="225"/>
      <c r="E173" s="226">
        <v>25.367999999999999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15.220800000000001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2.5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2007</v>
      </c>
      <c r="D176" s="225"/>
      <c r="E176" s="226">
        <v>15.220800000000001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15.220800000000001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0.73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2007</v>
      </c>
      <c r="D179" s="225"/>
      <c r="E179" s="226">
        <v>15.220800000000001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8.0753799999999991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2.79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2008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2009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2010</v>
      </c>
      <c r="D184" s="225"/>
      <c r="E184" s="226">
        <v>2.89195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1535</v>
      </c>
      <c r="D185" s="225"/>
      <c r="E185" s="226">
        <v>-0.60192000000000001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2011</v>
      </c>
      <c r="D189" s="225"/>
      <c r="E189" s="226">
        <v>7.3059799999999999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1537</v>
      </c>
      <c r="D190" s="225"/>
      <c r="E190" s="226">
        <v>-1.52064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2012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1539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2013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1541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4.0494199999999996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1.96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2014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2015</v>
      </c>
      <c r="D208" s="225"/>
      <c r="E208" s="226">
        <v>3.0441600000000002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1544</v>
      </c>
      <c r="D209" s="225"/>
      <c r="E209" s="226">
        <v>-0.63360000000000005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2016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1546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1547</v>
      </c>
      <c r="D218" s="225"/>
      <c r="E218" s="226">
        <v>7.1999999999999995E-2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2017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2018</v>
      </c>
      <c r="D222" s="225"/>
      <c r="E222" s="226">
        <v>1.5220800000000001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1550</v>
      </c>
      <c r="D223" s="225"/>
      <c r="E223" s="226">
        <v>-0.31680000000000003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2019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1552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1553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2020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2021</v>
      </c>
      <c r="D236" s="225"/>
      <c r="E236" s="226">
        <v>0.45662000000000003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1556</v>
      </c>
      <c r="D237" s="225"/>
      <c r="E237" s="226">
        <v>-9.5039999999999999E-2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2022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1558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7.6541100000000002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1559</v>
      </c>
      <c r="D248" s="225"/>
      <c r="E248" s="226">
        <v>2.9072900000000002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2023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2024</v>
      </c>
      <c r="D251" s="225"/>
      <c r="E251" s="226">
        <v>4.7468199999999996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3.9139300000000001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0.05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1562</v>
      </c>
      <c r="D256" s="225"/>
      <c r="E256" s="226">
        <v>0.86785000000000001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2025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1564</v>
      </c>
      <c r="D259" s="225"/>
      <c r="E259" s="226">
        <v>0.14399999999999999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1565</v>
      </c>
      <c r="D261" s="225"/>
      <c r="E261" s="226">
        <v>0.43391999999999997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2026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1567</v>
      </c>
      <c r="D264" s="225"/>
      <c r="E264" s="226">
        <v>0.13017999999999999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2027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2028</v>
      </c>
      <c r="D267" s="225"/>
      <c r="E267" s="226">
        <v>2.3379799999999999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30.616430000000001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1570</v>
      </c>
      <c r="D271" s="225"/>
      <c r="E271" s="226">
        <v>2.4977100000000001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1571</v>
      </c>
      <c r="D272" s="225"/>
      <c r="E272" s="226">
        <v>9.1314600000000006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2029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2030</v>
      </c>
      <c r="D276" s="225"/>
      <c r="E276" s="226">
        <v>18.987259999999999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15.65573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1574</v>
      </c>
      <c r="D281" s="225"/>
      <c r="E281" s="226">
        <v>3.47139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2031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1576</v>
      </c>
      <c r="D284" s="225"/>
      <c r="E284" s="226">
        <v>0.57599999999999996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1577</v>
      </c>
      <c r="D286" s="225"/>
      <c r="E286" s="226">
        <v>1.7357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2032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1579</v>
      </c>
      <c r="D289" s="225"/>
      <c r="E289" s="226">
        <v>0.52071000000000001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2033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2034</v>
      </c>
      <c r="D292" s="225"/>
      <c r="E292" s="226">
        <v>9.3519400000000008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11.56804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0.1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1559</v>
      </c>
      <c r="D295" s="225"/>
      <c r="E295" s="226">
        <v>2.9072900000000002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2023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2024</v>
      </c>
      <c r="D298" s="225"/>
      <c r="E298" s="226">
        <v>4.7468199999999996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1562</v>
      </c>
      <c r="D300" s="225"/>
      <c r="E300" s="226">
        <v>0.86785000000000001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2025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1565</v>
      </c>
      <c r="D303" s="225"/>
      <c r="E303" s="226">
        <v>0.43391999999999997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2026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1567</v>
      </c>
      <c r="D306" s="225"/>
      <c r="E306" s="226">
        <v>0.13017999999999999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2027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2028</v>
      </c>
      <c r="D309" s="225"/>
      <c r="E309" s="226">
        <v>2.3379799999999999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1564</v>
      </c>
      <c r="D311" s="225"/>
      <c r="E311" s="226">
        <v>0.14399999999999999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9.3575599999999994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1.89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2035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2036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2037</v>
      </c>
      <c r="D320" s="225"/>
      <c r="E320" s="226">
        <v>2.89195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1512</v>
      </c>
      <c r="D321" s="225"/>
      <c r="E321" s="226">
        <v>-0.60192000000000001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2038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1586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2039</v>
      </c>
      <c r="D330" s="225"/>
      <c r="E330" s="226">
        <v>7.3059799999999999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1516</v>
      </c>
      <c r="D331" s="225"/>
      <c r="E331" s="226">
        <v>-1.52064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2040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1589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2041</v>
      </c>
      <c r="D340" s="225"/>
      <c r="E340" s="226">
        <v>3.0441600000000002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1520</v>
      </c>
      <c r="D341" s="225"/>
      <c r="E341" s="226">
        <v>-0.63360000000000005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2042</v>
      </c>
      <c r="D345" s="225"/>
      <c r="E345" s="226">
        <v>1.5220800000000001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1522</v>
      </c>
      <c r="D346" s="225"/>
      <c r="E346" s="226">
        <v>-0.31680000000000003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2043</v>
      </c>
      <c r="D350" s="225"/>
      <c r="E350" s="226">
        <v>0.45662000000000003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1524</v>
      </c>
      <c r="D351" s="225"/>
      <c r="E351" s="226">
        <v>-9.5039999999999999E-2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1593</v>
      </c>
      <c r="D355" s="225"/>
      <c r="E355" s="226">
        <v>-4.3392400000000002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2044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1595</v>
      </c>
      <c r="D357" s="225"/>
      <c r="E357" s="226">
        <v>0.14399999999999999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1596</v>
      </c>
      <c r="D361" s="225"/>
      <c r="E361" s="226">
        <v>1.5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3.2187700000000001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5.1100000000000003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1597</v>
      </c>
      <c r="D366" s="225"/>
      <c r="E366" s="226">
        <v>3.2187700000000001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7.6541100000000002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1598</v>
      </c>
      <c r="D369" s="225"/>
      <c r="E369" s="226">
        <v>2.9072900000000002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2045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2024</v>
      </c>
      <c r="D373" s="225"/>
      <c r="E373" s="226">
        <v>4.7468199999999996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3.9139300000000001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1600</v>
      </c>
      <c r="D378" s="225"/>
      <c r="E378" s="226">
        <v>0.86785000000000001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2046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1602</v>
      </c>
      <c r="D381" s="225"/>
      <c r="E381" s="226">
        <v>0.43391999999999997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2047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1604</v>
      </c>
      <c r="D384" s="225"/>
      <c r="E384" s="226">
        <v>0.13017999999999999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2048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1606</v>
      </c>
      <c r="D387" s="225"/>
      <c r="E387" s="226">
        <v>0.14399999999999999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2028</v>
      </c>
      <c r="D389" s="225"/>
      <c r="E389" s="226">
        <v>2.3379799999999999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6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1607</v>
      </c>
      <c r="D394" s="225"/>
      <c r="E394" s="226">
        <v>6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0.06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1608</v>
      </c>
      <c r="D396" s="225"/>
      <c r="E396" s="226">
        <v>0.06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5.6328399999999998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5.63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1609</v>
      </c>
      <c r="D398" s="225"/>
      <c r="E398" s="226">
        <v>5.6328399999999998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12.398400000000001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12.4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2049</v>
      </c>
      <c r="D407" s="225"/>
      <c r="E407" s="226">
        <v>12.398400000000001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0.99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0.94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0.99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0.83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1611</v>
      </c>
      <c r="D412" s="225"/>
      <c r="E412" s="226">
        <v>4.5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1.4137200000000001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1612</v>
      </c>
      <c r="D415" s="225"/>
      <c r="E415" s="226">
        <v>1.4137200000000001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4.9184999999999999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1613</v>
      </c>
      <c r="D417" s="225"/>
      <c r="E417" s="226">
        <v>4.9184999999999999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1.6257699999999999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1614</v>
      </c>
      <c r="D419" s="225"/>
      <c r="E419" s="226">
        <v>1.6257699999999999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1.76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6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1.76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1607</v>
      </c>
      <c r="D423" s="225"/>
      <c r="E423" s="226">
        <v>6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6.2299999999999995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3.82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0.93198000000000003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1.76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1.23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1615</v>
      </c>
      <c r="D427" s="225"/>
      <c r="E427" s="226">
        <v>0.93198000000000003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4.47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2.59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1616</v>
      </c>
      <c r="D430" s="225"/>
      <c r="E430" s="226">
        <v>1.8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11.040000000000001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5.4600000000000009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7.2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2.19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0.12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1617</v>
      </c>
      <c r="D434" s="225"/>
      <c r="E434" s="226">
        <v>7.2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7.2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3.97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0.19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0.46800000000000003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0.79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0.08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1491</v>
      </c>
      <c r="D440" s="225"/>
      <c r="E440" s="226">
        <v>0.36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1492</v>
      </c>
      <c r="D442" s="225"/>
      <c r="E442" s="226">
        <v>7.1999999999999995E-2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1493</v>
      </c>
      <c r="D444" s="225"/>
      <c r="E444" s="226">
        <v>3.5999999999999997E-2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1618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1619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1620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1.0656000000000001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1.17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0.17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1621</v>
      </c>
      <c r="D451" s="225"/>
      <c r="E451" s="226">
        <v>1.0656000000000001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1622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1.3703000000000001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1.37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0.56000000000000005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1623</v>
      </c>
      <c r="D456" s="225"/>
      <c r="E456" s="226">
        <v>1.3703000000000001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1624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0.17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7.0000000000000007E-2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1625</v>
      </c>
      <c r="D460" s="225"/>
      <c r="E460" s="226">
        <v>1.5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2.16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1626</v>
      </c>
      <c r="D463" s="225"/>
      <c r="E463" s="226">
        <v>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1627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1628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13.2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1.35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1.47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1629</v>
      </c>
      <c r="D467" s="225"/>
      <c r="E467" s="226">
        <v>13.2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1630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20.399999999999999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1631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1632</v>
      </c>
      <c r="D471" s="225"/>
      <c r="E471" s="226">
        <v>7.2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1633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1633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2.5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2.5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1634</v>
      </c>
      <c r="D476" s="225"/>
      <c r="E476" s="226">
        <v>2.5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0.24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1635</v>
      </c>
      <c r="D479" s="225"/>
      <c r="E479" s="226">
        <v>0.24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0.24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1635</v>
      </c>
      <c r="D483" s="225"/>
      <c r="E483" s="226">
        <v>0.24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0.05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1.8399999999999999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6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0.48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1607</v>
      </c>
      <c r="D487" s="225"/>
      <c r="E487" s="226">
        <v>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0.47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1607</v>
      </c>
      <c r="D497" s="225"/>
      <c r="E497" s="226">
        <v>6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0.53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1607</v>
      </c>
      <c r="D499" s="225"/>
      <c r="E499" s="226">
        <v>6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6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0.36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2.1859999999999999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1636</v>
      </c>
      <c r="D504" s="225"/>
      <c r="E504" s="226">
        <v>2.1859999999999999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1.093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0.05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1637</v>
      </c>
      <c r="D512" s="225"/>
      <c r="E512" s="226">
        <v>1.093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1.57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6.42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1638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1639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1640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1641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1642</v>
      </c>
      <c r="D535" s="225"/>
      <c r="E535" s="226">
        <v>1.5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1643</v>
      </c>
      <c r="D536" s="225"/>
      <c r="E536" s="226">
        <v>0.75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1644</v>
      </c>
      <c r="D538" s="225"/>
      <c r="E538" s="226">
        <v>0.75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1645</v>
      </c>
      <c r="D541" s="225"/>
      <c r="E541" s="226">
        <v>0.75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1638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1639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1640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1641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6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0.49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0.82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1646</v>
      </c>
      <c r="D554" s="225"/>
      <c r="E554" s="226">
        <v>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1647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1648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0.37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1649</v>
      </c>
      <c r="D561" s="225"/>
      <c r="E561" s="226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14.4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1.73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1649</v>
      </c>
      <c r="D564" s="225"/>
      <c r="E564" s="226">
        <v>12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1650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1648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14.4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0.79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1649</v>
      </c>
      <c r="D569" s="225"/>
      <c r="E569" s="226">
        <v>12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1650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1648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0.16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1646</v>
      </c>
      <c r="D573" s="225"/>
      <c r="E573" s="226">
        <v>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0.23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2.88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0.13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1651</v>
      </c>
      <c r="D578" s="225"/>
      <c r="E578" s="226">
        <v>2.4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1652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1653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50.4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0.1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1654</v>
      </c>
      <c r="D582" s="225"/>
      <c r="E582" s="226">
        <v>50.4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0.37</v>
      </c>
      <c r="R583" s="232"/>
      <c r="S583" s="232"/>
      <c r="T583" s="233"/>
      <c r="U583" s="227"/>
      <c r="V583" s="227">
        <f>SUM(V584:V588)</f>
        <v>1.18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0.15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0.37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1.18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1655</v>
      </c>
      <c r="D588" s="225"/>
      <c r="E588" s="226">
        <v>0.15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1.0900000000000001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7.3170000000000002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1656</v>
      </c>
      <c r="D593" s="225"/>
      <c r="E593" s="226">
        <v>5.3856000000000002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1657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1658</v>
      </c>
      <c r="D597" s="225"/>
      <c r="E597" s="226">
        <v>0.66600000000000004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1659</v>
      </c>
      <c r="D599" s="225"/>
      <c r="E599" s="226">
        <v>0.13320000000000001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1660</v>
      </c>
      <c r="D601" s="225"/>
      <c r="E601" s="226">
        <v>6.6600000000000006E-2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1621</v>
      </c>
      <c r="D603" s="225"/>
      <c r="E603" s="226">
        <v>1.0656000000000001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1661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1662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10.383050000000001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1.03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1663</v>
      </c>
      <c r="D612" s="225"/>
      <c r="E612" s="226">
        <v>5.3856000000000002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1664</v>
      </c>
      <c r="D613" s="225"/>
      <c r="E613" s="226">
        <v>1.5840000000000001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1665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1666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1667</v>
      </c>
      <c r="D618" s="225"/>
      <c r="E618" s="226">
        <v>0.66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1658</v>
      </c>
      <c r="D620" s="225"/>
      <c r="E620" s="226">
        <v>0.66600000000000004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1659</v>
      </c>
      <c r="D622" s="225"/>
      <c r="E622" s="226">
        <v>0.13320000000000001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1660</v>
      </c>
      <c r="D624" s="225"/>
      <c r="E624" s="226">
        <v>6.6600000000000006E-2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1621</v>
      </c>
      <c r="D626" s="225"/>
      <c r="E626" s="226">
        <v>1.0656000000000001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1668</v>
      </c>
      <c r="D630" s="225"/>
      <c r="E630" s="226">
        <v>0.36704999999999999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1669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1670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1671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1672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1673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0.25724999999999998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1674</v>
      </c>
      <c r="D643" s="225"/>
      <c r="E643" s="226">
        <v>0.25724999999999998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0.11025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1675</v>
      </c>
      <c r="D650" s="225"/>
      <c r="E650" s="226">
        <v>0.11025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2.2238000000000002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1676</v>
      </c>
      <c r="D656" s="225"/>
      <c r="E656" s="226">
        <v>1.1088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1672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1677</v>
      </c>
      <c r="D658" s="225"/>
      <c r="E658" s="226">
        <v>0.66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1670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1671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1.89E-3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1678</v>
      </c>
      <c r="D663" s="225"/>
      <c r="E663" s="226">
        <v>1.89E-3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0.47520000000000001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1679</v>
      </c>
      <c r="D666" s="225"/>
      <c r="E666" s="226">
        <v>0.47520000000000001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10.383050000000001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1663</v>
      </c>
      <c r="D673" s="225"/>
      <c r="E673" s="226">
        <v>5.3856000000000002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1664</v>
      </c>
      <c r="D674" s="225"/>
      <c r="E674" s="226">
        <v>1.5840000000000001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1665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1666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1667</v>
      </c>
      <c r="D679" s="225"/>
      <c r="E679" s="226">
        <v>0.66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1658</v>
      </c>
      <c r="D681" s="225"/>
      <c r="E681" s="226">
        <v>0.66600000000000004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1659</v>
      </c>
      <c r="D683" s="225"/>
      <c r="E683" s="226">
        <v>0.13320000000000001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1660</v>
      </c>
      <c r="D685" s="225"/>
      <c r="E685" s="226">
        <v>6.6600000000000006E-2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1621</v>
      </c>
      <c r="D687" s="225"/>
      <c r="E687" s="226">
        <v>1.0656000000000001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1668</v>
      </c>
      <c r="D691" s="225"/>
      <c r="E691" s="226">
        <v>0.36704999999999999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1662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1669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1670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1671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1672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1673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37.71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38.284480000000002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8.1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2050</v>
      </c>
      <c r="D708" s="225"/>
      <c r="E708" s="226">
        <v>38.284480000000002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38.284480000000002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29.61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2050</v>
      </c>
      <c r="D713" s="225"/>
      <c r="E713" s="226">
        <v>38.284480000000002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0.48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27.54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22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0.48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18.59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1681</v>
      </c>
      <c r="D720" s="225"/>
      <c r="E720" s="226">
        <v>17.600000000000001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22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8.1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1681</v>
      </c>
      <c r="D726" s="225"/>
      <c r="E726" s="226">
        <v>17.600000000000001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0.48268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0.85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1185</v>
      </c>
      <c r="D730" s="225"/>
      <c r="E730" s="226">
        <v>0.48268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0.12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0.03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0.12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1682</v>
      </c>
      <c r="D733" s="225"/>
      <c r="E733" s="226">
        <v>0.03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0.1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9.8088499999999996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0.1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1683</v>
      </c>
      <c r="D739" s="225"/>
      <c r="E739" s="226">
        <v>9.8088499999999996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88.279650000000004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1684</v>
      </c>
      <c r="D743" s="225"/>
      <c r="E743" s="226">
        <v>88.279650000000004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ERYkr+BopR2bXcMu40CCIBh6QejhRtfO+504h9KOKUyhPJLj9XlAO9FmVtJpaW/1VmvzdIOQAwNY9Ss8R/zvwg==" saltValue="ck9oAWbrBonB3UsvPP/l9g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72018-E27E-439F-868F-440F9359B036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81</v>
      </c>
      <c r="C4" s="206" t="s">
        <v>82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SUMIF(AG9:AG405,"&lt;&gt;NOR",G9:G405)</f>
        <v>0</v>
      </c>
      <c r="H8" s="232"/>
      <c r="I8" s="232">
        <f>SUM(I9:I405)</f>
        <v>0</v>
      </c>
      <c r="J8" s="232"/>
      <c r="K8" s="232">
        <f>SUM(K9:K405)</f>
        <v>0</v>
      </c>
      <c r="L8" s="232"/>
      <c r="M8" s="232">
        <f>SUM(M9:M405)</f>
        <v>0</v>
      </c>
      <c r="N8" s="231"/>
      <c r="O8" s="231">
        <f>SUM(O9:O405)</f>
        <v>12.11</v>
      </c>
      <c r="P8" s="231"/>
      <c r="Q8" s="231">
        <f>SUM(Q9:Q405)</f>
        <v>5.9900000000000011</v>
      </c>
      <c r="R8" s="232"/>
      <c r="S8" s="232"/>
      <c r="T8" s="233"/>
      <c r="U8" s="227"/>
      <c r="V8" s="227">
        <f>SUM(V9:V405)</f>
        <v>50.370000000000005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4.08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3.59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4.53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1685</v>
      </c>
      <c r="D10" s="225"/>
      <c r="E10" s="226">
        <v>4.08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1686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4.8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1.06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1.8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1687</v>
      </c>
      <c r="D13" s="225"/>
      <c r="E13" s="226">
        <v>4.8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1688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4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0.44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0.32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1689</v>
      </c>
      <c r="D17" s="225"/>
      <c r="E17" s="226">
        <v>4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0.69599999999999995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0.9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0.35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1690</v>
      </c>
      <c r="D21" s="225"/>
      <c r="E21" s="226">
        <v>0.24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1691</v>
      </c>
      <c r="D23" s="225"/>
      <c r="E23" s="226">
        <v>4.8000000000000001E-2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1692</v>
      </c>
      <c r="D25" s="225"/>
      <c r="E25" s="226">
        <v>2.4E-2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1693</v>
      </c>
      <c r="D27" s="225"/>
      <c r="E27" s="226">
        <v>0.38400000000000001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1.60608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1.75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2051</v>
      </c>
      <c r="D31" s="225"/>
      <c r="E31" s="226">
        <v>2.0284800000000001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1695</v>
      </c>
      <c r="D32" s="225"/>
      <c r="E32" s="226">
        <v>-0.4224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2052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4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0.03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2.0099999999999998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1697</v>
      </c>
      <c r="D41" s="225"/>
      <c r="E41" s="226">
        <v>4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0.78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0.16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1698</v>
      </c>
      <c r="D45" s="225"/>
      <c r="E45" s="226">
        <v>0.78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4.08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1.24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1699</v>
      </c>
      <c r="D48" s="225"/>
      <c r="E48" s="226">
        <v>4.08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1.1399999999999999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0.46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1700</v>
      </c>
      <c r="D51" s="225"/>
      <c r="E51" s="226">
        <v>1.1399999999999999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6.5000000000000002E-2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1701</v>
      </c>
      <c r="D54" s="225"/>
      <c r="E54" s="226">
        <v>6.5000000000000002E-2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0.34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1702</v>
      </c>
      <c r="D57" s="225"/>
      <c r="E57" s="226">
        <v>0.34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9.5000000000000001E-2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1703</v>
      </c>
      <c r="D60" s="225"/>
      <c r="E60" s="226">
        <v>9.5000000000000001E-2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477</v>
      </c>
      <c r="C64" s="245" t="s">
        <v>478</v>
      </c>
      <c r="D64" s="237" t="s">
        <v>418</v>
      </c>
      <c r="E64" s="238">
        <v>2.0451999999999999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1.7629999999999999</v>
      </c>
      <c r="V64" s="224">
        <f>ROUND(E64*U64,2)</f>
        <v>3.61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 t="s">
        <v>479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Příplatek k cenám hloubených vykopávek za ztížení vykopávky v blízkosti podzemního vedení nebo výbušnin pro jakoukoliv třídu horniny.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1704</v>
      </c>
      <c r="D66" s="225"/>
      <c r="E66" s="226">
        <v>1.2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46" t="s">
        <v>1705</v>
      </c>
      <c r="D67" s="225"/>
      <c r="E67" s="226"/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14"/>
      <c r="Z67" s="214"/>
      <c r="AA67" s="214"/>
      <c r="AB67" s="214"/>
      <c r="AC67" s="214"/>
      <c r="AD67" s="214"/>
      <c r="AE67" s="214"/>
      <c r="AF67" s="214"/>
      <c r="AG67" s="214" t="s">
        <v>193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6" t="s">
        <v>1705</v>
      </c>
      <c r="D68" s="225"/>
      <c r="E68" s="226"/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193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2053</v>
      </c>
      <c r="D69" s="225"/>
      <c r="E69" s="226">
        <v>0.84519999999999995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5">
        <v>15</v>
      </c>
      <c r="B70" s="236" t="s">
        <v>1226</v>
      </c>
      <c r="C70" s="245" t="s">
        <v>1227</v>
      </c>
      <c r="D70" s="237" t="s">
        <v>418</v>
      </c>
      <c r="E70" s="238">
        <v>1.9269999999999999E-2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40" t="s">
        <v>431</v>
      </c>
      <c r="S70" s="240" t="s">
        <v>188</v>
      </c>
      <c r="T70" s="241" t="s">
        <v>188</v>
      </c>
      <c r="U70" s="224">
        <v>0.18</v>
      </c>
      <c r="V70" s="224">
        <f>ROUND(E70*U70,2)</f>
        <v>0</v>
      </c>
      <c r="W70" s="224"/>
      <c r="X70" s="224" t="s">
        <v>299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305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53" t="s">
        <v>486</v>
      </c>
      <c r="D71" s="252"/>
      <c r="E71" s="252"/>
      <c r="F71" s="252"/>
      <c r="G71" s="252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307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2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2054</v>
      </c>
      <c r="D72" s="225"/>
      <c r="E72" s="226">
        <v>1.9269999999999999E-2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5">
        <v>16</v>
      </c>
      <c r="B73" s="236" t="s">
        <v>1229</v>
      </c>
      <c r="C73" s="245" t="s">
        <v>1230</v>
      </c>
      <c r="D73" s="237" t="s">
        <v>418</v>
      </c>
      <c r="E73" s="238">
        <v>1.9269999999999999E-2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0.28999999999999998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2054</v>
      </c>
      <c r="D75" s="225"/>
      <c r="E75" s="226">
        <v>1.9269999999999999E-2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5">
        <v>17</v>
      </c>
      <c r="B76" s="236" t="s">
        <v>1231</v>
      </c>
      <c r="C76" s="245" t="s">
        <v>1232</v>
      </c>
      <c r="D76" s="237" t="s">
        <v>418</v>
      </c>
      <c r="E76" s="238">
        <v>1.50651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</v>
      </c>
      <c r="V76" s="224">
        <f>ROUND(E76*U76,2)</f>
        <v>0.3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305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2055</v>
      </c>
      <c r="D78" s="225"/>
      <c r="E78" s="226">
        <v>1.9077900000000001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46" t="s">
        <v>1710</v>
      </c>
      <c r="D79" s="225"/>
      <c r="E79" s="226">
        <v>-0.40128000000000003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4"/>
      <c r="Z79" s="214"/>
      <c r="AA79" s="214"/>
      <c r="AB79" s="214"/>
      <c r="AC79" s="214"/>
      <c r="AD79" s="214"/>
      <c r="AE79" s="214"/>
      <c r="AF79" s="214"/>
      <c r="AG79" s="214" t="s">
        <v>193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6" t="s">
        <v>494</v>
      </c>
      <c r="D80" s="225"/>
      <c r="E80" s="226"/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193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6" t="s">
        <v>495</v>
      </c>
      <c r="D81" s="225"/>
      <c r="E81" s="226"/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496</v>
      </c>
      <c r="D82" s="225"/>
      <c r="E82" s="226"/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5">
        <v>18</v>
      </c>
      <c r="B83" s="236" t="s">
        <v>497</v>
      </c>
      <c r="C83" s="245" t="s">
        <v>498</v>
      </c>
      <c r="D83" s="237" t="s">
        <v>418</v>
      </c>
      <c r="E83" s="238">
        <v>1.50651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431</v>
      </c>
      <c r="S83" s="240" t="s">
        <v>188</v>
      </c>
      <c r="T83" s="241" t="s">
        <v>188</v>
      </c>
      <c r="U83" s="224">
        <v>8.4000000000000005E-2</v>
      </c>
      <c r="V83" s="224">
        <f>ROUND(E83*U83,2)</f>
        <v>0.13</v>
      </c>
      <c r="W83" s="224"/>
      <c r="X83" s="224" t="s">
        <v>299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305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21"/>
      <c r="B84" s="222"/>
      <c r="C84" s="253" t="s">
        <v>486</v>
      </c>
      <c r="D84" s="252"/>
      <c r="E84" s="252"/>
      <c r="F84" s="252"/>
      <c r="G84" s="252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307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2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6" t="s">
        <v>2056</v>
      </c>
      <c r="D85" s="225"/>
      <c r="E85" s="226">
        <v>1.9077900000000001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6" t="s">
        <v>1712</v>
      </c>
      <c r="D86" s="225"/>
      <c r="E86" s="226">
        <v>-0.40128000000000003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4"/>
      <c r="Z86" s="214"/>
      <c r="AA86" s="214"/>
      <c r="AB86" s="214"/>
      <c r="AC86" s="214"/>
      <c r="AD86" s="214"/>
      <c r="AE86" s="214"/>
      <c r="AF86" s="214"/>
      <c r="AG86" s="214" t="s">
        <v>193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6" t="s">
        <v>501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193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502</v>
      </c>
      <c r="D88" s="225"/>
      <c r="E88" s="226"/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503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5">
        <v>19</v>
      </c>
      <c r="B90" s="236" t="s">
        <v>1237</v>
      </c>
      <c r="C90" s="245" t="s">
        <v>1238</v>
      </c>
      <c r="D90" s="237" t="s">
        <v>418</v>
      </c>
      <c r="E90" s="238">
        <v>1.50651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 t="s">
        <v>431</v>
      </c>
      <c r="S90" s="240" t="s">
        <v>188</v>
      </c>
      <c r="T90" s="241" t="s">
        <v>188</v>
      </c>
      <c r="U90" s="224">
        <v>0.54</v>
      </c>
      <c r="V90" s="224">
        <f>ROUND(E90*U90,2)</f>
        <v>0.81</v>
      </c>
      <c r="W90" s="224"/>
      <c r="X90" s="224" t="s">
        <v>299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300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486</v>
      </c>
      <c r="D91" s="252"/>
      <c r="E91" s="252"/>
      <c r="F91" s="252"/>
      <c r="G91" s="252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307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2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6" t="s">
        <v>2055</v>
      </c>
      <c r="D92" s="225"/>
      <c r="E92" s="226">
        <v>1.9077900000000001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6" t="s">
        <v>1710</v>
      </c>
      <c r="D93" s="225"/>
      <c r="E93" s="226">
        <v>-0.40128000000000003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4"/>
      <c r="Z93" s="214"/>
      <c r="AA93" s="214"/>
      <c r="AB93" s="214"/>
      <c r="AC93" s="214"/>
      <c r="AD93" s="214"/>
      <c r="AE93" s="214"/>
      <c r="AF93" s="214"/>
      <c r="AG93" s="214" t="s">
        <v>193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6" t="s">
        <v>494</v>
      </c>
      <c r="D94" s="225"/>
      <c r="E94" s="226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193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6" t="s">
        <v>495</v>
      </c>
      <c r="D95" s="225"/>
      <c r="E95" s="226"/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496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5">
        <v>20</v>
      </c>
      <c r="B97" s="236" t="s">
        <v>1239</v>
      </c>
      <c r="C97" s="245" t="s">
        <v>1240</v>
      </c>
      <c r="D97" s="237" t="s">
        <v>418</v>
      </c>
      <c r="E97" s="238">
        <v>3.85459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 t="s">
        <v>431</v>
      </c>
      <c r="S97" s="240" t="s">
        <v>188</v>
      </c>
      <c r="T97" s="241" t="s">
        <v>188</v>
      </c>
      <c r="U97" s="224">
        <v>0.35</v>
      </c>
      <c r="V97" s="224">
        <f>ROUND(E97*U97,2)</f>
        <v>1.35</v>
      </c>
      <c r="W97" s="224"/>
      <c r="X97" s="224" t="s">
        <v>299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305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53" t="s">
        <v>486</v>
      </c>
      <c r="D98" s="252"/>
      <c r="E98" s="252"/>
      <c r="F98" s="252"/>
      <c r="G98" s="252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307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2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6" t="s">
        <v>2057</v>
      </c>
      <c r="D99" s="225"/>
      <c r="E99" s="226">
        <v>4.8683500000000004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6" t="s">
        <v>1714</v>
      </c>
      <c r="D100" s="225"/>
      <c r="E100" s="226">
        <v>-1.01376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193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6" t="s">
        <v>510</v>
      </c>
      <c r="D101" s="225"/>
      <c r="E101" s="226"/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193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511</v>
      </c>
      <c r="D102" s="225"/>
      <c r="E102" s="226"/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512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5">
        <v>21</v>
      </c>
      <c r="B104" s="236" t="s">
        <v>513</v>
      </c>
      <c r="C104" s="245" t="s">
        <v>514</v>
      </c>
      <c r="D104" s="237" t="s">
        <v>418</v>
      </c>
      <c r="E104" s="238">
        <v>3.85459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 t="s">
        <v>431</v>
      </c>
      <c r="S104" s="240" t="s">
        <v>188</v>
      </c>
      <c r="T104" s="241" t="s">
        <v>188</v>
      </c>
      <c r="U104" s="224">
        <v>0.14829999999999999</v>
      </c>
      <c r="V104" s="224">
        <f>ROUND(E104*U104,2)</f>
        <v>0.56999999999999995</v>
      </c>
      <c r="W104" s="224"/>
      <c r="X104" s="224" t="s">
        <v>299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305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53" t="s">
        <v>486</v>
      </c>
      <c r="D105" s="252"/>
      <c r="E105" s="252"/>
      <c r="F105" s="252"/>
      <c r="G105" s="252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307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2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6" t="s">
        <v>2058</v>
      </c>
      <c r="D106" s="225"/>
      <c r="E106" s="226">
        <v>4.8683500000000004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6" t="s">
        <v>1716</v>
      </c>
      <c r="D107" s="225"/>
      <c r="E107" s="226">
        <v>-1.01376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193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6" t="s">
        <v>517</v>
      </c>
      <c r="D108" s="225"/>
      <c r="E108" s="226"/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193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518</v>
      </c>
      <c r="D109" s="225"/>
      <c r="E109" s="226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519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5">
        <v>22</v>
      </c>
      <c r="B111" s="236" t="s">
        <v>1245</v>
      </c>
      <c r="C111" s="245" t="s">
        <v>1246</v>
      </c>
      <c r="D111" s="237" t="s">
        <v>418</v>
      </c>
      <c r="E111" s="238">
        <v>3.85459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 t="s">
        <v>431</v>
      </c>
      <c r="S111" s="240" t="s">
        <v>188</v>
      </c>
      <c r="T111" s="241" t="s">
        <v>188</v>
      </c>
      <c r="U111" s="224">
        <v>0.9</v>
      </c>
      <c r="V111" s="224">
        <f>ROUND(E111*U111,2)</f>
        <v>3.47</v>
      </c>
      <c r="W111" s="224"/>
      <c r="X111" s="224" t="s">
        <v>299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300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53" t="s">
        <v>486</v>
      </c>
      <c r="D112" s="252"/>
      <c r="E112" s="252"/>
      <c r="F112" s="252"/>
      <c r="G112" s="252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307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2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2057</v>
      </c>
      <c r="D113" s="225"/>
      <c r="E113" s="226">
        <v>4.8683500000000004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6" t="s">
        <v>1714</v>
      </c>
      <c r="D114" s="225"/>
      <c r="E114" s="226">
        <v>-1.01376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193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6" t="s">
        <v>510</v>
      </c>
      <c r="D115" s="225"/>
      <c r="E115" s="226"/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193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511</v>
      </c>
      <c r="D116" s="225"/>
      <c r="E116" s="226"/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512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5">
        <v>23</v>
      </c>
      <c r="B118" s="236" t="s">
        <v>522</v>
      </c>
      <c r="C118" s="245" t="s">
        <v>523</v>
      </c>
      <c r="D118" s="237" t="s">
        <v>418</v>
      </c>
      <c r="E118" s="238">
        <v>1.60608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40" t="s">
        <v>431</v>
      </c>
      <c r="S118" s="240" t="s">
        <v>188</v>
      </c>
      <c r="T118" s="241" t="s">
        <v>188</v>
      </c>
      <c r="U118" s="224">
        <v>0.53</v>
      </c>
      <c r="V118" s="224">
        <f>ROUND(E118*U118,2)</f>
        <v>0.85</v>
      </c>
      <c r="W118" s="224"/>
      <c r="X118" s="224" t="s">
        <v>299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305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53" t="s">
        <v>486</v>
      </c>
      <c r="D119" s="252"/>
      <c r="E119" s="252"/>
      <c r="F119" s="252"/>
      <c r="G119" s="252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307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2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6" t="s">
        <v>2059</v>
      </c>
      <c r="D120" s="225"/>
      <c r="E120" s="226">
        <v>2.0284800000000001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6" t="s">
        <v>1718</v>
      </c>
      <c r="D121" s="225"/>
      <c r="E121" s="226">
        <v>-0.4224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193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6" t="s">
        <v>526</v>
      </c>
      <c r="D122" s="225"/>
      <c r="E122" s="226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193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527</v>
      </c>
      <c r="D123" s="225"/>
      <c r="E123" s="226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528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5">
        <v>24</v>
      </c>
      <c r="B125" s="236" t="s">
        <v>529</v>
      </c>
      <c r="C125" s="245" t="s">
        <v>530</v>
      </c>
      <c r="D125" s="237" t="s">
        <v>418</v>
      </c>
      <c r="E125" s="238">
        <v>1.60608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40" t="s">
        <v>431</v>
      </c>
      <c r="S125" s="240" t="s">
        <v>188</v>
      </c>
      <c r="T125" s="241" t="s">
        <v>188</v>
      </c>
      <c r="U125" s="224">
        <v>0.90200000000000002</v>
      </c>
      <c r="V125" s="224">
        <f>ROUND(E125*U125,2)</f>
        <v>1.45</v>
      </c>
      <c r="W125" s="224"/>
      <c r="X125" s="224" t="s">
        <v>299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300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53" t="s">
        <v>486</v>
      </c>
      <c r="D126" s="252"/>
      <c r="E126" s="252"/>
      <c r="F126" s="252"/>
      <c r="G126" s="252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307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2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2059</v>
      </c>
      <c r="D127" s="225"/>
      <c r="E127" s="226">
        <v>2.0284800000000001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6" t="s">
        <v>1718</v>
      </c>
      <c r="D128" s="225"/>
      <c r="E128" s="226">
        <v>-0.4224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193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6" t="s">
        <v>526</v>
      </c>
      <c r="D129" s="225"/>
      <c r="E129" s="226"/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193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527</v>
      </c>
      <c r="D130" s="225"/>
      <c r="E130" s="226"/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528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5">
        <v>25</v>
      </c>
      <c r="B132" s="236" t="s">
        <v>531</v>
      </c>
      <c r="C132" s="245" t="s">
        <v>532</v>
      </c>
      <c r="D132" s="237" t="s">
        <v>418</v>
      </c>
      <c r="E132" s="238">
        <v>0.80303999999999998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 t="s">
        <v>431</v>
      </c>
      <c r="S132" s="240" t="s">
        <v>188</v>
      </c>
      <c r="T132" s="241" t="s">
        <v>188</v>
      </c>
      <c r="U132" s="224">
        <v>0.25</v>
      </c>
      <c r="V132" s="224">
        <f>ROUND(E132*U132,2)</f>
        <v>0.2</v>
      </c>
      <c r="W132" s="224"/>
      <c r="X132" s="224" t="s">
        <v>299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305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53" t="s">
        <v>486</v>
      </c>
      <c r="D133" s="252"/>
      <c r="E133" s="252"/>
      <c r="F133" s="252"/>
      <c r="G133" s="252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307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2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2060</v>
      </c>
      <c r="D134" s="225"/>
      <c r="E134" s="226">
        <v>1.01424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6" t="s">
        <v>1720</v>
      </c>
      <c r="D135" s="225"/>
      <c r="E135" s="226">
        <v>-0.2112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193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6" t="s">
        <v>535</v>
      </c>
      <c r="D136" s="225"/>
      <c r="E136" s="226"/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193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536</v>
      </c>
      <c r="D137" s="225"/>
      <c r="E137" s="226"/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537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5">
        <v>26</v>
      </c>
      <c r="B139" s="236" t="s">
        <v>538</v>
      </c>
      <c r="C139" s="245" t="s">
        <v>539</v>
      </c>
      <c r="D139" s="237" t="s">
        <v>418</v>
      </c>
      <c r="E139" s="238">
        <v>0.24091000000000001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1.9220000000000001E-2</v>
      </c>
      <c r="O139" s="238">
        <f>ROUND(E139*N139,2)</f>
        <v>0</v>
      </c>
      <c r="P139" s="238">
        <v>0</v>
      </c>
      <c r="Q139" s="238">
        <f>ROUND(E139*P139,2)</f>
        <v>0</v>
      </c>
      <c r="R139" s="240" t="s">
        <v>431</v>
      </c>
      <c r="S139" s="240" t="s">
        <v>188</v>
      </c>
      <c r="T139" s="241" t="s">
        <v>188</v>
      </c>
      <c r="U139" s="224">
        <v>1.5863</v>
      </c>
      <c r="V139" s="224">
        <f>ROUND(E139*U139,2)</f>
        <v>0.38</v>
      </c>
      <c r="W139" s="224"/>
      <c r="X139" s="224" t="s">
        <v>299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305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53" t="s">
        <v>486</v>
      </c>
      <c r="D140" s="252"/>
      <c r="E140" s="252"/>
      <c r="F140" s="252"/>
      <c r="G140" s="252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307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2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2061</v>
      </c>
      <c r="D141" s="225"/>
      <c r="E141" s="226">
        <v>0.30426999999999998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6" t="s">
        <v>1722</v>
      </c>
      <c r="D142" s="225"/>
      <c r="E142" s="226">
        <v>-6.336E-2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193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6" t="s">
        <v>542</v>
      </c>
      <c r="D143" s="225"/>
      <c r="E143" s="226"/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193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543</v>
      </c>
      <c r="D144" s="225"/>
      <c r="E144" s="226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544</v>
      </c>
      <c r="D145" s="225"/>
      <c r="E145" s="226"/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5">
        <v>27</v>
      </c>
      <c r="B146" s="236" t="s">
        <v>545</v>
      </c>
      <c r="C146" s="245" t="s">
        <v>546</v>
      </c>
      <c r="D146" s="237" t="s">
        <v>418</v>
      </c>
      <c r="E146" s="238">
        <v>1.9199999999999998E-2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 t="s">
        <v>431</v>
      </c>
      <c r="S146" s="240" t="s">
        <v>188</v>
      </c>
      <c r="T146" s="241" t="s">
        <v>188</v>
      </c>
      <c r="U146" s="224">
        <v>7.5220000000000002</v>
      </c>
      <c r="V146" s="224">
        <f>ROUND(E146*U146,2)</f>
        <v>0.14000000000000001</v>
      </c>
      <c r="W146" s="224"/>
      <c r="X146" s="224" t="s">
        <v>299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300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53" t="s">
        <v>547</v>
      </c>
      <c r="D147" s="252"/>
      <c r="E147" s="252"/>
      <c r="F147" s="252"/>
      <c r="G147" s="252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307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2" t="str">
        <f>C147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1723</v>
      </c>
      <c r="D148" s="225"/>
      <c r="E148" s="226">
        <v>1.9199999999999998E-2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549</v>
      </c>
      <c r="C149" s="245" t="s">
        <v>550</v>
      </c>
      <c r="D149" s="237" t="s">
        <v>418</v>
      </c>
      <c r="E149" s="238">
        <v>9.5999999999999992E-3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10.583</v>
      </c>
      <c r="V149" s="224">
        <f>ROUND(E149*U149,2)</f>
        <v>0.1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305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1724</v>
      </c>
      <c r="D151" s="225"/>
      <c r="E151" s="226">
        <v>9.5999999999999992E-3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552</v>
      </c>
      <c r="C152" s="245" t="s">
        <v>553</v>
      </c>
      <c r="D152" s="237" t="s">
        <v>418</v>
      </c>
      <c r="E152" s="238">
        <v>2.8800000000000002E-3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19.922000000000001</v>
      </c>
      <c r="V152" s="224">
        <f>ROUND(E152*U152,2)</f>
        <v>0.06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1725</v>
      </c>
      <c r="D154" s="225"/>
      <c r="E154" s="226">
        <v>2.8800000000000002E-3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5">
        <v>30</v>
      </c>
      <c r="B155" s="236" t="s">
        <v>564</v>
      </c>
      <c r="C155" s="245" t="s">
        <v>565</v>
      </c>
      <c r="D155" s="237" t="s">
        <v>418</v>
      </c>
      <c r="E155" s="238">
        <v>5.7000000000000002E-2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3.5329999999999999</v>
      </c>
      <c r="V155" s="224">
        <f>ROUND(E155*U155,2)</f>
        <v>0.2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305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 t="s">
        <v>566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6" t="s">
        <v>2062</v>
      </c>
      <c r="D157" s="225"/>
      <c r="E157" s="226">
        <v>5.7000000000000002E-2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6" t="s">
        <v>1257</v>
      </c>
      <c r="D158" s="225"/>
      <c r="E158" s="226"/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193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6" t="s">
        <v>569</v>
      </c>
      <c r="D159" s="225"/>
      <c r="E159" s="226"/>
      <c r="F159" s="224"/>
      <c r="G159" s="22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193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35">
        <v>31</v>
      </c>
      <c r="B160" s="236" t="s">
        <v>570</v>
      </c>
      <c r="C160" s="245" t="s">
        <v>571</v>
      </c>
      <c r="D160" s="237" t="s">
        <v>418</v>
      </c>
      <c r="E160" s="238">
        <v>0.24299999999999999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40" t="s">
        <v>431</v>
      </c>
      <c r="S160" s="240" t="s">
        <v>188</v>
      </c>
      <c r="T160" s="241" t="s">
        <v>188</v>
      </c>
      <c r="U160" s="224">
        <v>4.6550000000000002</v>
      </c>
      <c r="V160" s="224">
        <f>ROUND(E160*U160,2)</f>
        <v>1.1299999999999999</v>
      </c>
      <c r="W160" s="224"/>
      <c r="X160" s="224" t="s">
        <v>299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305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53" t="s">
        <v>566</v>
      </c>
      <c r="D161" s="252"/>
      <c r="E161" s="252"/>
      <c r="F161" s="252"/>
      <c r="G161" s="252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307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2063</v>
      </c>
      <c r="D162" s="225"/>
      <c r="E162" s="226">
        <v>0.24299999999999999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46" t="s">
        <v>1259</v>
      </c>
      <c r="D163" s="225"/>
      <c r="E163" s="226"/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193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6" t="s">
        <v>574</v>
      </c>
      <c r="D164" s="225"/>
      <c r="E164" s="226"/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193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5">
        <v>32</v>
      </c>
      <c r="B165" s="236" t="s">
        <v>575</v>
      </c>
      <c r="C165" s="245" t="s">
        <v>576</v>
      </c>
      <c r="D165" s="237" t="s">
        <v>297</v>
      </c>
      <c r="E165" s="238">
        <v>16.904</v>
      </c>
      <c r="F165" s="239"/>
      <c r="G165" s="240">
        <f>ROUND(E165*F165,2)</f>
        <v>0</v>
      </c>
      <c r="H165" s="239"/>
      <c r="I165" s="240">
        <f>ROUND(E165*H165,2)</f>
        <v>0</v>
      </c>
      <c r="J165" s="239"/>
      <c r="K165" s="240">
        <f>ROUND(E165*J165,2)</f>
        <v>0</v>
      </c>
      <c r="L165" s="240">
        <v>21</v>
      </c>
      <c r="M165" s="240">
        <f>G165*(1+L165/100)</f>
        <v>0</v>
      </c>
      <c r="N165" s="238">
        <v>2.0200000000000001E-3</v>
      </c>
      <c r="O165" s="238">
        <f>ROUND(E165*N165,2)</f>
        <v>0.03</v>
      </c>
      <c r="P165" s="238">
        <v>0</v>
      </c>
      <c r="Q165" s="238">
        <f>ROUND(E165*P165,2)</f>
        <v>0</v>
      </c>
      <c r="R165" s="240" t="s">
        <v>431</v>
      </c>
      <c r="S165" s="240" t="s">
        <v>188</v>
      </c>
      <c r="T165" s="241" t="s">
        <v>188</v>
      </c>
      <c r="U165" s="224">
        <v>0.45800000000000002</v>
      </c>
      <c r="V165" s="224">
        <f>ROUND(E165*U165,2)</f>
        <v>7.74</v>
      </c>
      <c r="W165" s="224"/>
      <c r="X165" s="224" t="s">
        <v>299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305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577</v>
      </c>
      <c r="D166" s="252"/>
      <c r="E166" s="252"/>
      <c r="F166" s="252"/>
      <c r="G166" s="252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307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6" t="s">
        <v>2064</v>
      </c>
      <c r="D167" s="225"/>
      <c r="E167" s="226">
        <v>16.904</v>
      </c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579</v>
      </c>
      <c r="C168" s="245" t="s">
        <v>580</v>
      </c>
      <c r="D168" s="237" t="s">
        <v>297</v>
      </c>
      <c r="E168" s="238">
        <v>16.904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0</v>
      </c>
      <c r="O168" s="238">
        <f>ROUND(E168*N168,2)</f>
        <v>0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0.218</v>
      </c>
      <c r="V168" s="224">
        <f>ROUND(E168*U168,2)</f>
        <v>3.69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581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2064</v>
      </c>
      <c r="D170" s="225"/>
      <c r="E170" s="226">
        <v>16.904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582</v>
      </c>
      <c r="C171" s="245" t="s">
        <v>583</v>
      </c>
      <c r="D171" s="237" t="s">
        <v>418</v>
      </c>
      <c r="E171" s="238">
        <v>10.1424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1.3699999999999999E-3</v>
      </c>
      <c r="O171" s="238">
        <f>ROUND(E171*N171,2)</f>
        <v>0.01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0.16400000000000001</v>
      </c>
      <c r="V171" s="224">
        <f>ROUND(E171*U171,2)</f>
        <v>1.66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584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2065</v>
      </c>
      <c r="D173" s="225"/>
      <c r="E173" s="226">
        <v>10.1424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586</v>
      </c>
      <c r="C174" s="245" t="s">
        <v>587</v>
      </c>
      <c r="D174" s="237" t="s">
        <v>418</v>
      </c>
      <c r="E174" s="238">
        <v>10.1424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4.8000000000000001E-2</v>
      </c>
      <c r="V174" s="224">
        <f>ROUND(E174*U174,2)</f>
        <v>0.49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588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2065</v>
      </c>
      <c r="D176" s="225"/>
      <c r="E176" s="226">
        <v>10.1424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589</v>
      </c>
      <c r="C177" s="245" t="s">
        <v>590</v>
      </c>
      <c r="D177" s="237" t="s">
        <v>418</v>
      </c>
      <c r="E177" s="238">
        <v>5.3803700000000001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0.34499999999999997</v>
      </c>
      <c r="V177" s="224">
        <f>ROUND(E177*U177,2)</f>
        <v>1.86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591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42" t="str">
        <f>C178</f>
        <v>bez naložení do dopravní nádoby, ale s vyprázdněním dopravní nádoby na hromadu nebo na dopravní prostředek,</v>
      </c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2066</v>
      </c>
      <c r="D179" s="225"/>
      <c r="E179" s="226"/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46" t="s">
        <v>2067</v>
      </c>
      <c r="D180" s="225"/>
      <c r="E180" s="226"/>
      <c r="F180" s="224"/>
      <c r="G180" s="224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193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6" t="s">
        <v>2068</v>
      </c>
      <c r="D181" s="225"/>
      <c r="E181" s="226">
        <v>1.92706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193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6" t="s">
        <v>1733</v>
      </c>
      <c r="D182" s="225"/>
      <c r="E182" s="226">
        <v>-0.40128000000000003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6" t="s">
        <v>1266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1267</v>
      </c>
      <c r="D184" s="225"/>
      <c r="E184" s="226"/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1268</v>
      </c>
      <c r="D185" s="225"/>
      <c r="E185" s="226"/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2069</v>
      </c>
      <c r="D186" s="225"/>
      <c r="E186" s="226">
        <v>4.8683500000000004</v>
      </c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1735</v>
      </c>
      <c r="D187" s="225"/>
      <c r="E187" s="226">
        <v>-1.01376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1271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1272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1273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2070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1737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1276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1277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1278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2071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1739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1281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1282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1283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35">
        <v>37</v>
      </c>
      <c r="B201" s="236" t="s">
        <v>614</v>
      </c>
      <c r="C201" s="245" t="s">
        <v>615</v>
      </c>
      <c r="D201" s="237" t="s">
        <v>418</v>
      </c>
      <c r="E201" s="238">
        <v>2.6980300000000002</v>
      </c>
      <c r="F201" s="239"/>
      <c r="G201" s="240">
        <f>ROUND(E201*F201,2)</f>
        <v>0</v>
      </c>
      <c r="H201" s="239"/>
      <c r="I201" s="240">
        <f>ROUND(E201*H201,2)</f>
        <v>0</v>
      </c>
      <c r="J201" s="239"/>
      <c r="K201" s="240">
        <f>ROUND(E201*J201,2)</f>
        <v>0</v>
      </c>
      <c r="L201" s="240">
        <v>21</v>
      </c>
      <c r="M201" s="240">
        <f>G201*(1+L201/100)</f>
        <v>0</v>
      </c>
      <c r="N201" s="238">
        <v>0</v>
      </c>
      <c r="O201" s="238">
        <f>ROUND(E201*N201,2)</f>
        <v>0</v>
      </c>
      <c r="P201" s="238">
        <v>0</v>
      </c>
      <c r="Q201" s="238">
        <f>ROUND(E201*P201,2)</f>
        <v>0</v>
      </c>
      <c r="R201" s="240" t="s">
        <v>431</v>
      </c>
      <c r="S201" s="240" t="s">
        <v>188</v>
      </c>
      <c r="T201" s="241" t="s">
        <v>188</v>
      </c>
      <c r="U201" s="224">
        <v>0.48399999999999999</v>
      </c>
      <c r="V201" s="224">
        <f>ROUND(E201*U201,2)</f>
        <v>1.31</v>
      </c>
      <c r="W201" s="224"/>
      <c r="X201" s="224" t="s">
        <v>299</v>
      </c>
      <c r="Y201" s="214"/>
      <c r="Z201" s="214"/>
      <c r="AA201" s="214"/>
      <c r="AB201" s="214"/>
      <c r="AC201" s="214"/>
      <c r="AD201" s="214"/>
      <c r="AE201" s="214"/>
      <c r="AF201" s="214"/>
      <c r="AG201" s="214" t="s">
        <v>305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53" t="s">
        <v>591</v>
      </c>
      <c r="D202" s="252"/>
      <c r="E202" s="252"/>
      <c r="F202" s="252"/>
      <c r="G202" s="252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307</v>
      </c>
      <c r="AH202" s="214"/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42" t="str">
        <f>C202</f>
        <v>bez naložení do dopravní nádoby, ale s vyprázdněním dopravní nádoby na hromadu nebo na dopravní prostředek,</v>
      </c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46" t="s">
        <v>616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46" t="s">
        <v>2072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193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6" t="s">
        <v>2073</v>
      </c>
      <c r="D205" s="225"/>
      <c r="E205" s="226">
        <v>2.0284800000000001</v>
      </c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193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6" t="s">
        <v>1742</v>
      </c>
      <c r="D206" s="225"/>
      <c r="E206" s="226">
        <v>-0.4224</v>
      </c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6" t="s">
        <v>1287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1288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1289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2074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1744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1292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1293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1294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1745</v>
      </c>
      <c r="D215" s="225"/>
      <c r="E215" s="226">
        <v>4.8000000000000001E-2</v>
      </c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1296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46" t="s">
        <v>630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6" t="s">
        <v>2075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2076</v>
      </c>
      <c r="D219" s="225"/>
      <c r="E219" s="226">
        <v>1.01424</v>
      </c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6" t="s">
        <v>1748</v>
      </c>
      <c r="D220" s="225"/>
      <c r="E220" s="226">
        <v>-0.2112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6" t="s">
        <v>1300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1301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1302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2077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1750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1305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1306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1307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1751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1309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6" t="s">
        <v>644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46" t="s">
        <v>2078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2079</v>
      </c>
      <c r="D233" s="225"/>
      <c r="E233" s="226">
        <v>0.30426999999999998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6" t="s">
        <v>1754</v>
      </c>
      <c r="D234" s="225"/>
      <c r="E234" s="226">
        <v>-6.336E-2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6" t="s">
        <v>1313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1314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1315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2080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1756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1318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1319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1320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35">
        <v>38</v>
      </c>
      <c r="B243" s="236" t="s">
        <v>656</v>
      </c>
      <c r="C243" s="245" t="s">
        <v>657</v>
      </c>
      <c r="D243" s="237" t="s">
        <v>418</v>
      </c>
      <c r="E243" s="238">
        <v>5.0995200000000001</v>
      </c>
      <c r="F243" s="239"/>
      <c r="G243" s="240">
        <f>ROUND(E243*F243,2)</f>
        <v>0</v>
      </c>
      <c r="H243" s="239"/>
      <c r="I243" s="240">
        <f>ROUND(E243*H243,2)</f>
        <v>0</v>
      </c>
      <c r="J243" s="239"/>
      <c r="K243" s="240">
        <f>ROUND(E243*J243,2)</f>
        <v>0</v>
      </c>
      <c r="L243" s="240">
        <v>21</v>
      </c>
      <c r="M243" s="240">
        <f>G243*(1+L243/100)</f>
        <v>0</v>
      </c>
      <c r="N243" s="238">
        <v>0</v>
      </c>
      <c r="O243" s="238">
        <f>ROUND(E243*N243,2)</f>
        <v>0</v>
      </c>
      <c r="P243" s="238">
        <v>0</v>
      </c>
      <c r="Q243" s="238">
        <f>ROUND(E243*P243,2)</f>
        <v>0</v>
      </c>
      <c r="R243" s="240" t="s">
        <v>431</v>
      </c>
      <c r="S243" s="240" t="s">
        <v>188</v>
      </c>
      <c r="T243" s="241" t="s">
        <v>188</v>
      </c>
      <c r="U243" s="224">
        <v>1.0999999999999999E-2</v>
      </c>
      <c r="V243" s="224">
        <f>ROUND(E243*U243,2)</f>
        <v>0.06</v>
      </c>
      <c r="W243" s="224"/>
      <c r="X243" s="224" t="s">
        <v>299</v>
      </c>
      <c r="Y243" s="214"/>
      <c r="Z243" s="214"/>
      <c r="AA243" s="214"/>
      <c r="AB243" s="214"/>
      <c r="AC243" s="214"/>
      <c r="AD243" s="214"/>
      <c r="AE243" s="214"/>
      <c r="AF243" s="214"/>
      <c r="AG243" s="214" t="s">
        <v>305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53" t="s">
        <v>658</v>
      </c>
      <c r="D244" s="252"/>
      <c r="E244" s="252"/>
      <c r="F244" s="252"/>
      <c r="G244" s="252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307</v>
      </c>
      <c r="AH244" s="214"/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1757</v>
      </c>
      <c r="D245" s="225"/>
      <c r="E245" s="226">
        <v>1.9381900000000001</v>
      </c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6" t="s">
        <v>1322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193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46" t="s">
        <v>2081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193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2082</v>
      </c>
      <c r="D248" s="225"/>
      <c r="E248" s="226">
        <v>3.16133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663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664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35">
        <v>39</v>
      </c>
      <c r="B251" s="236" t="s">
        <v>665</v>
      </c>
      <c r="C251" s="245" t="s">
        <v>666</v>
      </c>
      <c r="D251" s="237" t="s">
        <v>418</v>
      </c>
      <c r="E251" s="238">
        <v>2.60771</v>
      </c>
      <c r="F251" s="239"/>
      <c r="G251" s="240">
        <f>ROUND(E251*F251,2)</f>
        <v>0</v>
      </c>
      <c r="H251" s="239"/>
      <c r="I251" s="240">
        <f>ROUND(E251*H251,2)</f>
        <v>0</v>
      </c>
      <c r="J251" s="239"/>
      <c r="K251" s="240">
        <f>ROUND(E251*J251,2)</f>
        <v>0</v>
      </c>
      <c r="L251" s="240">
        <v>21</v>
      </c>
      <c r="M251" s="240">
        <f>G251*(1+L251/100)</f>
        <v>0</v>
      </c>
      <c r="N251" s="238">
        <v>0</v>
      </c>
      <c r="O251" s="238">
        <f>ROUND(E251*N251,2)</f>
        <v>0</v>
      </c>
      <c r="P251" s="238">
        <v>0</v>
      </c>
      <c r="Q251" s="238">
        <f>ROUND(E251*P251,2)</f>
        <v>0</v>
      </c>
      <c r="R251" s="240" t="s">
        <v>431</v>
      </c>
      <c r="S251" s="240" t="s">
        <v>188</v>
      </c>
      <c r="T251" s="241" t="s">
        <v>188</v>
      </c>
      <c r="U251" s="224">
        <v>1.2E-2</v>
      </c>
      <c r="V251" s="224">
        <f>ROUND(E251*U251,2)</f>
        <v>0.03</v>
      </c>
      <c r="W251" s="224"/>
      <c r="X251" s="224" t="s">
        <v>299</v>
      </c>
      <c r="Y251" s="214"/>
      <c r="Z251" s="214"/>
      <c r="AA251" s="214"/>
      <c r="AB251" s="214"/>
      <c r="AC251" s="214"/>
      <c r="AD251" s="214"/>
      <c r="AE251" s="214"/>
      <c r="AF251" s="214"/>
      <c r="AG251" s="214" t="s">
        <v>305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53" t="s">
        <v>658</v>
      </c>
      <c r="D252" s="252"/>
      <c r="E252" s="252"/>
      <c r="F252" s="252"/>
      <c r="G252" s="252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307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1760</v>
      </c>
      <c r="D253" s="225"/>
      <c r="E253" s="226">
        <v>0.57857000000000003</v>
      </c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6" t="s">
        <v>1326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193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46" t="s">
        <v>2083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193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1762</v>
      </c>
      <c r="D256" s="225"/>
      <c r="E256" s="226">
        <v>9.6000000000000002E-2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6" t="s">
        <v>1329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1763</v>
      </c>
      <c r="D258" s="225"/>
      <c r="E258" s="226">
        <v>0.28927999999999998</v>
      </c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6" t="s">
        <v>1331</v>
      </c>
      <c r="D259" s="225"/>
      <c r="E259" s="226"/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2084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1765</v>
      </c>
      <c r="D261" s="225"/>
      <c r="E261" s="226">
        <v>8.6779999999999996E-2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1334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2085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6" t="s">
        <v>2086</v>
      </c>
      <c r="D264" s="225"/>
      <c r="E264" s="226">
        <v>1.55707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679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33.75" outlineLevel="1" x14ac:dyDescent="0.2">
      <c r="A266" s="235">
        <v>40</v>
      </c>
      <c r="B266" s="236" t="s">
        <v>680</v>
      </c>
      <c r="C266" s="245" t="s">
        <v>681</v>
      </c>
      <c r="D266" s="237" t="s">
        <v>418</v>
      </c>
      <c r="E266" s="238">
        <v>20.39809</v>
      </c>
      <c r="F266" s="239"/>
      <c r="G266" s="240">
        <f>ROUND(E266*F266,2)</f>
        <v>0</v>
      </c>
      <c r="H266" s="239"/>
      <c r="I266" s="240">
        <f>ROUND(E266*H266,2)</f>
        <v>0</v>
      </c>
      <c r="J266" s="239"/>
      <c r="K266" s="240">
        <f>ROUND(E266*J266,2)</f>
        <v>0</v>
      </c>
      <c r="L266" s="240">
        <v>21</v>
      </c>
      <c r="M266" s="240">
        <f>G266*(1+L266/100)</f>
        <v>0</v>
      </c>
      <c r="N266" s="238">
        <v>0</v>
      </c>
      <c r="O266" s="238">
        <f>ROUND(E266*N266,2)</f>
        <v>0</v>
      </c>
      <c r="P266" s="238">
        <v>0</v>
      </c>
      <c r="Q266" s="238">
        <f>ROUND(E266*P266,2)</f>
        <v>0</v>
      </c>
      <c r="R266" s="240" t="s">
        <v>431</v>
      </c>
      <c r="S266" s="240" t="s">
        <v>188</v>
      </c>
      <c r="T266" s="241" t="s">
        <v>188</v>
      </c>
      <c r="U266" s="224">
        <v>0</v>
      </c>
      <c r="V266" s="224">
        <f>ROUND(E266*U266,2)</f>
        <v>0</v>
      </c>
      <c r="W266" s="224"/>
      <c r="X266" s="224" t="s">
        <v>299</v>
      </c>
      <c r="Y266" s="214"/>
      <c r="Z266" s="214"/>
      <c r="AA266" s="214"/>
      <c r="AB266" s="214"/>
      <c r="AC266" s="214"/>
      <c r="AD266" s="214"/>
      <c r="AE266" s="214"/>
      <c r="AF266" s="214"/>
      <c r="AG266" s="214" t="s">
        <v>305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53" t="s">
        <v>658</v>
      </c>
      <c r="D267" s="252"/>
      <c r="E267" s="252"/>
      <c r="F267" s="252"/>
      <c r="G267" s="252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307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1768</v>
      </c>
      <c r="D268" s="225"/>
      <c r="E268" s="226">
        <v>1.6651400000000001</v>
      </c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6" t="s">
        <v>1769</v>
      </c>
      <c r="D269" s="225"/>
      <c r="E269" s="226">
        <v>6.0876400000000004</v>
      </c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193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6" t="s">
        <v>684</v>
      </c>
      <c r="D270" s="225"/>
      <c r="E270" s="226"/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193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1339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2087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2088</v>
      </c>
      <c r="D273" s="225"/>
      <c r="E273" s="226">
        <v>12.64531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688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6" t="s">
        <v>689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33.75" outlineLevel="1" x14ac:dyDescent="0.2">
      <c r="A276" s="235">
        <v>41</v>
      </c>
      <c r="B276" s="236" t="s">
        <v>690</v>
      </c>
      <c r="C276" s="245" t="s">
        <v>691</v>
      </c>
      <c r="D276" s="237" t="s">
        <v>418</v>
      </c>
      <c r="E276" s="238">
        <v>10.430820000000001</v>
      </c>
      <c r="F276" s="239"/>
      <c r="G276" s="240">
        <f>ROUND(E276*F276,2)</f>
        <v>0</v>
      </c>
      <c r="H276" s="239"/>
      <c r="I276" s="240">
        <f>ROUND(E276*H276,2)</f>
        <v>0</v>
      </c>
      <c r="J276" s="239"/>
      <c r="K276" s="240">
        <f>ROUND(E276*J276,2)</f>
        <v>0</v>
      </c>
      <c r="L276" s="240">
        <v>21</v>
      </c>
      <c r="M276" s="240">
        <f>G276*(1+L276/100)</f>
        <v>0</v>
      </c>
      <c r="N276" s="238">
        <v>0</v>
      </c>
      <c r="O276" s="238">
        <f>ROUND(E276*N276,2)</f>
        <v>0</v>
      </c>
      <c r="P276" s="238">
        <v>0</v>
      </c>
      <c r="Q276" s="238">
        <f>ROUND(E276*P276,2)</f>
        <v>0</v>
      </c>
      <c r="R276" s="240" t="s">
        <v>431</v>
      </c>
      <c r="S276" s="240" t="s">
        <v>188</v>
      </c>
      <c r="T276" s="241" t="s">
        <v>188</v>
      </c>
      <c r="U276" s="224">
        <v>0</v>
      </c>
      <c r="V276" s="224">
        <f>ROUND(E276*U276,2)</f>
        <v>0</v>
      </c>
      <c r="W276" s="224"/>
      <c r="X276" s="224" t="s">
        <v>299</v>
      </c>
      <c r="Y276" s="214"/>
      <c r="Z276" s="214"/>
      <c r="AA276" s="214"/>
      <c r="AB276" s="214"/>
      <c r="AC276" s="214"/>
      <c r="AD276" s="214"/>
      <c r="AE276" s="214"/>
      <c r="AF276" s="214"/>
      <c r="AG276" s="214" t="s">
        <v>305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53" t="s">
        <v>658</v>
      </c>
      <c r="D277" s="252"/>
      <c r="E277" s="252"/>
      <c r="F277" s="252"/>
      <c r="G277" s="252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307</v>
      </c>
      <c r="AH277" s="214"/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6" t="s">
        <v>1772</v>
      </c>
      <c r="D278" s="225"/>
      <c r="E278" s="226">
        <v>2.31426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6" t="s">
        <v>1343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193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6" t="s">
        <v>2089</v>
      </c>
      <c r="D280" s="225"/>
      <c r="E280" s="226"/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193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6" t="s">
        <v>1774</v>
      </c>
      <c r="D281" s="225"/>
      <c r="E281" s="226">
        <v>0.38400000000000001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6" t="s">
        <v>1346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6" t="s">
        <v>1775</v>
      </c>
      <c r="D283" s="225"/>
      <c r="E283" s="226">
        <v>1.15713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6" t="s">
        <v>1348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2090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1777</v>
      </c>
      <c r="D286" s="225"/>
      <c r="E286" s="226">
        <v>0.34714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1351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2091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2092</v>
      </c>
      <c r="D289" s="225"/>
      <c r="E289" s="226">
        <v>6.2282900000000003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704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35">
        <v>42</v>
      </c>
      <c r="B291" s="236" t="s">
        <v>705</v>
      </c>
      <c r="C291" s="245" t="s">
        <v>706</v>
      </c>
      <c r="D291" s="237" t="s">
        <v>418</v>
      </c>
      <c r="E291" s="238">
        <v>7.70723</v>
      </c>
      <c r="F291" s="239"/>
      <c r="G291" s="240">
        <f>ROUND(E291*F291,2)</f>
        <v>0</v>
      </c>
      <c r="H291" s="239"/>
      <c r="I291" s="240">
        <f>ROUND(E291*H291,2)</f>
        <v>0</v>
      </c>
      <c r="J291" s="239"/>
      <c r="K291" s="240">
        <f>ROUND(E291*J291,2)</f>
        <v>0</v>
      </c>
      <c r="L291" s="240">
        <v>21</v>
      </c>
      <c r="M291" s="240">
        <f>G291*(1+L291/100)</f>
        <v>0</v>
      </c>
      <c r="N291" s="238">
        <v>0</v>
      </c>
      <c r="O291" s="238">
        <f>ROUND(E291*N291,2)</f>
        <v>0</v>
      </c>
      <c r="P291" s="238">
        <v>0</v>
      </c>
      <c r="Q291" s="238">
        <f>ROUND(E291*P291,2)</f>
        <v>0</v>
      </c>
      <c r="R291" s="240" t="s">
        <v>431</v>
      </c>
      <c r="S291" s="240" t="s">
        <v>188</v>
      </c>
      <c r="T291" s="241" t="s">
        <v>188</v>
      </c>
      <c r="U291" s="224">
        <v>8.9999999999999993E-3</v>
      </c>
      <c r="V291" s="224">
        <f>ROUND(E291*U291,2)</f>
        <v>7.0000000000000007E-2</v>
      </c>
      <c r="W291" s="224"/>
      <c r="X291" s="224" t="s">
        <v>299</v>
      </c>
      <c r="Y291" s="214"/>
      <c r="Z291" s="214"/>
      <c r="AA291" s="214"/>
      <c r="AB291" s="214"/>
      <c r="AC291" s="214"/>
      <c r="AD291" s="214"/>
      <c r="AE291" s="214"/>
      <c r="AF291" s="214"/>
      <c r="AG291" s="214" t="s">
        <v>305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1757</v>
      </c>
      <c r="D292" s="225"/>
      <c r="E292" s="226">
        <v>1.9381900000000001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1322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6" t="s">
        <v>2081</v>
      </c>
      <c r="D294" s="225"/>
      <c r="E294" s="226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193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2082</v>
      </c>
      <c r="D295" s="225"/>
      <c r="E295" s="226">
        <v>3.16133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663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1760</v>
      </c>
      <c r="D297" s="225"/>
      <c r="E297" s="226">
        <v>0.57857000000000003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1326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6" t="s">
        <v>2083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1763</v>
      </c>
      <c r="D300" s="225"/>
      <c r="E300" s="226">
        <v>0.28927999999999998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1331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2084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1765</v>
      </c>
      <c r="D303" s="225"/>
      <c r="E303" s="226">
        <v>8.6779999999999996E-2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1334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2085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6" t="s">
        <v>2086</v>
      </c>
      <c r="D306" s="225"/>
      <c r="E306" s="226">
        <v>1.55707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679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1762</v>
      </c>
      <c r="D308" s="225"/>
      <c r="E308" s="226">
        <v>9.6000000000000002E-2</v>
      </c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6" t="s">
        <v>1329</v>
      </c>
      <c r="D309" s="225"/>
      <c r="E309" s="226"/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6" t="s">
        <v>664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35">
        <v>43</v>
      </c>
      <c r="B311" s="236" t="s">
        <v>707</v>
      </c>
      <c r="C311" s="245" t="s">
        <v>708</v>
      </c>
      <c r="D311" s="237" t="s">
        <v>418</v>
      </c>
      <c r="E311" s="238">
        <v>5.5335700000000001</v>
      </c>
      <c r="F311" s="239"/>
      <c r="G311" s="240">
        <f>ROUND(E311*F311,2)</f>
        <v>0</v>
      </c>
      <c r="H311" s="239"/>
      <c r="I311" s="240">
        <f>ROUND(E311*H311,2)</f>
        <v>0</v>
      </c>
      <c r="J311" s="239"/>
      <c r="K311" s="240">
        <f>ROUND(E311*J311,2)</f>
        <v>0</v>
      </c>
      <c r="L311" s="240">
        <v>21</v>
      </c>
      <c r="M311" s="240">
        <f>G311*(1+L311/100)</f>
        <v>0</v>
      </c>
      <c r="N311" s="238">
        <v>0</v>
      </c>
      <c r="O311" s="238">
        <f>ROUND(E311*N311,2)</f>
        <v>0</v>
      </c>
      <c r="P311" s="238">
        <v>0</v>
      </c>
      <c r="Q311" s="238">
        <f>ROUND(E311*P311,2)</f>
        <v>0</v>
      </c>
      <c r="R311" s="240" t="s">
        <v>431</v>
      </c>
      <c r="S311" s="240" t="s">
        <v>188</v>
      </c>
      <c r="T311" s="241" t="s">
        <v>188</v>
      </c>
      <c r="U311" s="224">
        <v>0.20200000000000001</v>
      </c>
      <c r="V311" s="224">
        <f>ROUND(E311*U311,2)</f>
        <v>1.1200000000000001</v>
      </c>
      <c r="W311" s="224"/>
      <c r="X311" s="224" t="s">
        <v>299</v>
      </c>
      <c r="Y311" s="214"/>
      <c r="Z311" s="214"/>
      <c r="AA311" s="214"/>
      <c r="AB311" s="214"/>
      <c r="AC311" s="214"/>
      <c r="AD311" s="214"/>
      <c r="AE311" s="214"/>
      <c r="AF311" s="214"/>
      <c r="AG311" s="214" t="s">
        <v>305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3" t="s">
        <v>709</v>
      </c>
      <c r="D312" s="252"/>
      <c r="E312" s="252"/>
      <c r="F312" s="252"/>
      <c r="G312" s="252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307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55" t="s">
        <v>710</v>
      </c>
      <c r="D313" s="254"/>
      <c r="E313" s="254"/>
      <c r="F313" s="254"/>
      <c r="G313" s="25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239</v>
      </c>
      <c r="AH313" s="214"/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6" t="s">
        <v>2093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193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6" t="s">
        <v>712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193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6" t="s">
        <v>2094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193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6" t="s">
        <v>2095</v>
      </c>
      <c r="D317" s="225"/>
      <c r="E317" s="226">
        <v>1.92706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6" t="s">
        <v>1710</v>
      </c>
      <c r="D318" s="225"/>
      <c r="E318" s="226">
        <v>-0.40128000000000003</v>
      </c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494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6" t="s">
        <v>495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496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6" t="s">
        <v>2096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6" t="s">
        <v>1784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6" t="s">
        <v>716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6" t="s">
        <v>717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718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6" t="s">
        <v>2097</v>
      </c>
      <c r="D327" s="225"/>
      <c r="E327" s="226">
        <v>4.8683500000000004</v>
      </c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6" t="s">
        <v>1714</v>
      </c>
      <c r="D328" s="225"/>
      <c r="E328" s="226">
        <v>-1.01376</v>
      </c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6" t="s">
        <v>510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6" t="s">
        <v>511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512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6" t="s">
        <v>2098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6" t="s">
        <v>1787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6" t="s">
        <v>722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6" t="s">
        <v>723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724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2099</v>
      </c>
      <c r="D337" s="225"/>
      <c r="E337" s="226">
        <v>2.0284800000000001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1718</v>
      </c>
      <c r="D338" s="225"/>
      <c r="E338" s="226">
        <v>-0.4224</v>
      </c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6" t="s">
        <v>526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527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528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2100</v>
      </c>
      <c r="D342" s="225"/>
      <c r="E342" s="226">
        <v>1.01424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1720</v>
      </c>
      <c r="D343" s="225"/>
      <c r="E343" s="226">
        <v>-0.2112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535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536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537</v>
      </c>
      <c r="D346" s="225"/>
      <c r="E346" s="226"/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2101</v>
      </c>
      <c r="D347" s="225"/>
      <c r="E347" s="226">
        <v>0.30426999999999998</v>
      </c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1722</v>
      </c>
      <c r="D348" s="225"/>
      <c r="E348" s="226">
        <v>-6.336E-2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542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543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544</v>
      </c>
      <c r="D351" s="225"/>
      <c r="E351" s="226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1791</v>
      </c>
      <c r="D352" s="225"/>
      <c r="E352" s="226">
        <v>-2.89283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46" t="s">
        <v>2102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1793</v>
      </c>
      <c r="D354" s="225"/>
      <c r="E354" s="226">
        <v>9.6000000000000002E-2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1368</v>
      </c>
      <c r="D355" s="225"/>
      <c r="E355" s="226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6" t="s">
        <v>664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733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46" t="s">
        <v>2103</v>
      </c>
      <c r="D358" s="225"/>
      <c r="E358" s="226">
        <v>0.3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1370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736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35">
        <v>44</v>
      </c>
      <c r="B361" s="236" t="s">
        <v>737</v>
      </c>
      <c r="C361" s="245" t="s">
        <v>738</v>
      </c>
      <c r="D361" s="237" t="s">
        <v>418</v>
      </c>
      <c r="E361" s="238">
        <v>2.1458400000000002</v>
      </c>
      <c r="F361" s="239"/>
      <c r="G361" s="240">
        <f>ROUND(E361*F361,2)</f>
        <v>0</v>
      </c>
      <c r="H361" s="239"/>
      <c r="I361" s="240">
        <f>ROUND(E361*H361,2)</f>
        <v>0</v>
      </c>
      <c r="J361" s="239"/>
      <c r="K361" s="240">
        <f>ROUND(E361*J361,2)</f>
        <v>0</v>
      </c>
      <c r="L361" s="240">
        <v>21</v>
      </c>
      <c r="M361" s="240">
        <f>G361*(1+L361/100)</f>
        <v>0</v>
      </c>
      <c r="N361" s="238">
        <v>0</v>
      </c>
      <c r="O361" s="238">
        <f>ROUND(E361*N361,2)</f>
        <v>0</v>
      </c>
      <c r="P361" s="238">
        <v>0</v>
      </c>
      <c r="Q361" s="238">
        <f>ROUND(E361*P361,2)</f>
        <v>0</v>
      </c>
      <c r="R361" s="240" t="s">
        <v>431</v>
      </c>
      <c r="S361" s="240" t="s">
        <v>188</v>
      </c>
      <c r="T361" s="241" t="s">
        <v>188</v>
      </c>
      <c r="U361" s="224">
        <v>1.587</v>
      </c>
      <c r="V361" s="224">
        <f>ROUND(E361*U361,2)</f>
        <v>3.41</v>
      </c>
      <c r="W361" s="224"/>
      <c r="X361" s="224" t="s">
        <v>299</v>
      </c>
      <c r="Y361" s="214"/>
      <c r="Z361" s="214"/>
      <c r="AA361" s="214"/>
      <c r="AB361" s="214"/>
      <c r="AC361" s="214"/>
      <c r="AD361" s="214"/>
      <c r="AE361" s="214"/>
      <c r="AF361" s="214"/>
      <c r="AG361" s="214" t="s">
        <v>305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53" t="s">
        <v>739</v>
      </c>
      <c r="D362" s="252"/>
      <c r="E362" s="252"/>
      <c r="F362" s="252"/>
      <c r="G362" s="252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307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42" t="str">
        <f>C362</f>
        <v>sypaninou z vhodných hornin tř. 1 - 4 nebo materiálem připraveným podél výkopu ve vzdálenosti do 3 m od jeho kraje, pro jakoukoliv hloubku výkopu a jakoukoliv míru zhutnění,</v>
      </c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1795</v>
      </c>
      <c r="D363" s="225"/>
      <c r="E363" s="226">
        <v>2.1458400000000002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6" t="s">
        <v>741</v>
      </c>
      <c r="D364" s="225"/>
      <c r="E364" s="226"/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193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35">
        <v>45</v>
      </c>
      <c r="B365" s="236" t="s">
        <v>746</v>
      </c>
      <c r="C365" s="245" t="s">
        <v>747</v>
      </c>
      <c r="D365" s="237" t="s">
        <v>418</v>
      </c>
      <c r="E365" s="238">
        <v>5.0995200000000001</v>
      </c>
      <c r="F365" s="239"/>
      <c r="G365" s="240">
        <f>ROUND(E365*F365,2)</f>
        <v>0</v>
      </c>
      <c r="H365" s="239"/>
      <c r="I365" s="240">
        <f>ROUND(E365*H365,2)</f>
        <v>0</v>
      </c>
      <c r="J365" s="239"/>
      <c r="K365" s="240">
        <f>ROUND(E365*J365,2)</f>
        <v>0</v>
      </c>
      <c r="L365" s="240">
        <v>21</v>
      </c>
      <c r="M365" s="240">
        <f>G365*(1+L365/100)</f>
        <v>0</v>
      </c>
      <c r="N365" s="238">
        <v>0</v>
      </c>
      <c r="O365" s="238">
        <f>ROUND(E365*N365,2)</f>
        <v>0</v>
      </c>
      <c r="P365" s="238">
        <v>0</v>
      </c>
      <c r="Q365" s="238">
        <f>ROUND(E365*P365,2)</f>
        <v>0</v>
      </c>
      <c r="R365" s="240" t="s">
        <v>431</v>
      </c>
      <c r="S365" s="240" t="s">
        <v>188</v>
      </c>
      <c r="T365" s="241" t="s">
        <v>188</v>
      </c>
      <c r="U365" s="224">
        <v>0</v>
      </c>
      <c r="V365" s="224">
        <f>ROUND(E365*U365,2)</f>
        <v>0</v>
      </c>
      <c r="W365" s="224"/>
      <c r="X365" s="224" t="s">
        <v>299</v>
      </c>
      <c r="Y365" s="214"/>
      <c r="Z365" s="214"/>
      <c r="AA365" s="214"/>
      <c r="AB365" s="214"/>
      <c r="AC365" s="214"/>
      <c r="AD365" s="214"/>
      <c r="AE365" s="214"/>
      <c r="AF365" s="214"/>
      <c r="AG365" s="214" t="s">
        <v>305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6" t="s">
        <v>1796</v>
      </c>
      <c r="D366" s="225"/>
      <c r="E366" s="226">
        <v>1.9381900000000001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1373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6" t="s">
        <v>750</v>
      </c>
      <c r="D368" s="225"/>
      <c r="E368" s="226"/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193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6" t="s">
        <v>2104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46" t="s">
        <v>2082</v>
      </c>
      <c r="D370" s="225"/>
      <c r="E370" s="226">
        <v>3.16133</v>
      </c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46" t="s">
        <v>663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46" t="s">
        <v>752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753</v>
      </c>
      <c r="D373" s="225"/>
      <c r="E373" s="226"/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5">
        <v>46</v>
      </c>
      <c r="B374" s="236" t="s">
        <v>754</v>
      </c>
      <c r="C374" s="245" t="s">
        <v>755</v>
      </c>
      <c r="D374" s="237" t="s">
        <v>418</v>
      </c>
      <c r="E374" s="238">
        <v>2.60771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40" t="s">
        <v>431</v>
      </c>
      <c r="S374" s="240" t="s">
        <v>188</v>
      </c>
      <c r="T374" s="241" t="s">
        <v>188</v>
      </c>
      <c r="U374" s="224">
        <v>0</v>
      </c>
      <c r="V374" s="224">
        <f>ROUND(E374*U374,2)</f>
        <v>0</v>
      </c>
      <c r="W374" s="224"/>
      <c r="X374" s="224" t="s">
        <v>299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300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6" t="s">
        <v>1798</v>
      </c>
      <c r="D375" s="225"/>
      <c r="E375" s="226">
        <v>0.57857000000000003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6" t="s">
        <v>1376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6" t="s">
        <v>2105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193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1800</v>
      </c>
      <c r="D378" s="225"/>
      <c r="E378" s="226">
        <v>0.28927999999999998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1379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2106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1802</v>
      </c>
      <c r="D381" s="225"/>
      <c r="E381" s="226">
        <v>8.6779999999999996E-2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1382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2107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1804</v>
      </c>
      <c r="D384" s="225"/>
      <c r="E384" s="226">
        <v>9.6000000000000002E-2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1385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46" t="s">
        <v>2086</v>
      </c>
      <c r="D386" s="225"/>
      <c r="E386" s="226">
        <v>1.55707</v>
      </c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21"/>
      <c r="B387" s="222"/>
      <c r="C387" s="246" t="s">
        <v>679</v>
      </c>
      <c r="D387" s="225"/>
      <c r="E387" s="226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46" t="s">
        <v>767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768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5">
        <v>47</v>
      </c>
      <c r="B390" s="236" t="s">
        <v>775</v>
      </c>
      <c r="C390" s="245" t="s">
        <v>776</v>
      </c>
      <c r="D390" s="237" t="s">
        <v>318</v>
      </c>
      <c r="E390" s="238">
        <v>4</v>
      </c>
      <c r="F390" s="239"/>
      <c r="G390" s="240">
        <f>ROUND(E390*F390,2)</f>
        <v>0</v>
      </c>
      <c r="H390" s="239"/>
      <c r="I390" s="240">
        <f>ROUND(E390*H390,2)</f>
        <v>0</v>
      </c>
      <c r="J390" s="239"/>
      <c r="K390" s="240">
        <f>ROUND(E390*J390,2)</f>
        <v>0</v>
      </c>
      <c r="L390" s="240">
        <v>21</v>
      </c>
      <c r="M390" s="240">
        <f>G390*(1+L390/100)</f>
        <v>0</v>
      </c>
      <c r="N390" s="238">
        <v>0</v>
      </c>
      <c r="O390" s="238">
        <f>ROUND(E390*N390,2)</f>
        <v>0</v>
      </c>
      <c r="P390" s="238">
        <v>0</v>
      </c>
      <c r="Q390" s="238">
        <f>ROUND(E390*P390,2)</f>
        <v>0</v>
      </c>
      <c r="R390" s="240"/>
      <c r="S390" s="240" t="s">
        <v>342</v>
      </c>
      <c r="T390" s="241" t="s">
        <v>772</v>
      </c>
      <c r="U390" s="224">
        <v>0</v>
      </c>
      <c r="V390" s="224">
        <f>ROUND(E390*U390,2)</f>
        <v>0</v>
      </c>
      <c r="W390" s="224"/>
      <c r="X390" s="224" t="s">
        <v>299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305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6" t="s">
        <v>1805</v>
      </c>
      <c r="D391" s="225"/>
      <c r="E391" s="226">
        <v>4</v>
      </c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35">
        <v>48</v>
      </c>
      <c r="B392" s="236" t="s">
        <v>778</v>
      </c>
      <c r="C392" s="245" t="s">
        <v>779</v>
      </c>
      <c r="D392" s="237" t="s">
        <v>780</v>
      </c>
      <c r="E392" s="238">
        <v>0.04</v>
      </c>
      <c r="F392" s="239"/>
      <c r="G392" s="240">
        <f>ROUND(E392*F392,2)</f>
        <v>0</v>
      </c>
      <c r="H392" s="239"/>
      <c r="I392" s="240">
        <f>ROUND(E392*H392,2)</f>
        <v>0</v>
      </c>
      <c r="J392" s="239"/>
      <c r="K392" s="240">
        <f>ROUND(E392*J392,2)</f>
        <v>0</v>
      </c>
      <c r="L392" s="240">
        <v>21</v>
      </c>
      <c r="M392" s="240">
        <f>G392*(1+L392/100)</f>
        <v>0</v>
      </c>
      <c r="N392" s="238">
        <v>0</v>
      </c>
      <c r="O392" s="238">
        <f>ROUND(E392*N392,2)</f>
        <v>0</v>
      </c>
      <c r="P392" s="238">
        <v>0</v>
      </c>
      <c r="Q392" s="238">
        <f>ROUND(E392*P392,2)</f>
        <v>0</v>
      </c>
      <c r="R392" s="240"/>
      <c r="S392" s="240" t="s">
        <v>342</v>
      </c>
      <c r="T392" s="241" t="s">
        <v>772</v>
      </c>
      <c r="U392" s="224">
        <v>0</v>
      </c>
      <c r="V392" s="224">
        <f>ROUND(E392*U392,2)</f>
        <v>0</v>
      </c>
      <c r="W392" s="224"/>
      <c r="X392" s="224" t="s">
        <v>299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305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6" t="s">
        <v>1806</v>
      </c>
      <c r="D393" s="225"/>
      <c r="E393" s="226">
        <v>0.04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193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35">
        <v>49</v>
      </c>
      <c r="B394" s="236" t="s">
        <v>782</v>
      </c>
      <c r="C394" s="245" t="s">
        <v>783</v>
      </c>
      <c r="D394" s="237" t="s">
        <v>304</v>
      </c>
      <c r="E394" s="238">
        <v>3.7552300000000001</v>
      </c>
      <c r="F394" s="239"/>
      <c r="G394" s="240">
        <f>ROUND(E394*F394,2)</f>
        <v>0</v>
      </c>
      <c r="H394" s="239"/>
      <c r="I394" s="240">
        <f>ROUND(E394*H394,2)</f>
        <v>0</v>
      </c>
      <c r="J394" s="239"/>
      <c r="K394" s="240">
        <f>ROUND(E394*J394,2)</f>
        <v>0</v>
      </c>
      <c r="L394" s="240">
        <v>21</v>
      </c>
      <c r="M394" s="240">
        <f>G394*(1+L394/100)</f>
        <v>0</v>
      </c>
      <c r="N394" s="238">
        <v>1</v>
      </c>
      <c r="O394" s="238">
        <f>ROUND(E394*N394,2)</f>
        <v>3.76</v>
      </c>
      <c r="P394" s="238">
        <v>0</v>
      </c>
      <c r="Q394" s="238">
        <f>ROUND(E394*P394,2)</f>
        <v>0</v>
      </c>
      <c r="R394" s="240" t="s">
        <v>784</v>
      </c>
      <c r="S394" s="240" t="s">
        <v>188</v>
      </c>
      <c r="T394" s="241" t="s">
        <v>188</v>
      </c>
      <c r="U394" s="224">
        <v>0</v>
      </c>
      <c r="V394" s="224">
        <f>ROUND(E394*U394,2)</f>
        <v>0</v>
      </c>
      <c r="W394" s="224"/>
      <c r="X394" s="224" t="s">
        <v>785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786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6" t="s">
        <v>1807</v>
      </c>
      <c r="D395" s="225"/>
      <c r="E395" s="226">
        <v>3.7552300000000001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193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788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6" t="s">
        <v>789</v>
      </c>
      <c r="D397" s="225"/>
      <c r="E397" s="226"/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193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790</v>
      </c>
      <c r="D398" s="225"/>
      <c r="E398" s="226"/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5">
        <v>50</v>
      </c>
      <c r="B399" s="236" t="s">
        <v>791</v>
      </c>
      <c r="C399" s="245" t="s">
        <v>792</v>
      </c>
      <c r="D399" s="237" t="s">
        <v>304</v>
      </c>
      <c r="E399" s="238">
        <v>8.2571999999999992</v>
      </c>
      <c r="F399" s="239"/>
      <c r="G399" s="240">
        <f>ROUND(E399*F399,2)</f>
        <v>0</v>
      </c>
      <c r="H399" s="239"/>
      <c r="I399" s="240">
        <f>ROUND(E399*H399,2)</f>
        <v>0</v>
      </c>
      <c r="J399" s="239"/>
      <c r="K399" s="240">
        <f>ROUND(E399*J399,2)</f>
        <v>0</v>
      </c>
      <c r="L399" s="240">
        <v>21</v>
      </c>
      <c r="M399" s="240">
        <f>G399*(1+L399/100)</f>
        <v>0</v>
      </c>
      <c r="N399" s="238">
        <v>1</v>
      </c>
      <c r="O399" s="238">
        <f>ROUND(E399*N399,2)</f>
        <v>8.26</v>
      </c>
      <c r="P399" s="238">
        <v>0</v>
      </c>
      <c r="Q399" s="238">
        <f>ROUND(E399*P399,2)</f>
        <v>0</v>
      </c>
      <c r="R399" s="240" t="s">
        <v>784</v>
      </c>
      <c r="S399" s="240" t="s">
        <v>188</v>
      </c>
      <c r="T399" s="241" t="s">
        <v>188</v>
      </c>
      <c r="U399" s="224">
        <v>0</v>
      </c>
      <c r="V399" s="224">
        <f>ROUND(E399*U399,2)</f>
        <v>0</v>
      </c>
      <c r="W399" s="224"/>
      <c r="X399" s="224" t="s">
        <v>785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786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793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794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6" t="s">
        <v>795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193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796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21"/>
      <c r="B404" s="222"/>
      <c r="C404" s="246" t="s">
        <v>2108</v>
      </c>
      <c r="D404" s="225"/>
      <c r="E404" s="226">
        <v>8.2571999999999992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798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x14ac:dyDescent="0.2">
      <c r="A406" s="228" t="s">
        <v>183</v>
      </c>
      <c r="B406" s="229" t="s">
        <v>124</v>
      </c>
      <c r="C406" s="244" t="s">
        <v>125</v>
      </c>
      <c r="D406" s="230"/>
      <c r="E406" s="231"/>
      <c r="F406" s="232"/>
      <c r="G406" s="232">
        <f>SUMIF(AG407:AG416,"&lt;&gt;NOR",G407:G416)</f>
        <v>0</v>
      </c>
      <c r="H406" s="232"/>
      <c r="I406" s="232">
        <f>SUM(I407:I416)</f>
        <v>0</v>
      </c>
      <c r="J406" s="232"/>
      <c r="K406" s="232">
        <f>SUM(K407:K416)</f>
        <v>0</v>
      </c>
      <c r="L406" s="232"/>
      <c r="M406" s="232">
        <f>SUM(M407:M416)</f>
        <v>0</v>
      </c>
      <c r="N406" s="231"/>
      <c r="O406" s="231">
        <f>SUM(O407:O416)</f>
        <v>0.66</v>
      </c>
      <c r="P406" s="231"/>
      <c r="Q406" s="231">
        <f>SUM(Q407:Q416)</f>
        <v>0</v>
      </c>
      <c r="R406" s="232"/>
      <c r="S406" s="232"/>
      <c r="T406" s="233"/>
      <c r="U406" s="227"/>
      <c r="V406" s="227">
        <f>SUM(V407:V416)</f>
        <v>0.63000000000000012</v>
      </c>
      <c r="W406" s="227"/>
      <c r="X406" s="227"/>
      <c r="AG406" t="s">
        <v>184</v>
      </c>
    </row>
    <row r="407" spans="1:60" outlineLevel="1" x14ac:dyDescent="0.2">
      <c r="A407" s="235">
        <v>51</v>
      </c>
      <c r="B407" s="236" t="s">
        <v>799</v>
      </c>
      <c r="C407" s="245" t="s">
        <v>800</v>
      </c>
      <c r="D407" s="237" t="s">
        <v>318</v>
      </c>
      <c r="E407" s="238">
        <v>3</v>
      </c>
      <c r="F407" s="239"/>
      <c r="G407" s="240">
        <f>ROUND(E407*F407,2)</f>
        <v>0</v>
      </c>
      <c r="H407" s="239"/>
      <c r="I407" s="240">
        <f>ROUND(E407*H407,2)</f>
        <v>0</v>
      </c>
      <c r="J407" s="239"/>
      <c r="K407" s="240">
        <f>ROUND(E407*J407,2)</f>
        <v>0</v>
      </c>
      <c r="L407" s="240">
        <v>21</v>
      </c>
      <c r="M407" s="240">
        <f>G407*(1+L407/100)</f>
        <v>0</v>
      </c>
      <c r="N407" s="238">
        <v>0.22106999999999999</v>
      </c>
      <c r="O407" s="238">
        <f>ROUND(E407*N407,2)</f>
        <v>0.66</v>
      </c>
      <c r="P407" s="238">
        <v>0</v>
      </c>
      <c r="Q407" s="238">
        <f>ROUND(E407*P407,2)</f>
        <v>0</v>
      </c>
      <c r="R407" s="240" t="s">
        <v>319</v>
      </c>
      <c r="S407" s="240" t="s">
        <v>188</v>
      </c>
      <c r="T407" s="241" t="s">
        <v>188</v>
      </c>
      <c r="U407" s="224">
        <v>0.185</v>
      </c>
      <c r="V407" s="224">
        <f>ROUND(E407*U407,2)</f>
        <v>0.56000000000000005</v>
      </c>
      <c r="W407" s="224"/>
      <c r="X407" s="224" t="s">
        <v>299</v>
      </c>
      <c r="Y407" s="214"/>
      <c r="Z407" s="214"/>
      <c r="AA407" s="214"/>
      <c r="AB407" s="214"/>
      <c r="AC407" s="214"/>
      <c r="AD407" s="214"/>
      <c r="AE407" s="214"/>
      <c r="AF407" s="214"/>
      <c r="AG407" s="214" t="s">
        <v>305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53" t="s">
        <v>801</v>
      </c>
      <c r="D408" s="252"/>
      <c r="E408" s="252"/>
      <c r="F408" s="252"/>
      <c r="G408" s="252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307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42" t="str">
        <f>C408</f>
        <v>se zřízením štěrkopískového lože pod trubky a s jejich obsypem v průměrném celkovém množství do 0,15 m3/m,</v>
      </c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6" t="s">
        <v>1809</v>
      </c>
      <c r="D409" s="225"/>
      <c r="E409" s="226">
        <v>3</v>
      </c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193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35">
        <v>52</v>
      </c>
      <c r="B410" s="236" t="s">
        <v>803</v>
      </c>
      <c r="C410" s="245" t="s">
        <v>804</v>
      </c>
      <c r="D410" s="237" t="s">
        <v>297</v>
      </c>
      <c r="E410" s="238">
        <v>0.94247999999999998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1.8000000000000001E-4</v>
      </c>
      <c r="O410" s="238">
        <f>ROUND(E410*N410,2)</f>
        <v>0</v>
      </c>
      <c r="P410" s="238">
        <v>0</v>
      </c>
      <c r="Q410" s="238">
        <f>ROUND(E410*P410,2)</f>
        <v>0</v>
      </c>
      <c r="R410" s="240" t="s">
        <v>419</v>
      </c>
      <c r="S410" s="240" t="s">
        <v>188</v>
      </c>
      <c r="T410" s="241" t="s">
        <v>188</v>
      </c>
      <c r="U410" s="224">
        <v>7.4999999999999997E-2</v>
      </c>
      <c r="V410" s="224">
        <f>ROUND(E410*U410,2)</f>
        <v>7.0000000000000007E-2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300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805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1810</v>
      </c>
      <c r="D412" s="225"/>
      <c r="E412" s="226">
        <v>0.94247999999999998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818</v>
      </c>
      <c r="C413" s="245" t="s">
        <v>819</v>
      </c>
      <c r="D413" s="237" t="s">
        <v>318</v>
      </c>
      <c r="E413" s="238">
        <v>3.2789999999999999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4.8000000000000001E-4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784</v>
      </c>
      <c r="S413" s="240" t="s">
        <v>188</v>
      </c>
      <c r="T413" s="241" t="s">
        <v>188</v>
      </c>
      <c r="U413" s="224">
        <v>0</v>
      </c>
      <c r="V413" s="224">
        <f>ROUND(E413*U413,2)</f>
        <v>0</v>
      </c>
      <c r="W413" s="224"/>
      <c r="X413" s="224" t="s">
        <v>785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786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6" t="s">
        <v>1811</v>
      </c>
      <c r="D414" s="225"/>
      <c r="E414" s="226">
        <v>3.2789999999999999</v>
      </c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193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35">
        <v>54</v>
      </c>
      <c r="B415" s="236" t="s">
        <v>821</v>
      </c>
      <c r="C415" s="245" t="s">
        <v>822</v>
      </c>
      <c r="D415" s="237" t="s">
        <v>318</v>
      </c>
      <c r="E415" s="238">
        <v>1.08385</v>
      </c>
      <c r="F415" s="239"/>
      <c r="G415" s="240">
        <f>ROUND(E415*F415,2)</f>
        <v>0</v>
      </c>
      <c r="H415" s="239"/>
      <c r="I415" s="240">
        <f>ROUND(E415*H415,2)</f>
        <v>0</v>
      </c>
      <c r="J415" s="239"/>
      <c r="K415" s="240">
        <f>ROUND(E415*J415,2)</f>
        <v>0</v>
      </c>
      <c r="L415" s="240">
        <v>21</v>
      </c>
      <c r="M415" s="240">
        <f>G415*(1+L415/100)</f>
        <v>0</v>
      </c>
      <c r="N415" s="238">
        <v>3.8000000000000002E-4</v>
      </c>
      <c r="O415" s="238">
        <f>ROUND(E415*N415,2)</f>
        <v>0</v>
      </c>
      <c r="P415" s="238">
        <v>0</v>
      </c>
      <c r="Q415" s="238">
        <f>ROUND(E415*P415,2)</f>
        <v>0</v>
      </c>
      <c r="R415" s="240" t="s">
        <v>784</v>
      </c>
      <c r="S415" s="240" t="s">
        <v>188</v>
      </c>
      <c r="T415" s="241" t="s">
        <v>188</v>
      </c>
      <c r="U415" s="224">
        <v>0</v>
      </c>
      <c r="V415" s="224">
        <f>ROUND(E415*U415,2)</f>
        <v>0</v>
      </c>
      <c r="W415" s="224"/>
      <c r="X415" s="224" t="s">
        <v>785</v>
      </c>
      <c r="Y415" s="214"/>
      <c r="Z415" s="214"/>
      <c r="AA415" s="214"/>
      <c r="AB415" s="214"/>
      <c r="AC415" s="214"/>
      <c r="AD415" s="214"/>
      <c r="AE415" s="214"/>
      <c r="AF415" s="214"/>
      <c r="AG415" s="214" t="s">
        <v>823</v>
      </c>
      <c r="AH415" s="214"/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6" t="s">
        <v>1812</v>
      </c>
      <c r="D416" s="225"/>
      <c r="E416" s="226">
        <v>1.08385</v>
      </c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193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x14ac:dyDescent="0.2">
      <c r="A417" s="228" t="s">
        <v>183</v>
      </c>
      <c r="B417" s="229" t="s">
        <v>126</v>
      </c>
      <c r="C417" s="244" t="s">
        <v>127</v>
      </c>
      <c r="D417" s="230"/>
      <c r="E417" s="231"/>
      <c r="F417" s="232"/>
      <c r="G417" s="232">
        <f>SUMIF(AG418:AG420,"&lt;&gt;NOR",G418:G420)</f>
        <v>0</v>
      </c>
      <c r="H417" s="232"/>
      <c r="I417" s="232">
        <f>SUM(I418:I420)</f>
        <v>0</v>
      </c>
      <c r="J417" s="232"/>
      <c r="K417" s="232">
        <f>SUM(K418:K420)</f>
        <v>0</v>
      </c>
      <c r="L417" s="232"/>
      <c r="M417" s="232">
        <f>SUM(M418:M420)</f>
        <v>0</v>
      </c>
      <c r="N417" s="231"/>
      <c r="O417" s="231">
        <f>SUM(O418:O420)</f>
        <v>0</v>
      </c>
      <c r="P417" s="231"/>
      <c r="Q417" s="231">
        <f>SUM(Q418:Q420)</f>
        <v>0</v>
      </c>
      <c r="R417" s="232"/>
      <c r="S417" s="232"/>
      <c r="T417" s="233"/>
      <c r="U417" s="227"/>
      <c r="V417" s="227">
        <f>SUM(V418:V420)</f>
        <v>1.17</v>
      </c>
      <c r="W417" s="227"/>
      <c r="X417" s="227"/>
      <c r="AG417" t="s">
        <v>184</v>
      </c>
    </row>
    <row r="418" spans="1:60" outlineLevel="1" x14ac:dyDescent="0.2">
      <c r="A418" s="235">
        <v>55</v>
      </c>
      <c r="B418" s="236" t="s">
        <v>829</v>
      </c>
      <c r="C418" s="245" t="s">
        <v>830</v>
      </c>
      <c r="D418" s="237" t="s">
        <v>318</v>
      </c>
      <c r="E418" s="238">
        <v>4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0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319</v>
      </c>
      <c r="S418" s="240" t="s">
        <v>188</v>
      </c>
      <c r="T418" s="241" t="s">
        <v>188</v>
      </c>
      <c r="U418" s="224">
        <v>0.29299999999999998</v>
      </c>
      <c r="V418" s="224">
        <f>ROUND(E418*U418,2)</f>
        <v>1.17</v>
      </c>
      <c r="W418" s="224"/>
      <c r="X418" s="224" t="s">
        <v>299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305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7" t="s">
        <v>831</v>
      </c>
      <c r="D419" s="243"/>
      <c r="E419" s="243"/>
      <c r="F419" s="243"/>
      <c r="G419" s="243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239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6" t="s">
        <v>1805</v>
      </c>
      <c r="D420" s="225"/>
      <c r="E420" s="226">
        <v>4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193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x14ac:dyDescent="0.2">
      <c r="A421" s="228" t="s">
        <v>183</v>
      </c>
      <c r="B421" s="229" t="s">
        <v>128</v>
      </c>
      <c r="C421" s="244" t="s">
        <v>129</v>
      </c>
      <c r="D421" s="230"/>
      <c r="E421" s="231"/>
      <c r="F421" s="232"/>
      <c r="G421" s="232">
        <f>SUMIF(AG422:AG427,"&lt;&gt;NOR",G422:G427)</f>
        <v>0</v>
      </c>
      <c r="H421" s="232"/>
      <c r="I421" s="232">
        <f>SUM(I422:I427)</f>
        <v>0</v>
      </c>
      <c r="J421" s="232"/>
      <c r="K421" s="232">
        <f>SUM(K422:K427)</f>
        <v>0</v>
      </c>
      <c r="L421" s="232"/>
      <c r="M421" s="232">
        <f>SUM(M422:M427)</f>
        <v>0</v>
      </c>
      <c r="N421" s="231"/>
      <c r="O421" s="231">
        <f>SUM(O422:O427)</f>
        <v>4.1500000000000004</v>
      </c>
      <c r="P421" s="231"/>
      <c r="Q421" s="231">
        <f>SUM(Q422:Q427)</f>
        <v>0</v>
      </c>
      <c r="R421" s="232"/>
      <c r="S421" s="232"/>
      <c r="T421" s="233"/>
      <c r="U421" s="227"/>
      <c r="V421" s="227">
        <f>SUM(V422:V427)</f>
        <v>2.5499999999999998</v>
      </c>
      <c r="W421" s="227"/>
      <c r="X421" s="227"/>
      <c r="AG421" t="s">
        <v>184</v>
      </c>
    </row>
    <row r="422" spans="1:60" outlineLevel="1" x14ac:dyDescent="0.2">
      <c r="A422" s="235">
        <v>56</v>
      </c>
      <c r="B422" s="236" t="s">
        <v>832</v>
      </c>
      <c r="C422" s="245" t="s">
        <v>833</v>
      </c>
      <c r="D422" s="237" t="s">
        <v>418</v>
      </c>
      <c r="E422" s="238">
        <v>0.62131999999999998</v>
      </c>
      <c r="F422" s="239"/>
      <c r="G422" s="240">
        <f>ROUND(E422*F422,2)</f>
        <v>0</v>
      </c>
      <c r="H422" s="239"/>
      <c r="I422" s="240">
        <f>ROUND(E422*H422,2)</f>
        <v>0</v>
      </c>
      <c r="J422" s="239"/>
      <c r="K422" s="240">
        <f>ROUND(E422*J422,2)</f>
        <v>0</v>
      </c>
      <c r="L422" s="240">
        <v>21</v>
      </c>
      <c r="M422" s="240">
        <f>G422*(1+L422/100)</f>
        <v>0</v>
      </c>
      <c r="N422" s="238">
        <v>1.8907700000000001</v>
      </c>
      <c r="O422" s="238">
        <f>ROUND(E422*N422,2)</f>
        <v>1.17</v>
      </c>
      <c r="P422" s="238">
        <v>0</v>
      </c>
      <c r="Q422" s="238">
        <f>ROUND(E422*P422,2)</f>
        <v>0</v>
      </c>
      <c r="R422" s="240" t="s">
        <v>319</v>
      </c>
      <c r="S422" s="240" t="s">
        <v>188</v>
      </c>
      <c r="T422" s="241" t="s">
        <v>188</v>
      </c>
      <c r="U422" s="224">
        <v>1.3169999999999999</v>
      </c>
      <c r="V422" s="224">
        <f>ROUND(E422*U422,2)</f>
        <v>0.82</v>
      </c>
      <c r="W422" s="224"/>
      <c r="X422" s="224" t="s">
        <v>299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305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53" t="s">
        <v>834</v>
      </c>
      <c r="D423" s="252"/>
      <c r="E423" s="252"/>
      <c r="F423" s="252"/>
      <c r="G423" s="252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307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6" t="s">
        <v>1813</v>
      </c>
      <c r="D424" s="225"/>
      <c r="E424" s="226">
        <v>0.62131999999999998</v>
      </c>
      <c r="F424" s="224"/>
      <c r="G424" s="224"/>
      <c r="H424" s="224"/>
      <c r="I424" s="224"/>
      <c r="J424" s="224"/>
      <c r="K424" s="224"/>
      <c r="L424" s="224"/>
      <c r="M424" s="224"/>
      <c r="N424" s="223"/>
      <c r="O424" s="223"/>
      <c r="P424" s="223"/>
      <c r="Q424" s="223"/>
      <c r="R424" s="224"/>
      <c r="S424" s="224"/>
      <c r="T424" s="224"/>
      <c r="U424" s="224"/>
      <c r="V424" s="224"/>
      <c r="W424" s="224"/>
      <c r="X424" s="224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193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6" t="s">
        <v>836</v>
      </c>
      <c r="D425" s="225"/>
      <c r="E425" s="226"/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193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35">
        <v>57</v>
      </c>
      <c r="B426" s="236" t="s">
        <v>837</v>
      </c>
      <c r="C426" s="245" t="s">
        <v>838</v>
      </c>
      <c r="D426" s="237" t="s">
        <v>418</v>
      </c>
      <c r="E426" s="238">
        <v>1.2</v>
      </c>
      <c r="F426" s="239"/>
      <c r="G426" s="240">
        <f>ROUND(E426*F426,2)</f>
        <v>0</v>
      </c>
      <c r="H426" s="239"/>
      <c r="I426" s="240">
        <f>ROUND(E426*H426,2)</f>
        <v>0</v>
      </c>
      <c r="J426" s="239"/>
      <c r="K426" s="240">
        <f>ROUND(E426*J426,2)</f>
        <v>0</v>
      </c>
      <c r="L426" s="240">
        <v>21</v>
      </c>
      <c r="M426" s="240">
        <f>G426*(1+L426/100)</f>
        <v>0</v>
      </c>
      <c r="N426" s="238">
        <v>2.4815700000000001</v>
      </c>
      <c r="O426" s="238">
        <f>ROUND(E426*N426,2)</f>
        <v>2.98</v>
      </c>
      <c r="P426" s="238">
        <v>0</v>
      </c>
      <c r="Q426" s="238">
        <f>ROUND(E426*P426,2)</f>
        <v>0</v>
      </c>
      <c r="R426" s="240" t="s">
        <v>839</v>
      </c>
      <c r="S426" s="240" t="s">
        <v>188</v>
      </c>
      <c r="T426" s="241" t="s">
        <v>188</v>
      </c>
      <c r="U426" s="224">
        <v>1.4379999999999999</v>
      </c>
      <c r="V426" s="224">
        <f>ROUND(E426*U426,2)</f>
        <v>1.73</v>
      </c>
      <c r="W426" s="224"/>
      <c r="X426" s="224" t="s">
        <v>299</v>
      </c>
      <c r="Y426" s="214"/>
      <c r="Z426" s="214"/>
      <c r="AA426" s="214"/>
      <c r="AB426" s="214"/>
      <c r="AC426" s="214"/>
      <c r="AD426" s="214"/>
      <c r="AE426" s="214"/>
      <c r="AF426" s="214"/>
      <c r="AG426" s="214" t="s">
        <v>305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1814</v>
      </c>
      <c r="D427" s="225"/>
      <c r="E427" s="226">
        <v>1.2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x14ac:dyDescent="0.2">
      <c r="A428" s="228" t="s">
        <v>183</v>
      </c>
      <c r="B428" s="229" t="s">
        <v>130</v>
      </c>
      <c r="C428" s="244" t="s">
        <v>131</v>
      </c>
      <c r="D428" s="230"/>
      <c r="E428" s="231"/>
      <c r="F428" s="232"/>
      <c r="G428" s="232">
        <f>SUMIF(AG429:AG480,"&lt;&gt;NOR",G429:G480)</f>
        <v>0</v>
      </c>
      <c r="H428" s="232"/>
      <c r="I428" s="232">
        <f>SUM(I429:I480)</f>
        <v>0</v>
      </c>
      <c r="J428" s="232"/>
      <c r="K428" s="232">
        <f>SUM(K429:K480)</f>
        <v>0</v>
      </c>
      <c r="L428" s="232"/>
      <c r="M428" s="232">
        <f>SUM(M429:M480)</f>
        <v>0</v>
      </c>
      <c r="N428" s="231"/>
      <c r="O428" s="231">
        <f>SUM(O429:O480)</f>
        <v>7.38</v>
      </c>
      <c r="P428" s="231"/>
      <c r="Q428" s="231">
        <f>SUM(Q429:Q480)</f>
        <v>0</v>
      </c>
      <c r="R428" s="232"/>
      <c r="S428" s="232"/>
      <c r="T428" s="233"/>
      <c r="U428" s="227"/>
      <c r="V428" s="227">
        <f>SUM(V429:V480)</f>
        <v>2.4900000000000002</v>
      </c>
      <c r="W428" s="227"/>
      <c r="X428" s="227"/>
      <c r="AG428" t="s">
        <v>184</v>
      </c>
    </row>
    <row r="429" spans="1:60" outlineLevel="1" x14ac:dyDescent="0.2">
      <c r="A429" s="235">
        <v>58</v>
      </c>
      <c r="B429" s="236" t="s">
        <v>841</v>
      </c>
      <c r="C429" s="245" t="s">
        <v>842</v>
      </c>
      <c r="D429" s="237" t="s">
        <v>297</v>
      </c>
      <c r="E429" s="238">
        <v>4.8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0.30360999999999999</v>
      </c>
      <c r="O429" s="238">
        <f>ROUND(E429*N429,2)</f>
        <v>1.46</v>
      </c>
      <c r="P429" s="238">
        <v>0</v>
      </c>
      <c r="Q429" s="238">
        <f>ROUND(E429*P429,2)</f>
        <v>0</v>
      </c>
      <c r="R429" s="240" t="s">
        <v>298</v>
      </c>
      <c r="S429" s="240" t="s">
        <v>188</v>
      </c>
      <c r="T429" s="241" t="s">
        <v>188</v>
      </c>
      <c r="U429" s="224">
        <v>1.6E-2</v>
      </c>
      <c r="V429" s="224">
        <f>ROUND(E429*U429,2)</f>
        <v>0.08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53" t="s">
        <v>843</v>
      </c>
      <c r="D430" s="252"/>
      <c r="E430" s="252"/>
      <c r="F430" s="252"/>
      <c r="G430" s="252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307</v>
      </c>
      <c r="AH430" s="214"/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6" t="s">
        <v>1815</v>
      </c>
      <c r="D431" s="225"/>
      <c r="E431" s="226">
        <v>4.8</v>
      </c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193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6" t="s">
        <v>845</v>
      </c>
      <c r="D432" s="225"/>
      <c r="E432" s="226"/>
      <c r="F432" s="224"/>
      <c r="G432" s="224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193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ht="22.5" outlineLevel="1" x14ac:dyDescent="0.2">
      <c r="A433" s="235">
        <v>59</v>
      </c>
      <c r="B433" s="236" t="s">
        <v>850</v>
      </c>
      <c r="C433" s="245" t="s">
        <v>851</v>
      </c>
      <c r="D433" s="237" t="s">
        <v>297</v>
      </c>
      <c r="E433" s="238">
        <v>4.8</v>
      </c>
      <c r="F433" s="239"/>
      <c r="G433" s="240">
        <f>ROUND(E433*F433,2)</f>
        <v>0</v>
      </c>
      <c r="H433" s="239"/>
      <c r="I433" s="240">
        <f>ROUND(E433*H433,2)</f>
        <v>0</v>
      </c>
      <c r="J433" s="239"/>
      <c r="K433" s="240">
        <f>ROUND(E433*J433,2)</f>
        <v>0</v>
      </c>
      <c r="L433" s="240">
        <v>21</v>
      </c>
      <c r="M433" s="240">
        <f>G433*(1+L433/100)</f>
        <v>0</v>
      </c>
      <c r="N433" s="238">
        <v>0.55125000000000002</v>
      </c>
      <c r="O433" s="238">
        <f>ROUND(E433*N433,2)</f>
        <v>2.65</v>
      </c>
      <c r="P433" s="238">
        <v>0</v>
      </c>
      <c r="Q433" s="238">
        <f>ROUND(E433*P433,2)</f>
        <v>0</v>
      </c>
      <c r="R433" s="240" t="s">
        <v>298</v>
      </c>
      <c r="S433" s="240" t="s">
        <v>188</v>
      </c>
      <c r="T433" s="241" t="s">
        <v>188</v>
      </c>
      <c r="U433" s="224">
        <v>2.7E-2</v>
      </c>
      <c r="V433" s="224">
        <f>ROUND(E433*U433,2)</f>
        <v>0.13</v>
      </c>
      <c r="W433" s="224"/>
      <c r="X433" s="224" t="s">
        <v>299</v>
      </c>
      <c r="Y433" s="214"/>
      <c r="Z433" s="214"/>
      <c r="AA433" s="214"/>
      <c r="AB433" s="214"/>
      <c r="AC433" s="214"/>
      <c r="AD433" s="214"/>
      <c r="AE433" s="214"/>
      <c r="AF433" s="214"/>
      <c r="AG433" s="214" t="s">
        <v>305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1815</v>
      </c>
      <c r="D434" s="225"/>
      <c r="E434" s="226">
        <v>4.8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5">
        <v>60</v>
      </c>
      <c r="B435" s="236" t="s">
        <v>852</v>
      </c>
      <c r="C435" s="245" t="s">
        <v>853</v>
      </c>
      <c r="D435" s="237" t="s">
        <v>418</v>
      </c>
      <c r="E435" s="238">
        <v>0.312</v>
      </c>
      <c r="F435" s="239"/>
      <c r="G435" s="240">
        <f>ROUND(E435*F435,2)</f>
        <v>0</v>
      </c>
      <c r="H435" s="239"/>
      <c r="I435" s="240">
        <f>ROUND(E435*H435,2)</f>
        <v>0</v>
      </c>
      <c r="J435" s="239"/>
      <c r="K435" s="240">
        <f>ROUND(E435*J435,2)</f>
        <v>0</v>
      </c>
      <c r="L435" s="240">
        <v>21</v>
      </c>
      <c r="M435" s="240">
        <f>G435*(1+L435/100)</f>
        <v>0</v>
      </c>
      <c r="N435" s="238">
        <v>1.6867000000000001</v>
      </c>
      <c r="O435" s="238">
        <f>ROUND(E435*N435,2)</f>
        <v>0.53</v>
      </c>
      <c r="P435" s="238">
        <v>0</v>
      </c>
      <c r="Q435" s="238">
        <f>ROUND(E435*P435,2)</f>
        <v>0</v>
      </c>
      <c r="R435" s="240" t="s">
        <v>298</v>
      </c>
      <c r="S435" s="240" t="s">
        <v>188</v>
      </c>
      <c r="T435" s="241" t="s">
        <v>188</v>
      </c>
      <c r="U435" s="224">
        <v>0.16200000000000001</v>
      </c>
      <c r="V435" s="224">
        <f>ROUND(E435*U435,2)</f>
        <v>0.05</v>
      </c>
      <c r="W435" s="224"/>
      <c r="X435" s="224" t="s">
        <v>299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305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3" t="s">
        <v>306</v>
      </c>
      <c r="D436" s="252"/>
      <c r="E436" s="252"/>
      <c r="F436" s="252"/>
      <c r="G436" s="252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14"/>
      <c r="Z436" s="214"/>
      <c r="AA436" s="214"/>
      <c r="AB436" s="214"/>
      <c r="AC436" s="214"/>
      <c r="AD436" s="214"/>
      <c r="AE436" s="214"/>
      <c r="AF436" s="214"/>
      <c r="AG436" s="214" t="s">
        <v>307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1690</v>
      </c>
      <c r="D437" s="225"/>
      <c r="E437" s="226">
        <v>0.24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422</v>
      </c>
      <c r="D438" s="225"/>
      <c r="E438" s="226"/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193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6" t="s">
        <v>1691</v>
      </c>
      <c r="D439" s="225"/>
      <c r="E439" s="226">
        <v>4.8000000000000001E-2</v>
      </c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193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46" t="s">
        <v>424</v>
      </c>
      <c r="D440" s="225"/>
      <c r="E440" s="226"/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46" t="s">
        <v>1692</v>
      </c>
      <c r="D441" s="225"/>
      <c r="E441" s="226">
        <v>2.4E-2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426</v>
      </c>
      <c r="D442" s="225"/>
      <c r="E442" s="226"/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1816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1817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1818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5">
        <v>61</v>
      </c>
      <c r="B446" s="236" t="s">
        <v>857</v>
      </c>
      <c r="C446" s="245" t="s">
        <v>858</v>
      </c>
      <c r="D446" s="237" t="s">
        <v>304</v>
      </c>
      <c r="E446" s="238">
        <v>0.71040000000000003</v>
      </c>
      <c r="F446" s="239"/>
      <c r="G446" s="240">
        <f>ROUND(E446*F446,2)</f>
        <v>0</v>
      </c>
      <c r="H446" s="239"/>
      <c r="I446" s="240">
        <f>ROUND(E446*H446,2)</f>
        <v>0</v>
      </c>
      <c r="J446" s="239"/>
      <c r="K446" s="240">
        <f>ROUND(E446*J446,2)</f>
        <v>0</v>
      </c>
      <c r="L446" s="240">
        <v>21</v>
      </c>
      <c r="M446" s="240">
        <f>G446*(1+L446/100)</f>
        <v>0</v>
      </c>
      <c r="N446" s="238">
        <v>1.1000000000000001</v>
      </c>
      <c r="O446" s="238">
        <f>ROUND(E446*N446,2)</f>
        <v>0.78</v>
      </c>
      <c r="P446" s="238">
        <v>0</v>
      </c>
      <c r="Q446" s="238">
        <f>ROUND(E446*P446,2)</f>
        <v>0</v>
      </c>
      <c r="R446" s="240" t="s">
        <v>298</v>
      </c>
      <c r="S446" s="240" t="s">
        <v>188</v>
      </c>
      <c r="T446" s="241" t="s">
        <v>188</v>
      </c>
      <c r="U446" s="224">
        <v>0.16300000000000001</v>
      </c>
      <c r="V446" s="224">
        <f>ROUND(E446*U446,2)</f>
        <v>0.12</v>
      </c>
      <c r="W446" s="224"/>
      <c r="X446" s="224" t="s">
        <v>299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305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3" t="s">
        <v>306</v>
      </c>
      <c r="D447" s="252"/>
      <c r="E447" s="252"/>
      <c r="F447" s="252"/>
      <c r="G447" s="252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307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6" t="s">
        <v>1819</v>
      </c>
      <c r="D448" s="225"/>
      <c r="E448" s="226">
        <v>0.71040000000000003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6" t="s">
        <v>860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193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46" t="s">
        <v>1820</v>
      </c>
      <c r="D450" s="225"/>
      <c r="E450" s="226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193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35">
        <v>62</v>
      </c>
      <c r="B451" s="236" t="s">
        <v>302</v>
      </c>
      <c r="C451" s="245" t="s">
        <v>303</v>
      </c>
      <c r="D451" s="237" t="s">
        <v>304</v>
      </c>
      <c r="E451" s="238">
        <v>0.91354000000000002</v>
      </c>
      <c r="F451" s="239"/>
      <c r="G451" s="240">
        <f>ROUND(E451*F451,2)</f>
        <v>0</v>
      </c>
      <c r="H451" s="239"/>
      <c r="I451" s="240">
        <f>ROUND(E451*H451,2)</f>
        <v>0</v>
      </c>
      <c r="J451" s="239"/>
      <c r="K451" s="240">
        <f>ROUND(E451*J451,2)</f>
        <v>0</v>
      </c>
      <c r="L451" s="240">
        <v>21</v>
      </c>
      <c r="M451" s="240">
        <f>G451*(1+L451/100)</f>
        <v>0</v>
      </c>
      <c r="N451" s="238">
        <v>1</v>
      </c>
      <c r="O451" s="238">
        <f>ROUND(E451*N451,2)</f>
        <v>0.91</v>
      </c>
      <c r="P451" s="238">
        <v>0</v>
      </c>
      <c r="Q451" s="238">
        <f>ROUND(E451*P451,2)</f>
        <v>0</v>
      </c>
      <c r="R451" s="240" t="s">
        <v>298</v>
      </c>
      <c r="S451" s="240" t="s">
        <v>188</v>
      </c>
      <c r="T451" s="241" t="s">
        <v>188</v>
      </c>
      <c r="U451" s="224">
        <v>0.40600000000000003</v>
      </c>
      <c r="V451" s="224">
        <f>ROUND(E451*U451,2)</f>
        <v>0.37</v>
      </c>
      <c r="W451" s="224"/>
      <c r="X451" s="224" t="s">
        <v>299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305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53" t="s">
        <v>306</v>
      </c>
      <c r="D452" s="252"/>
      <c r="E452" s="252"/>
      <c r="F452" s="252"/>
      <c r="G452" s="252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307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6" t="s">
        <v>1821</v>
      </c>
      <c r="D453" s="225"/>
      <c r="E453" s="226">
        <v>0.91354000000000002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21"/>
      <c r="B454" s="222"/>
      <c r="C454" s="246" t="s">
        <v>1822</v>
      </c>
      <c r="D454" s="225"/>
      <c r="E454" s="226"/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193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5">
        <v>63</v>
      </c>
      <c r="B455" s="236" t="s">
        <v>864</v>
      </c>
      <c r="C455" s="245" t="s">
        <v>865</v>
      </c>
      <c r="D455" s="237" t="s">
        <v>297</v>
      </c>
      <c r="E455" s="238">
        <v>1</v>
      </c>
      <c r="F455" s="239"/>
      <c r="G455" s="240">
        <f>ROUND(E455*F455,2)</f>
        <v>0</v>
      </c>
      <c r="H455" s="239"/>
      <c r="I455" s="240">
        <f>ROUND(E455*H455,2)</f>
        <v>0</v>
      </c>
      <c r="J455" s="239"/>
      <c r="K455" s="240">
        <f>ROUND(E455*J455,2)</f>
        <v>0</v>
      </c>
      <c r="L455" s="240">
        <v>21</v>
      </c>
      <c r="M455" s="240">
        <f>G455*(1+L455/100)</f>
        <v>0</v>
      </c>
      <c r="N455" s="238">
        <v>0.11545</v>
      </c>
      <c r="O455" s="238">
        <f>ROUND(E455*N455,2)</f>
        <v>0.12</v>
      </c>
      <c r="P455" s="238">
        <v>0</v>
      </c>
      <c r="Q455" s="238">
        <f>ROUND(E455*P455,2)</f>
        <v>0</v>
      </c>
      <c r="R455" s="240" t="s">
        <v>298</v>
      </c>
      <c r="S455" s="240" t="s">
        <v>188</v>
      </c>
      <c r="T455" s="241" t="s">
        <v>188</v>
      </c>
      <c r="U455" s="224">
        <v>4.5999999999999999E-2</v>
      </c>
      <c r="V455" s="224">
        <f>ROUND(E455*U455,2)</f>
        <v>0.05</v>
      </c>
      <c r="W455" s="224"/>
      <c r="X455" s="224" t="s">
        <v>299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305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3" t="s">
        <v>866</v>
      </c>
      <c r="D456" s="252"/>
      <c r="E456" s="252"/>
      <c r="F456" s="252"/>
      <c r="G456" s="252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307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6" t="s">
        <v>1823</v>
      </c>
      <c r="D457" s="225"/>
      <c r="E457" s="226">
        <v>1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309</v>
      </c>
      <c r="C458" s="245" t="s">
        <v>310</v>
      </c>
      <c r="D458" s="237" t="s">
        <v>297</v>
      </c>
      <c r="E458" s="238">
        <v>1.56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9.9900000000000006E-3</v>
      </c>
      <c r="O458" s="238">
        <f>ROUND(E458*N458,2)</f>
        <v>0.02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0.01</v>
      </c>
      <c r="V458" s="224">
        <f>ROUND(E458*U458,2)</f>
        <v>0.02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311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1824</v>
      </c>
      <c r="D460" s="225"/>
      <c r="E460" s="226">
        <v>1.2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6" t="s">
        <v>1825</v>
      </c>
      <c r="D461" s="225"/>
      <c r="E461" s="226">
        <v>0.36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193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6" t="s">
        <v>1826</v>
      </c>
      <c r="D462" s="225"/>
      <c r="E462" s="226"/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193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35">
        <v>65</v>
      </c>
      <c r="B463" s="236" t="s">
        <v>312</v>
      </c>
      <c r="C463" s="245" t="s">
        <v>313</v>
      </c>
      <c r="D463" s="237" t="s">
        <v>297</v>
      </c>
      <c r="E463" s="238">
        <v>8.8000000000000007</v>
      </c>
      <c r="F463" s="239"/>
      <c r="G463" s="240">
        <f>ROUND(E463*F463,2)</f>
        <v>0</v>
      </c>
      <c r="H463" s="239"/>
      <c r="I463" s="240">
        <f>ROUND(E463*H463,2)</f>
        <v>0</v>
      </c>
      <c r="J463" s="239"/>
      <c r="K463" s="240">
        <f>ROUND(E463*J463,2)</f>
        <v>0</v>
      </c>
      <c r="L463" s="240">
        <v>21</v>
      </c>
      <c r="M463" s="240">
        <f>G463*(1+L463/100)</f>
        <v>0</v>
      </c>
      <c r="N463" s="238">
        <v>0.10255</v>
      </c>
      <c r="O463" s="238">
        <f>ROUND(E463*N463,2)</f>
        <v>0.9</v>
      </c>
      <c r="P463" s="238">
        <v>0</v>
      </c>
      <c r="Q463" s="238">
        <f>ROUND(E463*P463,2)</f>
        <v>0</v>
      </c>
      <c r="R463" s="240" t="s">
        <v>298</v>
      </c>
      <c r="S463" s="240" t="s">
        <v>188</v>
      </c>
      <c r="T463" s="241" t="s">
        <v>188</v>
      </c>
      <c r="U463" s="224">
        <v>0.111</v>
      </c>
      <c r="V463" s="224">
        <f>ROUND(E463*U463,2)</f>
        <v>0.98</v>
      </c>
      <c r="W463" s="224"/>
      <c r="X463" s="224" t="s">
        <v>299</v>
      </c>
      <c r="Y463" s="214"/>
      <c r="Z463" s="214"/>
      <c r="AA463" s="214"/>
      <c r="AB463" s="214"/>
      <c r="AC463" s="214"/>
      <c r="AD463" s="214"/>
      <c r="AE463" s="214"/>
      <c r="AF463" s="214"/>
      <c r="AG463" s="214" t="s">
        <v>305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1827</v>
      </c>
      <c r="D464" s="225"/>
      <c r="E464" s="226">
        <v>8.8000000000000007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ht="22.5" outlineLevel="1" x14ac:dyDescent="0.2">
      <c r="A465" s="221"/>
      <c r="B465" s="222"/>
      <c r="C465" s="246" t="s">
        <v>1828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314</v>
      </c>
      <c r="C466" s="245" t="s">
        <v>315</v>
      </c>
      <c r="D466" s="237" t="s">
        <v>297</v>
      </c>
      <c r="E466" s="238">
        <v>13.6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6.0999999999999997E-4</v>
      </c>
      <c r="O466" s="238">
        <f>ROUND(E466*N466,2)</f>
        <v>0.01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2E-3</v>
      </c>
      <c r="V466" s="224">
        <f>ROUND(E466*U466,2)</f>
        <v>0.03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1829</v>
      </c>
      <c r="D467" s="225"/>
      <c r="E467" s="226">
        <v>8.8000000000000007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6" t="s">
        <v>1830</v>
      </c>
      <c r="D468" s="225"/>
      <c r="E468" s="226">
        <v>4.8</v>
      </c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6" t="s">
        <v>1831</v>
      </c>
      <c r="D469" s="225"/>
      <c r="E469" s="226"/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193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1831</v>
      </c>
      <c r="D470" s="225"/>
      <c r="E470" s="226"/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5">
        <v>67</v>
      </c>
      <c r="B471" s="236" t="s">
        <v>876</v>
      </c>
      <c r="C471" s="245" t="s">
        <v>877</v>
      </c>
      <c r="D471" s="237" t="s">
        <v>448</v>
      </c>
      <c r="E471" s="238">
        <v>0.5</v>
      </c>
      <c r="F471" s="239"/>
      <c r="G471" s="240">
        <f>ROUND(E471*F471,2)</f>
        <v>0</v>
      </c>
      <c r="H471" s="239"/>
      <c r="I471" s="240">
        <f>ROUND(E471*H471,2)</f>
        <v>0</v>
      </c>
      <c r="J471" s="239"/>
      <c r="K471" s="240">
        <f>ROUND(E471*J471,2)</f>
        <v>0</v>
      </c>
      <c r="L471" s="240">
        <v>21</v>
      </c>
      <c r="M471" s="240">
        <f>G471*(1+L471/100)</f>
        <v>0</v>
      </c>
      <c r="N471" s="238">
        <v>0</v>
      </c>
      <c r="O471" s="238">
        <f>ROUND(E471*N471,2)</f>
        <v>0</v>
      </c>
      <c r="P471" s="238">
        <v>0</v>
      </c>
      <c r="Q471" s="238">
        <f>ROUND(E471*P471,2)</f>
        <v>0</v>
      </c>
      <c r="R471" s="240" t="s">
        <v>878</v>
      </c>
      <c r="S471" s="240" t="s">
        <v>188</v>
      </c>
      <c r="T471" s="241" t="s">
        <v>188</v>
      </c>
      <c r="U471" s="224">
        <v>1</v>
      </c>
      <c r="V471" s="224">
        <f>ROUND(E471*U471,2)</f>
        <v>0.5</v>
      </c>
      <c r="W471" s="224"/>
      <c r="X471" s="224" t="s">
        <v>879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880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881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2109</v>
      </c>
      <c r="D473" s="225"/>
      <c r="E473" s="226">
        <v>0.5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6" t="s">
        <v>883</v>
      </c>
      <c r="D474" s="225"/>
      <c r="E474" s="226"/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193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35">
        <v>68</v>
      </c>
      <c r="B475" s="236" t="s">
        <v>884</v>
      </c>
      <c r="C475" s="245" t="s">
        <v>885</v>
      </c>
      <c r="D475" s="237" t="s">
        <v>448</v>
      </c>
      <c r="E475" s="238">
        <v>0.16</v>
      </c>
      <c r="F475" s="239"/>
      <c r="G475" s="240">
        <f>ROUND(E475*F475,2)</f>
        <v>0</v>
      </c>
      <c r="H475" s="239"/>
      <c r="I475" s="240">
        <f>ROUND(E475*H475,2)</f>
        <v>0</v>
      </c>
      <c r="J475" s="239"/>
      <c r="K475" s="240">
        <f>ROUND(E475*J475,2)</f>
        <v>0</v>
      </c>
      <c r="L475" s="240">
        <v>21</v>
      </c>
      <c r="M475" s="240">
        <f>G475*(1+L475/100)</f>
        <v>0</v>
      </c>
      <c r="N475" s="238">
        <v>0</v>
      </c>
      <c r="O475" s="238">
        <f>ROUND(E475*N475,2)</f>
        <v>0</v>
      </c>
      <c r="P475" s="238">
        <v>0</v>
      </c>
      <c r="Q475" s="238">
        <f>ROUND(E475*P475,2)</f>
        <v>0</v>
      </c>
      <c r="R475" s="240" t="s">
        <v>878</v>
      </c>
      <c r="S475" s="240" t="s">
        <v>188</v>
      </c>
      <c r="T475" s="241" t="s">
        <v>188</v>
      </c>
      <c r="U475" s="224">
        <v>1</v>
      </c>
      <c r="V475" s="224">
        <f>ROUND(E475*U475,2)</f>
        <v>0.16</v>
      </c>
      <c r="W475" s="224"/>
      <c r="X475" s="224" t="s">
        <v>879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886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1833</v>
      </c>
      <c r="D476" s="225"/>
      <c r="E476" s="226">
        <v>0.16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5">
        <v>69</v>
      </c>
      <c r="B477" s="236" t="s">
        <v>888</v>
      </c>
      <c r="C477" s="245" t="s">
        <v>889</v>
      </c>
      <c r="D477" s="237" t="s">
        <v>890</v>
      </c>
      <c r="E477" s="238">
        <v>0.16</v>
      </c>
      <c r="F477" s="239"/>
      <c r="G477" s="240">
        <f>ROUND(E477*F477,2)</f>
        <v>0</v>
      </c>
      <c r="H477" s="239"/>
      <c r="I477" s="240">
        <f>ROUND(E477*H477,2)</f>
        <v>0</v>
      </c>
      <c r="J477" s="239"/>
      <c r="K477" s="240">
        <f>ROUND(E477*J477,2)</f>
        <v>0</v>
      </c>
      <c r="L477" s="240">
        <v>21</v>
      </c>
      <c r="M477" s="240">
        <f>G477*(1+L477/100)</f>
        <v>0</v>
      </c>
      <c r="N477" s="238">
        <v>0</v>
      </c>
      <c r="O477" s="238">
        <f>ROUND(E477*N477,2)</f>
        <v>0</v>
      </c>
      <c r="P477" s="238">
        <v>0</v>
      </c>
      <c r="Q477" s="238">
        <f>ROUND(E477*P477,2)</f>
        <v>0</v>
      </c>
      <c r="R477" s="240" t="s">
        <v>891</v>
      </c>
      <c r="S477" s="240" t="s">
        <v>188</v>
      </c>
      <c r="T477" s="241" t="s">
        <v>188</v>
      </c>
      <c r="U477" s="224">
        <v>0</v>
      </c>
      <c r="V477" s="224">
        <f>ROUND(E477*U477,2)</f>
        <v>0</v>
      </c>
      <c r="W477" s="224"/>
      <c r="X477" s="224" t="s">
        <v>892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893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7" t="s">
        <v>894</v>
      </c>
      <c r="D478" s="243"/>
      <c r="E478" s="243"/>
      <c r="F478" s="243"/>
      <c r="G478" s="243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239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55" t="s">
        <v>895</v>
      </c>
      <c r="D479" s="254"/>
      <c r="E479" s="254"/>
      <c r="F479" s="254"/>
      <c r="G479" s="25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239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6" t="s">
        <v>1833</v>
      </c>
      <c r="D480" s="225"/>
      <c r="E480" s="226">
        <v>0.16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193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x14ac:dyDescent="0.2">
      <c r="A481" s="228" t="s">
        <v>183</v>
      </c>
      <c r="B481" s="229" t="s">
        <v>132</v>
      </c>
      <c r="C481" s="244" t="s">
        <v>133</v>
      </c>
      <c r="D481" s="230"/>
      <c r="E481" s="231"/>
      <c r="F481" s="232"/>
      <c r="G481" s="232">
        <f>SUMIF(AG482:AG520,"&lt;&gt;NOR",G482:G520)</f>
        <v>0</v>
      </c>
      <c r="H481" s="232"/>
      <c r="I481" s="232">
        <f>SUM(I482:I520)</f>
        <v>0</v>
      </c>
      <c r="J481" s="232"/>
      <c r="K481" s="232">
        <f>SUM(K482:K520)</f>
        <v>0</v>
      </c>
      <c r="L481" s="232"/>
      <c r="M481" s="232">
        <f>SUM(M482:M520)</f>
        <v>0</v>
      </c>
      <c r="N481" s="231"/>
      <c r="O481" s="231">
        <f>SUM(O482:O520)</f>
        <v>0.03</v>
      </c>
      <c r="P481" s="231"/>
      <c r="Q481" s="231">
        <f>SUM(Q482:Q520)</f>
        <v>0</v>
      </c>
      <c r="R481" s="232"/>
      <c r="S481" s="232"/>
      <c r="T481" s="233"/>
      <c r="U481" s="227"/>
      <c r="V481" s="227">
        <f>SUM(V482:V520)</f>
        <v>1.24</v>
      </c>
      <c r="W481" s="227"/>
      <c r="X481" s="227"/>
      <c r="AG481" t="s">
        <v>184</v>
      </c>
    </row>
    <row r="482" spans="1:60" outlineLevel="1" x14ac:dyDescent="0.2">
      <c r="A482" s="235">
        <v>70</v>
      </c>
      <c r="B482" s="236" t="s">
        <v>1415</v>
      </c>
      <c r="C482" s="245" t="s">
        <v>1416</v>
      </c>
      <c r="D482" s="237" t="s">
        <v>318</v>
      </c>
      <c r="E482" s="238">
        <v>4</v>
      </c>
      <c r="F482" s="239"/>
      <c r="G482" s="240">
        <f>ROUND(E482*F482,2)</f>
        <v>0</v>
      </c>
      <c r="H482" s="239"/>
      <c r="I482" s="240">
        <f>ROUND(E482*H482,2)</f>
        <v>0</v>
      </c>
      <c r="J482" s="239"/>
      <c r="K482" s="240">
        <f>ROUND(E482*J482,2)</f>
        <v>0</v>
      </c>
      <c r="L482" s="240">
        <v>21</v>
      </c>
      <c r="M482" s="240">
        <f>G482*(1+L482/100)</f>
        <v>0</v>
      </c>
      <c r="N482" s="238">
        <v>1.0000000000000001E-5</v>
      </c>
      <c r="O482" s="238">
        <f>ROUND(E482*N482,2)</f>
        <v>0</v>
      </c>
      <c r="P482" s="238">
        <v>0</v>
      </c>
      <c r="Q482" s="238">
        <f>ROUND(E482*P482,2)</f>
        <v>0</v>
      </c>
      <c r="R482" s="240" t="s">
        <v>319</v>
      </c>
      <c r="S482" s="240" t="s">
        <v>188</v>
      </c>
      <c r="T482" s="241" t="s">
        <v>188</v>
      </c>
      <c r="U482" s="224">
        <v>0.08</v>
      </c>
      <c r="V482" s="224">
        <f>ROUND(E482*U482,2)</f>
        <v>0.32</v>
      </c>
      <c r="W482" s="224"/>
      <c r="X482" s="224" t="s">
        <v>299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305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53" t="s">
        <v>908</v>
      </c>
      <c r="D483" s="252"/>
      <c r="E483" s="252"/>
      <c r="F483" s="252"/>
      <c r="G483" s="252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307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6" t="s">
        <v>1805</v>
      </c>
      <c r="D484" s="225"/>
      <c r="E484" s="226">
        <v>4</v>
      </c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193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6" t="s">
        <v>909</v>
      </c>
      <c r="D485" s="225"/>
      <c r="E485" s="226"/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193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6" t="s">
        <v>910</v>
      </c>
      <c r="D486" s="225"/>
      <c r="E486" s="226"/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193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911</v>
      </c>
      <c r="D487" s="225"/>
      <c r="E487" s="226"/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912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913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914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915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35">
        <v>71</v>
      </c>
      <c r="B492" s="236" t="s">
        <v>921</v>
      </c>
      <c r="C492" s="245" t="s">
        <v>922</v>
      </c>
      <c r="D492" s="237" t="s">
        <v>318</v>
      </c>
      <c r="E492" s="238">
        <v>4</v>
      </c>
      <c r="F492" s="239"/>
      <c r="G492" s="240">
        <f>ROUND(E492*F492,2)</f>
        <v>0</v>
      </c>
      <c r="H492" s="239"/>
      <c r="I492" s="240">
        <f>ROUND(E492*H492,2)</f>
        <v>0</v>
      </c>
      <c r="J492" s="239"/>
      <c r="K492" s="240">
        <f>ROUND(E492*J492,2)</f>
        <v>0</v>
      </c>
      <c r="L492" s="240">
        <v>21</v>
      </c>
      <c r="M492" s="240">
        <f>G492*(1+L492/100)</f>
        <v>0</v>
      </c>
      <c r="N492" s="238">
        <v>0</v>
      </c>
      <c r="O492" s="238">
        <f>ROUND(E492*N492,2)</f>
        <v>0</v>
      </c>
      <c r="P492" s="238">
        <v>0</v>
      </c>
      <c r="Q492" s="238">
        <f>ROUND(E492*P492,2)</f>
        <v>0</v>
      </c>
      <c r="R492" s="240" t="s">
        <v>319</v>
      </c>
      <c r="S492" s="240" t="s">
        <v>188</v>
      </c>
      <c r="T492" s="241" t="s">
        <v>188</v>
      </c>
      <c r="U492" s="224">
        <v>7.9000000000000001E-2</v>
      </c>
      <c r="V492" s="224">
        <f>ROUND(E492*U492,2)</f>
        <v>0.32</v>
      </c>
      <c r="W492" s="224"/>
      <c r="X492" s="224" t="s">
        <v>299</v>
      </c>
      <c r="Y492" s="214"/>
      <c r="Z492" s="214"/>
      <c r="AA492" s="214"/>
      <c r="AB492" s="214"/>
      <c r="AC492" s="214"/>
      <c r="AD492" s="214"/>
      <c r="AE492" s="214"/>
      <c r="AF492" s="214"/>
      <c r="AG492" s="214" t="s">
        <v>305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53" t="s">
        <v>320</v>
      </c>
      <c r="D493" s="252"/>
      <c r="E493" s="252"/>
      <c r="F493" s="252"/>
      <c r="G493" s="252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307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1805</v>
      </c>
      <c r="D494" s="225"/>
      <c r="E494" s="226">
        <v>4</v>
      </c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5">
        <v>72</v>
      </c>
      <c r="B495" s="236" t="s">
        <v>329</v>
      </c>
      <c r="C495" s="245" t="s">
        <v>330</v>
      </c>
      <c r="D495" s="237" t="s">
        <v>318</v>
      </c>
      <c r="E495" s="238">
        <v>4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8.8999999999999996E-2</v>
      </c>
      <c r="V495" s="224">
        <f>ROUND(E495*U495,2)</f>
        <v>0.36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300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6" t="s">
        <v>1805</v>
      </c>
      <c r="D496" s="225"/>
      <c r="E496" s="226">
        <v>4</v>
      </c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193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5">
        <v>73</v>
      </c>
      <c r="B497" s="236" t="s">
        <v>332</v>
      </c>
      <c r="C497" s="245" t="s">
        <v>333</v>
      </c>
      <c r="D497" s="237" t="s">
        <v>318</v>
      </c>
      <c r="E497" s="238">
        <v>4</v>
      </c>
      <c r="F497" s="239"/>
      <c r="G497" s="240">
        <f>ROUND(E497*F497,2)</f>
        <v>0</v>
      </c>
      <c r="H497" s="239"/>
      <c r="I497" s="240">
        <f>ROUND(E497*H497,2)</f>
        <v>0</v>
      </c>
      <c r="J497" s="239"/>
      <c r="K497" s="240">
        <f>ROUND(E497*J497,2)</f>
        <v>0</v>
      </c>
      <c r="L497" s="240">
        <v>21</v>
      </c>
      <c r="M497" s="240">
        <f>G497*(1+L497/100)</f>
        <v>0</v>
      </c>
      <c r="N497" s="238">
        <v>0</v>
      </c>
      <c r="O497" s="238">
        <f>ROUND(E497*N497,2)</f>
        <v>0</v>
      </c>
      <c r="P497" s="238">
        <v>0</v>
      </c>
      <c r="Q497" s="238">
        <f>ROUND(E497*P497,2)</f>
        <v>0</v>
      </c>
      <c r="R497" s="240" t="s">
        <v>319</v>
      </c>
      <c r="S497" s="240" t="s">
        <v>188</v>
      </c>
      <c r="T497" s="241" t="s">
        <v>188</v>
      </c>
      <c r="U497" s="224">
        <v>0.06</v>
      </c>
      <c r="V497" s="224">
        <f>ROUND(E497*U497,2)</f>
        <v>0.24</v>
      </c>
      <c r="W497" s="224"/>
      <c r="X497" s="224" t="s">
        <v>299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305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6" t="s">
        <v>334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193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1805</v>
      </c>
      <c r="D499" s="225"/>
      <c r="E499" s="226">
        <v>4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956</v>
      </c>
      <c r="C500" s="245" t="s">
        <v>957</v>
      </c>
      <c r="D500" s="237" t="s">
        <v>337</v>
      </c>
      <c r="E500" s="238">
        <v>1.45733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6.4000000000000005E-4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784</v>
      </c>
      <c r="S500" s="240" t="s">
        <v>188</v>
      </c>
      <c r="T500" s="241" t="s">
        <v>188</v>
      </c>
      <c r="U500" s="224">
        <v>0</v>
      </c>
      <c r="V500" s="224">
        <f>ROUND(E500*U500,2)</f>
        <v>0</v>
      </c>
      <c r="W500" s="224"/>
      <c r="X500" s="224" t="s">
        <v>785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786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1834</v>
      </c>
      <c r="D501" s="225"/>
      <c r="E501" s="226">
        <v>1.45733</v>
      </c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1418</v>
      </c>
      <c r="D502" s="225"/>
      <c r="E502" s="226"/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6" t="s">
        <v>963</v>
      </c>
      <c r="D503" s="225"/>
      <c r="E503" s="226"/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193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964</v>
      </c>
      <c r="D504" s="225"/>
      <c r="E504" s="226"/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965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1419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1420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35">
        <v>75</v>
      </c>
      <c r="B508" s="236" t="s">
        <v>1421</v>
      </c>
      <c r="C508" s="245" t="s">
        <v>1422</v>
      </c>
      <c r="D508" s="237" t="s">
        <v>337</v>
      </c>
      <c r="E508" s="238">
        <v>0.72867000000000004</v>
      </c>
      <c r="F508" s="239"/>
      <c r="G508" s="240">
        <f>ROUND(E508*F508,2)</f>
        <v>0</v>
      </c>
      <c r="H508" s="239"/>
      <c r="I508" s="240">
        <f>ROUND(E508*H508,2)</f>
        <v>0</v>
      </c>
      <c r="J508" s="239"/>
      <c r="K508" s="240">
        <f>ROUND(E508*J508,2)</f>
        <v>0</v>
      </c>
      <c r="L508" s="240">
        <v>21</v>
      </c>
      <c r="M508" s="240">
        <f>G508*(1+L508/100)</f>
        <v>0</v>
      </c>
      <c r="N508" s="238">
        <v>4.2599999999999999E-2</v>
      </c>
      <c r="O508" s="238">
        <f>ROUND(E508*N508,2)</f>
        <v>0.03</v>
      </c>
      <c r="P508" s="238">
        <v>0</v>
      </c>
      <c r="Q508" s="238">
        <f>ROUND(E508*P508,2)</f>
        <v>0</v>
      </c>
      <c r="R508" s="240" t="s">
        <v>784</v>
      </c>
      <c r="S508" s="240" t="s">
        <v>188</v>
      </c>
      <c r="T508" s="241" t="s">
        <v>188</v>
      </c>
      <c r="U508" s="224">
        <v>0</v>
      </c>
      <c r="V508" s="224">
        <f>ROUND(E508*U508,2)</f>
        <v>0</v>
      </c>
      <c r="W508" s="224"/>
      <c r="X508" s="224" t="s">
        <v>785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970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1835</v>
      </c>
      <c r="D509" s="225"/>
      <c r="E509" s="226">
        <v>0.72867000000000004</v>
      </c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962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6" t="s">
        <v>963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193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964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965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909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910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911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912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913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914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915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x14ac:dyDescent="0.2">
      <c r="A521" s="228" t="s">
        <v>183</v>
      </c>
      <c r="B521" s="229" t="s">
        <v>134</v>
      </c>
      <c r="C521" s="244" t="s">
        <v>135</v>
      </c>
      <c r="D521" s="230"/>
      <c r="E521" s="231"/>
      <c r="F521" s="232"/>
      <c r="G521" s="232">
        <f>SUMIF(AG522:AG570,"&lt;&gt;NOR",G522:G570)</f>
        <v>0</v>
      </c>
      <c r="H521" s="232"/>
      <c r="I521" s="232">
        <f>SUM(I522:I570)</f>
        <v>0</v>
      </c>
      <c r="J521" s="232"/>
      <c r="K521" s="232">
        <f>SUM(K522:K570)</f>
        <v>0</v>
      </c>
      <c r="L521" s="232"/>
      <c r="M521" s="232">
        <f>SUM(M522:M570)</f>
        <v>0</v>
      </c>
      <c r="N521" s="231"/>
      <c r="O521" s="231">
        <f>SUM(O522:O570)</f>
        <v>1.36</v>
      </c>
      <c r="P521" s="231"/>
      <c r="Q521" s="231">
        <f>SUM(Q522:Q570)</f>
        <v>0.46</v>
      </c>
      <c r="R521" s="232"/>
      <c r="S521" s="232"/>
      <c r="T521" s="233"/>
      <c r="U521" s="227"/>
      <c r="V521" s="227">
        <f>SUM(V522:V570)</f>
        <v>5.32</v>
      </c>
      <c r="W521" s="227"/>
      <c r="X521" s="227"/>
      <c r="AG521" t="s">
        <v>184</v>
      </c>
    </row>
    <row r="522" spans="1:60" outlineLevel="1" x14ac:dyDescent="0.2">
      <c r="A522" s="235">
        <v>76</v>
      </c>
      <c r="B522" s="236" t="s">
        <v>1013</v>
      </c>
      <c r="C522" s="245" t="s">
        <v>1014</v>
      </c>
      <c r="D522" s="237" t="s">
        <v>337</v>
      </c>
      <c r="E522" s="238">
        <v>3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6.6000000000000003E-2</v>
      </c>
      <c r="O522" s="238">
        <f>ROUND(E522*N522,2)</f>
        <v>0.2</v>
      </c>
      <c r="P522" s="238">
        <v>0</v>
      </c>
      <c r="Q522" s="238">
        <f>ROUND(E522*P522,2)</f>
        <v>0</v>
      </c>
      <c r="R522" s="240" t="s">
        <v>298</v>
      </c>
      <c r="S522" s="240" t="s">
        <v>188</v>
      </c>
      <c r="T522" s="241" t="s">
        <v>188</v>
      </c>
      <c r="U522" s="224">
        <v>0.17</v>
      </c>
      <c r="V522" s="224">
        <f>ROUND(E522*U522,2)</f>
        <v>0.51</v>
      </c>
      <c r="W522" s="224"/>
      <c r="X522" s="224" t="s">
        <v>299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305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21"/>
      <c r="B523" s="222"/>
      <c r="C523" s="246" t="s">
        <v>1836</v>
      </c>
      <c r="D523" s="225"/>
      <c r="E523" s="226">
        <v>2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46" t="s">
        <v>1837</v>
      </c>
      <c r="D524" s="225"/>
      <c r="E524" s="226">
        <v>1</v>
      </c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193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5">
        <v>77</v>
      </c>
      <c r="B525" s="236" t="s">
        <v>1017</v>
      </c>
      <c r="C525" s="245" t="s">
        <v>1018</v>
      </c>
      <c r="D525" s="237" t="s">
        <v>337</v>
      </c>
      <c r="E525" s="238">
        <v>1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0.127</v>
      </c>
      <c r="O525" s="238">
        <f>ROUND(E525*N525,2)</f>
        <v>0.13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0.19</v>
      </c>
      <c r="V525" s="224">
        <f>ROUND(E525*U525,2)</f>
        <v>0.19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1838</v>
      </c>
      <c r="D526" s="225"/>
      <c r="E526" s="226">
        <v>1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6" t="s">
        <v>1020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35">
        <v>78</v>
      </c>
      <c r="B528" s="236" t="s">
        <v>1021</v>
      </c>
      <c r="C528" s="245" t="s">
        <v>1022</v>
      </c>
      <c r="D528" s="237" t="s">
        <v>929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0.13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1.3</v>
      </c>
      <c r="V528" s="224">
        <f>ROUND(E528*U528,2)</f>
        <v>1.3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1839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5">
        <v>79</v>
      </c>
      <c r="B531" s="236" t="s">
        <v>1024</v>
      </c>
      <c r="C531" s="245" t="s">
        <v>1025</v>
      </c>
      <c r="D531" s="237" t="s">
        <v>337</v>
      </c>
      <c r="E531" s="238">
        <v>1.5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</v>
      </c>
      <c r="O531" s="238">
        <f>ROUND(E531*N531,2)</f>
        <v>0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0</v>
      </c>
      <c r="V531" s="224">
        <f>ROUND(E531*U531,2)</f>
        <v>0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1840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6" t="s">
        <v>1841</v>
      </c>
      <c r="D533" s="225"/>
      <c r="E533" s="226">
        <v>0.5</v>
      </c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1028</v>
      </c>
      <c r="C534" s="245" t="s">
        <v>1029</v>
      </c>
      <c r="D534" s="237" t="s">
        <v>337</v>
      </c>
      <c r="E534" s="238">
        <v>0.5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1842</v>
      </c>
      <c r="D535" s="225"/>
      <c r="E535" s="226">
        <v>0.5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6" t="s">
        <v>1020</v>
      </c>
      <c r="D536" s="225"/>
      <c r="E536" s="226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35">
        <v>81</v>
      </c>
      <c r="B537" s="236" t="s">
        <v>1031</v>
      </c>
      <c r="C537" s="245" t="s">
        <v>1032</v>
      </c>
      <c r="D537" s="237" t="s">
        <v>929</v>
      </c>
      <c r="E537" s="238">
        <v>0.5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1843</v>
      </c>
      <c r="D538" s="225"/>
      <c r="E538" s="226">
        <v>0.5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35">
        <v>82</v>
      </c>
      <c r="B540" s="236" t="s">
        <v>1034</v>
      </c>
      <c r="C540" s="245" t="s">
        <v>1035</v>
      </c>
      <c r="D540" s="237" t="s">
        <v>337</v>
      </c>
      <c r="E540" s="238">
        <v>3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6.7000000000000004E-2</v>
      </c>
      <c r="O540" s="238">
        <f>ROUND(E540*N540,2)</f>
        <v>0.2</v>
      </c>
      <c r="P540" s="238">
        <v>6.6000000000000003E-2</v>
      </c>
      <c r="Q540" s="238">
        <f>ROUND(E540*P540,2)</f>
        <v>0.2</v>
      </c>
      <c r="R540" s="240" t="s">
        <v>298</v>
      </c>
      <c r="S540" s="240" t="s">
        <v>188</v>
      </c>
      <c r="T540" s="241" t="s">
        <v>188</v>
      </c>
      <c r="U540" s="224">
        <v>0.1105</v>
      </c>
      <c r="V540" s="224">
        <f>ROUND(E540*U540,2)</f>
        <v>0.33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1836</v>
      </c>
      <c r="D541" s="225"/>
      <c r="E541" s="226">
        <v>2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21"/>
      <c r="B542" s="222"/>
      <c r="C542" s="246" t="s">
        <v>1837</v>
      </c>
      <c r="D542" s="225"/>
      <c r="E542" s="226">
        <v>1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1036</v>
      </c>
      <c r="C543" s="245" t="s">
        <v>1037</v>
      </c>
      <c r="D543" s="237" t="s">
        <v>337</v>
      </c>
      <c r="E543" s="238">
        <v>1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0.127</v>
      </c>
      <c r="O543" s="238">
        <f>ROUND(E543*N543,2)</f>
        <v>0.13</v>
      </c>
      <c r="P543" s="238">
        <v>0.127</v>
      </c>
      <c r="Q543" s="238">
        <f>ROUND(E543*P543,2)</f>
        <v>0.13</v>
      </c>
      <c r="R543" s="240" t="s">
        <v>298</v>
      </c>
      <c r="S543" s="240" t="s">
        <v>188</v>
      </c>
      <c r="T543" s="241" t="s">
        <v>188</v>
      </c>
      <c r="U543" s="224">
        <v>0.11</v>
      </c>
      <c r="V543" s="224">
        <f>ROUND(E543*U543,2)</f>
        <v>0.11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1838</v>
      </c>
      <c r="D544" s="225"/>
      <c r="E544" s="226">
        <v>1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6" t="s">
        <v>1020</v>
      </c>
      <c r="D545" s="225"/>
      <c r="E545" s="226"/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35">
        <v>84</v>
      </c>
      <c r="B546" s="236" t="s">
        <v>1038</v>
      </c>
      <c r="C546" s="245" t="s">
        <v>1039</v>
      </c>
      <c r="D546" s="237" t="s">
        <v>929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0.13</v>
      </c>
      <c r="O546" s="238">
        <f>ROUND(E546*N546,2)</f>
        <v>0.13</v>
      </c>
      <c r="P546" s="238">
        <v>0.13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0.2</v>
      </c>
      <c r="V546" s="224">
        <f>ROUND(E546*U546,2)</f>
        <v>0.2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1839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35">
        <v>85</v>
      </c>
      <c r="B549" s="236" t="s">
        <v>1040</v>
      </c>
      <c r="C549" s="245" t="s">
        <v>1041</v>
      </c>
      <c r="D549" s="237" t="s">
        <v>318</v>
      </c>
      <c r="E549" s="238">
        <v>4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8.2320000000000004E-2</v>
      </c>
      <c r="O549" s="238">
        <f>ROUND(E549*N549,2)</f>
        <v>0.33</v>
      </c>
      <c r="P549" s="238">
        <v>0</v>
      </c>
      <c r="Q549" s="238">
        <f>ROUND(E549*P549,2)</f>
        <v>0</v>
      </c>
      <c r="R549" s="240" t="s">
        <v>298</v>
      </c>
      <c r="S549" s="240" t="s">
        <v>188</v>
      </c>
      <c r="T549" s="241" t="s">
        <v>188</v>
      </c>
      <c r="U549" s="224">
        <v>0.13600000000000001</v>
      </c>
      <c r="V549" s="224">
        <f>ROUND(E549*U549,2)</f>
        <v>0.54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53" t="s">
        <v>1042</v>
      </c>
      <c r="D550" s="252"/>
      <c r="E550" s="252"/>
      <c r="F550" s="252"/>
      <c r="G550" s="252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307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42" t="str">
        <f>C550</f>
        <v>tl. do 12 cm, do lože z cementové malty tl. do 2 cm, s vyplněním a zatřením spár cementovou maltou s podkladní vrstvou z betonu prostého C 12/15 tl. 5 až 10 cm</v>
      </c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1844</v>
      </c>
      <c r="D551" s="225"/>
      <c r="E551" s="226">
        <v>4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5">
        <v>86</v>
      </c>
      <c r="B552" s="236" t="s">
        <v>356</v>
      </c>
      <c r="C552" s="245" t="s">
        <v>357</v>
      </c>
      <c r="D552" s="237" t="s">
        <v>318</v>
      </c>
      <c r="E552" s="238">
        <v>2.4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2.0000000000000002E-5</v>
      </c>
      <c r="O552" s="238">
        <f>ROUND(E552*N552,2)</f>
        <v>0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3.1E-2</v>
      </c>
      <c r="V552" s="224">
        <f>ROUND(E552*U552,2)</f>
        <v>7.0000000000000007E-2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300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3" t="s">
        <v>358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6" t="s">
        <v>1845</v>
      </c>
      <c r="D554" s="225"/>
      <c r="E554" s="226">
        <v>2.4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6" t="s">
        <v>1846</v>
      </c>
      <c r="D555" s="225"/>
      <c r="E555" s="226"/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193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5">
        <v>87</v>
      </c>
      <c r="B556" s="236" t="s">
        <v>360</v>
      </c>
      <c r="C556" s="245" t="s">
        <v>361</v>
      </c>
      <c r="D556" s="237" t="s">
        <v>318</v>
      </c>
      <c r="E556" s="238">
        <v>8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2.0000000000000002E-5</v>
      </c>
      <c r="O556" s="238">
        <f>ROUND(E556*N556,2)</f>
        <v>0</v>
      </c>
      <c r="P556" s="238">
        <v>0</v>
      </c>
      <c r="Q556" s="238">
        <f>ROUND(E556*P556,2)</f>
        <v>0</v>
      </c>
      <c r="R556" s="240" t="s">
        <v>298</v>
      </c>
      <c r="S556" s="240" t="s">
        <v>188</v>
      </c>
      <c r="T556" s="241" t="s">
        <v>188</v>
      </c>
      <c r="U556" s="224">
        <v>3.1E-2</v>
      </c>
      <c r="V556" s="224">
        <f>ROUND(E556*U556,2)</f>
        <v>0.25</v>
      </c>
      <c r="W556" s="224"/>
      <c r="X556" s="224" t="s">
        <v>299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300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 t="s">
        <v>358</v>
      </c>
      <c r="D557" s="252"/>
      <c r="E557" s="252"/>
      <c r="F557" s="252"/>
      <c r="G557" s="252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307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1847</v>
      </c>
      <c r="D558" s="225"/>
      <c r="E558" s="226">
        <v>8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35">
        <v>88</v>
      </c>
      <c r="B559" s="236" t="s">
        <v>362</v>
      </c>
      <c r="C559" s="245" t="s">
        <v>363</v>
      </c>
      <c r="D559" s="237" t="s">
        <v>318</v>
      </c>
      <c r="E559" s="238">
        <v>10.4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0.12</v>
      </c>
      <c r="V559" s="224">
        <f>ROUND(E559*U559,2)</f>
        <v>1.25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305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364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1847</v>
      </c>
      <c r="D561" s="225"/>
      <c r="E561" s="226">
        <v>8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6" t="s">
        <v>1848</v>
      </c>
      <c r="D562" s="225"/>
      <c r="E562" s="226">
        <v>2.4</v>
      </c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193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6" t="s">
        <v>1846</v>
      </c>
      <c r="D563" s="225"/>
      <c r="E563" s="226"/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193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5">
        <v>89</v>
      </c>
      <c r="B564" s="236" t="s">
        <v>366</v>
      </c>
      <c r="C564" s="245" t="s">
        <v>367</v>
      </c>
      <c r="D564" s="237" t="s">
        <v>318</v>
      </c>
      <c r="E564" s="238">
        <v>10.4</v>
      </c>
      <c r="F564" s="239"/>
      <c r="G564" s="240">
        <f>ROUND(E564*F564,2)</f>
        <v>0</v>
      </c>
      <c r="H564" s="239"/>
      <c r="I564" s="240">
        <f>ROUND(E564*H564,2)</f>
        <v>0</v>
      </c>
      <c r="J564" s="239"/>
      <c r="K564" s="240">
        <f>ROUND(E564*J564,2)</f>
        <v>0</v>
      </c>
      <c r="L564" s="240">
        <v>21</v>
      </c>
      <c r="M564" s="240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40" t="s">
        <v>298</v>
      </c>
      <c r="S564" s="240" t="s">
        <v>188</v>
      </c>
      <c r="T564" s="241" t="s">
        <v>188</v>
      </c>
      <c r="U564" s="224">
        <v>5.5E-2</v>
      </c>
      <c r="V564" s="224">
        <f>ROUND(E564*U564,2)</f>
        <v>0.56999999999999995</v>
      </c>
      <c r="W564" s="224"/>
      <c r="X564" s="224" t="s">
        <v>299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305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3" t="s">
        <v>368</v>
      </c>
      <c r="D565" s="252"/>
      <c r="E565" s="252"/>
      <c r="F565" s="252"/>
      <c r="G565" s="252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307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1847</v>
      </c>
      <c r="D566" s="225"/>
      <c r="E566" s="226">
        <v>8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6" t="s">
        <v>1848</v>
      </c>
      <c r="D567" s="225"/>
      <c r="E567" s="226">
        <v>2.4</v>
      </c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193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6" t="s">
        <v>1846</v>
      </c>
      <c r="D568" s="225"/>
      <c r="E568" s="226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193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5">
        <v>90</v>
      </c>
      <c r="B569" s="236" t="s">
        <v>1054</v>
      </c>
      <c r="C569" s="245" t="s">
        <v>1055</v>
      </c>
      <c r="D569" s="237" t="s">
        <v>337</v>
      </c>
      <c r="E569" s="238">
        <v>4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2.7E-2</v>
      </c>
      <c r="O569" s="238">
        <f>ROUND(E569*N569,2)</f>
        <v>0.11</v>
      </c>
      <c r="P569" s="238">
        <v>0</v>
      </c>
      <c r="Q569" s="238">
        <f>ROUND(E569*P569,2)</f>
        <v>0</v>
      </c>
      <c r="R569" s="240" t="s">
        <v>784</v>
      </c>
      <c r="S569" s="240" t="s">
        <v>188</v>
      </c>
      <c r="T569" s="241" t="s">
        <v>188</v>
      </c>
      <c r="U569" s="224">
        <v>0</v>
      </c>
      <c r="V569" s="224">
        <f>ROUND(E569*U569,2)</f>
        <v>0</v>
      </c>
      <c r="W569" s="224"/>
      <c r="X569" s="224" t="s">
        <v>785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786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1844</v>
      </c>
      <c r="D570" s="225"/>
      <c r="E570" s="226">
        <v>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x14ac:dyDescent="0.2">
      <c r="A571" s="228" t="s">
        <v>183</v>
      </c>
      <c r="B571" s="229" t="s">
        <v>136</v>
      </c>
      <c r="C571" s="244" t="s">
        <v>137</v>
      </c>
      <c r="D571" s="230"/>
      <c r="E571" s="231"/>
      <c r="F571" s="232"/>
      <c r="G571" s="232">
        <f>SUMIF(AG572:AG579,"&lt;&gt;NOR",G572:G579)</f>
        <v>0</v>
      </c>
      <c r="H571" s="232"/>
      <c r="I571" s="232">
        <f>SUM(I572:I579)</f>
        <v>0</v>
      </c>
      <c r="J571" s="232"/>
      <c r="K571" s="232">
        <f>SUM(K572:K579)</f>
        <v>0</v>
      </c>
      <c r="L571" s="232"/>
      <c r="M571" s="232">
        <f>SUM(M572:M579)</f>
        <v>0</v>
      </c>
      <c r="N571" s="231"/>
      <c r="O571" s="231">
        <f>SUM(O572:O579)</f>
        <v>0</v>
      </c>
      <c r="P571" s="231"/>
      <c r="Q571" s="231">
        <f>SUM(Q572:Q579)</f>
        <v>0</v>
      </c>
      <c r="R571" s="232"/>
      <c r="S571" s="232"/>
      <c r="T571" s="233"/>
      <c r="U571" s="227"/>
      <c r="V571" s="227">
        <f>SUM(V572:V579)</f>
        <v>0.16</v>
      </c>
      <c r="W571" s="227"/>
      <c r="X571" s="227"/>
      <c r="AG571" t="s">
        <v>184</v>
      </c>
    </row>
    <row r="572" spans="1:60" ht="22.5" outlineLevel="1" x14ac:dyDescent="0.2">
      <c r="A572" s="235">
        <v>91</v>
      </c>
      <c r="B572" s="236" t="s">
        <v>1056</v>
      </c>
      <c r="C572" s="245" t="s">
        <v>1057</v>
      </c>
      <c r="D572" s="237" t="s">
        <v>1058</v>
      </c>
      <c r="E572" s="238">
        <v>2.08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1E-3</v>
      </c>
      <c r="O572" s="238">
        <f>ROUND(E572*N572,2)</f>
        <v>0</v>
      </c>
      <c r="P572" s="238">
        <v>0</v>
      </c>
      <c r="Q572" s="238">
        <f>ROUND(E572*P572,2)</f>
        <v>0</v>
      </c>
      <c r="R572" s="240" t="s">
        <v>839</v>
      </c>
      <c r="S572" s="240" t="s">
        <v>188</v>
      </c>
      <c r="T572" s="241" t="s">
        <v>188</v>
      </c>
      <c r="U572" s="224">
        <v>4.3999999999999997E-2</v>
      </c>
      <c r="V572" s="224">
        <f>ROUND(E572*U572,2)</f>
        <v>0.09</v>
      </c>
      <c r="W572" s="224"/>
      <c r="X572" s="224" t="s">
        <v>299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305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3" t="s">
        <v>1059</v>
      </c>
      <c r="D573" s="252"/>
      <c r="E573" s="252"/>
      <c r="F573" s="252"/>
      <c r="G573" s="252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307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5" t="s">
        <v>1060</v>
      </c>
      <c r="D574" s="254"/>
      <c r="E574" s="254"/>
      <c r="F574" s="254"/>
      <c r="G574" s="25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239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6" t="s">
        <v>1849</v>
      </c>
      <c r="D575" s="225"/>
      <c r="E575" s="226">
        <v>1.6</v>
      </c>
      <c r="F575" s="224"/>
      <c r="G575" s="224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193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6" t="s">
        <v>1850</v>
      </c>
      <c r="D576" s="225"/>
      <c r="E576" s="226">
        <v>0.48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193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6" t="s">
        <v>1851</v>
      </c>
      <c r="D577" s="225"/>
      <c r="E577" s="226"/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193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35">
        <v>92</v>
      </c>
      <c r="B578" s="236" t="s">
        <v>1064</v>
      </c>
      <c r="C578" s="245" t="s">
        <v>1065</v>
      </c>
      <c r="D578" s="237" t="s">
        <v>297</v>
      </c>
      <c r="E578" s="238">
        <v>33.6</v>
      </c>
      <c r="F578" s="239"/>
      <c r="G578" s="240">
        <f>ROUND(E578*F578,2)</f>
        <v>0</v>
      </c>
      <c r="H578" s="239"/>
      <c r="I578" s="240">
        <f>ROUND(E578*H578,2)</f>
        <v>0</v>
      </c>
      <c r="J578" s="239"/>
      <c r="K578" s="240">
        <f>ROUND(E578*J578,2)</f>
        <v>0</v>
      </c>
      <c r="L578" s="240">
        <v>21</v>
      </c>
      <c r="M578" s="240">
        <f>G578*(1+L578/100)</f>
        <v>0</v>
      </c>
      <c r="N578" s="238">
        <v>0</v>
      </c>
      <c r="O578" s="238">
        <f>ROUND(E578*N578,2)</f>
        <v>0</v>
      </c>
      <c r="P578" s="238">
        <v>0</v>
      </c>
      <c r="Q578" s="238">
        <f>ROUND(E578*P578,2)</f>
        <v>0</v>
      </c>
      <c r="R578" s="240" t="s">
        <v>298</v>
      </c>
      <c r="S578" s="240" t="s">
        <v>188</v>
      </c>
      <c r="T578" s="241" t="s">
        <v>188</v>
      </c>
      <c r="U578" s="224">
        <v>2E-3</v>
      </c>
      <c r="V578" s="224">
        <f>ROUND(E578*U578,2)</f>
        <v>7.0000000000000007E-2</v>
      </c>
      <c r="W578" s="224"/>
      <c r="X578" s="224" t="s">
        <v>299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305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1852</v>
      </c>
      <c r="D579" s="225"/>
      <c r="E579" s="226">
        <v>33.6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x14ac:dyDescent="0.2">
      <c r="A580" s="228" t="s">
        <v>183</v>
      </c>
      <c r="B580" s="229" t="s">
        <v>140</v>
      </c>
      <c r="C580" s="244" t="s">
        <v>141</v>
      </c>
      <c r="D580" s="230"/>
      <c r="E580" s="231"/>
      <c r="F580" s="232"/>
      <c r="G580" s="232">
        <f>SUMIF(AG581:AG585,"&lt;&gt;NOR",G581:G585)</f>
        <v>0</v>
      </c>
      <c r="H580" s="232"/>
      <c r="I580" s="232">
        <f>SUM(I581:I585)</f>
        <v>0</v>
      </c>
      <c r="J580" s="232"/>
      <c r="K580" s="232">
        <f>SUM(K581:K585)</f>
        <v>0</v>
      </c>
      <c r="L580" s="232"/>
      <c r="M580" s="232">
        <f>SUM(M581:M585)</f>
        <v>0</v>
      </c>
      <c r="N580" s="231"/>
      <c r="O580" s="231">
        <f>SUM(O581:O585)</f>
        <v>0</v>
      </c>
      <c r="P580" s="231"/>
      <c r="Q580" s="231">
        <f>SUM(Q581:Q585)</f>
        <v>0.24</v>
      </c>
      <c r="R580" s="232"/>
      <c r="S580" s="232"/>
      <c r="T580" s="233"/>
      <c r="U580" s="227"/>
      <c r="V580" s="227">
        <f>SUM(V581:V585)</f>
        <v>0.79</v>
      </c>
      <c r="W580" s="227"/>
      <c r="X580" s="227"/>
      <c r="AG580" t="s">
        <v>184</v>
      </c>
    </row>
    <row r="581" spans="1:60" outlineLevel="1" x14ac:dyDescent="0.2">
      <c r="A581" s="235">
        <v>93</v>
      </c>
      <c r="B581" s="236" t="s">
        <v>1076</v>
      </c>
      <c r="C581" s="245" t="s">
        <v>1077</v>
      </c>
      <c r="D581" s="237" t="s">
        <v>418</v>
      </c>
      <c r="E581" s="238">
        <v>0.1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2.33E-3</v>
      </c>
      <c r="O581" s="238">
        <f>ROUND(E581*N581,2)</f>
        <v>0</v>
      </c>
      <c r="P581" s="238">
        <v>2.4470000000000001</v>
      </c>
      <c r="Q581" s="238">
        <f>ROUND(E581*P581,2)</f>
        <v>0.24</v>
      </c>
      <c r="R581" s="240" t="s">
        <v>839</v>
      </c>
      <c r="S581" s="240" t="s">
        <v>188</v>
      </c>
      <c r="T581" s="241" t="s">
        <v>188</v>
      </c>
      <c r="U581" s="224">
        <v>7.8559999999999999</v>
      </c>
      <c r="V581" s="224">
        <f>ROUND(E581*U581,2)</f>
        <v>0.79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3" t="s">
        <v>1078</v>
      </c>
      <c r="D582" s="252"/>
      <c r="E582" s="252"/>
      <c r="F582" s="252"/>
      <c r="G582" s="252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307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42" t="str">
        <f>C582</f>
        <v>s naložením vybouraných hmot a suti na dopravní prostředek nebo s odklizením na hromady do vzdálenosti 20 m</v>
      </c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5" t="s">
        <v>1079</v>
      </c>
      <c r="D583" s="254"/>
      <c r="E583" s="254"/>
      <c r="F583" s="254"/>
      <c r="G583" s="25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239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42" t="str">
        <f>C583</f>
        <v>Včetně bourání geotextilií, výplně otvorů tvárnic, drenáží, trubek a dilatačních prvků apod. zabudovaných v bouraných konstrukcích.</v>
      </c>
      <c r="BB583" s="214"/>
      <c r="BC583" s="214"/>
      <c r="BD583" s="214"/>
      <c r="BE583" s="214"/>
      <c r="BF583" s="214"/>
      <c r="BG583" s="214"/>
      <c r="BH583" s="214"/>
    </row>
    <row r="584" spans="1:60" ht="22.5" outlineLevel="1" x14ac:dyDescent="0.2">
      <c r="A584" s="221"/>
      <c r="B584" s="222"/>
      <c r="C584" s="246" t="s">
        <v>1441</v>
      </c>
      <c r="D584" s="225"/>
      <c r="E584" s="226"/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193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6" t="s">
        <v>1853</v>
      </c>
      <c r="D585" s="225"/>
      <c r="E585" s="226">
        <v>0.1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193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x14ac:dyDescent="0.2">
      <c r="A586" s="228" t="s">
        <v>183</v>
      </c>
      <c r="B586" s="229" t="s">
        <v>142</v>
      </c>
      <c r="C586" s="244" t="s">
        <v>143</v>
      </c>
      <c r="D586" s="230"/>
      <c r="E586" s="231"/>
      <c r="F586" s="232"/>
      <c r="G586" s="232">
        <f>SUMIF(AG587:AG698,"&lt;&gt;NOR",G587:G698)</f>
        <v>0</v>
      </c>
      <c r="H586" s="232"/>
      <c r="I586" s="232">
        <f>SUM(I587:I698)</f>
        <v>0</v>
      </c>
      <c r="J586" s="232"/>
      <c r="K586" s="232">
        <f>SUM(K587:K698)</f>
        <v>0</v>
      </c>
      <c r="L586" s="232"/>
      <c r="M586" s="232">
        <f>SUM(M587:M698)</f>
        <v>0</v>
      </c>
      <c r="N586" s="231"/>
      <c r="O586" s="231">
        <f>SUM(O587:O698)</f>
        <v>0</v>
      </c>
      <c r="P586" s="231"/>
      <c r="Q586" s="231">
        <f>SUM(Q587:Q698)</f>
        <v>0</v>
      </c>
      <c r="R586" s="232"/>
      <c r="S586" s="232"/>
      <c r="T586" s="233"/>
      <c r="U586" s="227"/>
      <c r="V586" s="227">
        <f>SUM(V587:V698)</f>
        <v>0.74</v>
      </c>
      <c r="W586" s="227"/>
      <c r="X586" s="227"/>
      <c r="AG586" t="s">
        <v>184</v>
      </c>
    </row>
    <row r="587" spans="1:60" outlineLevel="1" x14ac:dyDescent="0.2">
      <c r="A587" s="235">
        <v>94</v>
      </c>
      <c r="B587" s="236" t="s">
        <v>1082</v>
      </c>
      <c r="C587" s="245" t="s">
        <v>1083</v>
      </c>
      <c r="D587" s="237" t="s">
        <v>304</v>
      </c>
      <c r="E587" s="238">
        <v>4.8780000000000001</v>
      </c>
      <c r="F587" s="239"/>
      <c r="G587" s="240">
        <f>ROUND(E587*F587,2)</f>
        <v>0</v>
      </c>
      <c r="H587" s="239"/>
      <c r="I587" s="240">
        <f>ROUND(E587*H587,2)</f>
        <v>0</v>
      </c>
      <c r="J587" s="239"/>
      <c r="K587" s="240">
        <f>ROUND(E587*J587,2)</f>
        <v>0</v>
      </c>
      <c r="L587" s="240">
        <v>21</v>
      </c>
      <c r="M587" s="240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40" t="s">
        <v>431</v>
      </c>
      <c r="S587" s="240" t="s">
        <v>188</v>
      </c>
      <c r="T587" s="241" t="s">
        <v>188</v>
      </c>
      <c r="U587" s="224">
        <v>0</v>
      </c>
      <c r="V587" s="224">
        <f>ROUND(E587*U587,2)</f>
        <v>0</v>
      </c>
      <c r="W587" s="224"/>
      <c r="X587" s="224" t="s">
        <v>299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300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1087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6" t="s">
        <v>1443</v>
      </c>
      <c r="D589" s="225"/>
      <c r="E589" s="226"/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193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6" t="s">
        <v>1854</v>
      </c>
      <c r="D590" s="225"/>
      <c r="E590" s="226">
        <v>3.5903999999999998</v>
      </c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193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1084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1445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1855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1856</v>
      </c>
      <c r="D594" s="225"/>
      <c r="E594" s="226">
        <v>0.44400000000000001</v>
      </c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1091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1857</v>
      </c>
      <c r="D596" s="225"/>
      <c r="E596" s="226">
        <v>8.8800000000000004E-2</v>
      </c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6" t="s">
        <v>1093</v>
      </c>
      <c r="D597" s="225"/>
      <c r="E597" s="226"/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6" t="s">
        <v>1858</v>
      </c>
      <c r="D598" s="225"/>
      <c r="E598" s="226">
        <v>4.4400000000000002E-2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1095</v>
      </c>
      <c r="D599" s="225"/>
      <c r="E599" s="226"/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6" t="s">
        <v>1819</v>
      </c>
      <c r="D600" s="225"/>
      <c r="E600" s="226">
        <v>0.71040000000000003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6" t="s">
        <v>860</v>
      </c>
      <c r="D601" s="225"/>
      <c r="E601" s="226"/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1859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6" t="s">
        <v>1860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5">
        <v>95</v>
      </c>
      <c r="B604" s="236" t="s">
        <v>1098</v>
      </c>
      <c r="C604" s="245" t="s">
        <v>1099</v>
      </c>
      <c r="D604" s="237" t="s">
        <v>304</v>
      </c>
      <c r="E604" s="238">
        <v>7.0736999999999997</v>
      </c>
      <c r="F604" s="239"/>
      <c r="G604" s="240">
        <f>ROUND(E604*F604,2)</f>
        <v>0</v>
      </c>
      <c r="H604" s="239"/>
      <c r="I604" s="240">
        <f>ROUND(E604*H604,2)</f>
        <v>0</v>
      </c>
      <c r="J604" s="239"/>
      <c r="K604" s="240">
        <f>ROUND(E604*J604,2)</f>
        <v>0</v>
      </c>
      <c r="L604" s="240">
        <v>21</v>
      </c>
      <c r="M604" s="240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40" t="s">
        <v>298</v>
      </c>
      <c r="S604" s="240" t="s">
        <v>188</v>
      </c>
      <c r="T604" s="241" t="s">
        <v>188</v>
      </c>
      <c r="U604" s="224">
        <v>9.9000000000000005E-2</v>
      </c>
      <c r="V604" s="224">
        <f>ROUND(E604*U604,2)</f>
        <v>0.7</v>
      </c>
      <c r="W604" s="224"/>
      <c r="X604" s="224" t="s">
        <v>299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300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3" t="s">
        <v>1100</v>
      </c>
      <c r="D605" s="252"/>
      <c r="E605" s="252"/>
      <c r="F605" s="252"/>
      <c r="G605" s="252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307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6" t="s">
        <v>1101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ht="22.5" outlineLevel="1" x14ac:dyDescent="0.2">
      <c r="A607" s="221"/>
      <c r="B607" s="222"/>
      <c r="C607" s="246" t="s">
        <v>1106</v>
      </c>
      <c r="D607" s="225"/>
      <c r="E607" s="226"/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193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21"/>
      <c r="B608" s="222"/>
      <c r="C608" s="246" t="s">
        <v>1107</v>
      </c>
      <c r="D608" s="225"/>
      <c r="E608" s="226"/>
      <c r="F608" s="224"/>
      <c r="G608" s="22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193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6" t="s">
        <v>1861</v>
      </c>
      <c r="D609" s="225"/>
      <c r="E609" s="226">
        <v>3.5903999999999998</v>
      </c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1862</v>
      </c>
      <c r="D610" s="225"/>
      <c r="E610" s="226">
        <v>1.056</v>
      </c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1102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1103</v>
      </c>
      <c r="D612" s="225"/>
      <c r="E612" s="226"/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1863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1864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6" t="s">
        <v>1865</v>
      </c>
      <c r="D615" s="225"/>
      <c r="E615" s="226">
        <v>0.44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6" t="s">
        <v>415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6" t="s">
        <v>1856</v>
      </c>
      <c r="D617" s="225"/>
      <c r="E617" s="226">
        <v>0.44400000000000001</v>
      </c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1091</v>
      </c>
      <c r="D618" s="225"/>
      <c r="E618" s="226"/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6" t="s">
        <v>1857</v>
      </c>
      <c r="D619" s="225"/>
      <c r="E619" s="226">
        <v>8.8800000000000004E-2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6" t="s">
        <v>1093</v>
      </c>
      <c r="D620" s="225"/>
      <c r="E620" s="226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6" t="s">
        <v>1858</v>
      </c>
      <c r="D621" s="225"/>
      <c r="E621" s="226">
        <v>4.4400000000000002E-2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1095</v>
      </c>
      <c r="D622" s="225"/>
      <c r="E622" s="226"/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6" t="s">
        <v>1819</v>
      </c>
      <c r="D623" s="225"/>
      <c r="E623" s="226">
        <v>0.71040000000000003</v>
      </c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6" t="s">
        <v>860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6" t="s">
        <v>1111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6" t="s">
        <v>1457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6" t="s">
        <v>1866</v>
      </c>
      <c r="D627" s="225"/>
      <c r="E627" s="226">
        <v>0.2447</v>
      </c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1114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6" t="s">
        <v>1115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6" t="s">
        <v>1116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6" t="s">
        <v>1859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6" t="s">
        <v>1860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6" t="s">
        <v>1867</v>
      </c>
      <c r="D633" s="225"/>
      <c r="E633" s="226">
        <v>0.19800000000000001</v>
      </c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1868</v>
      </c>
      <c r="D634" s="225"/>
      <c r="E634" s="226">
        <v>0.127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6" t="s">
        <v>1869</v>
      </c>
      <c r="D635" s="225"/>
      <c r="E635" s="226">
        <v>0.13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6" t="s">
        <v>1870</v>
      </c>
      <c r="D636" s="225"/>
      <c r="E636" s="226"/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6" t="s">
        <v>1871</v>
      </c>
      <c r="D637" s="225"/>
      <c r="E637" s="226"/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35">
        <v>96</v>
      </c>
      <c r="B638" s="236" t="s">
        <v>1122</v>
      </c>
      <c r="C638" s="245" t="s">
        <v>1123</v>
      </c>
      <c r="D638" s="237" t="s">
        <v>304</v>
      </c>
      <c r="E638" s="238">
        <v>0.17150000000000001</v>
      </c>
      <c r="F638" s="239"/>
      <c r="G638" s="240">
        <f>ROUND(E638*F638,2)</f>
        <v>0</v>
      </c>
      <c r="H638" s="239"/>
      <c r="I638" s="240">
        <f>ROUND(E638*H638,2)</f>
        <v>0</v>
      </c>
      <c r="J638" s="239"/>
      <c r="K638" s="240">
        <f>ROUND(E638*J638,2)</f>
        <v>0</v>
      </c>
      <c r="L638" s="240">
        <v>21</v>
      </c>
      <c r="M638" s="240">
        <f>G638*(1+L638/100)</f>
        <v>0</v>
      </c>
      <c r="N638" s="238">
        <v>0</v>
      </c>
      <c r="O638" s="238">
        <f>ROUND(E638*N638,2)</f>
        <v>0</v>
      </c>
      <c r="P638" s="238">
        <v>0</v>
      </c>
      <c r="Q638" s="238">
        <f>ROUND(E638*P638,2)</f>
        <v>0</v>
      </c>
      <c r="R638" s="240" t="s">
        <v>1124</v>
      </c>
      <c r="S638" s="240" t="s">
        <v>188</v>
      </c>
      <c r="T638" s="241" t="s">
        <v>188</v>
      </c>
      <c r="U638" s="224">
        <v>0</v>
      </c>
      <c r="V638" s="224">
        <f>ROUND(E638*U638,2)</f>
        <v>0</v>
      </c>
      <c r="W638" s="224"/>
      <c r="X638" s="224" t="s">
        <v>299</v>
      </c>
      <c r="Y638" s="214"/>
      <c r="Z638" s="214"/>
      <c r="AA638" s="214"/>
      <c r="AB638" s="214"/>
      <c r="AC638" s="214"/>
      <c r="AD638" s="214"/>
      <c r="AE638" s="214"/>
      <c r="AF638" s="214"/>
      <c r="AG638" s="214" t="s">
        <v>300</v>
      </c>
      <c r="AH638" s="214"/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6" t="s">
        <v>1464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6" t="s">
        <v>1872</v>
      </c>
      <c r="D640" s="225"/>
      <c r="E640" s="226">
        <v>0.17150000000000001</v>
      </c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6" t="s">
        <v>1127</v>
      </c>
      <c r="D641" s="225"/>
      <c r="E641" s="226"/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193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6" t="s">
        <v>1128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6" t="s">
        <v>1129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1130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35">
        <v>97</v>
      </c>
      <c r="B645" s="236" t="s">
        <v>1131</v>
      </c>
      <c r="C645" s="245" t="s">
        <v>1132</v>
      </c>
      <c r="D645" s="237" t="s">
        <v>304</v>
      </c>
      <c r="E645" s="238">
        <v>7.3499999999999996E-2</v>
      </c>
      <c r="F645" s="239"/>
      <c r="G645" s="240">
        <f>ROUND(E645*F645,2)</f>
        <v>0</v>
      </c>
      <c r="H645" s="239"/>
      <c r="I645" s="240">
        <f>ROUND(E645*H645,2)</f>
        <v>0</v>
      </c>
      <c r="J645" s="239"/>
      <c r="K645" s="240">
        <f>ROUND(E645*J645,2)</f>
        <v>0</v>
      </c>
      <c r="L645" s="240">
        <v>21</v>
      </c>
      <c r="M645" s="240">
        <f>G645*(1+L645/100)</f>
        <v>0</v>
      </c>
      <c r="N645" s="238">
        <v>0</v>
      </c>
      <c r="O645" s="238">
        <f>ROUND(E645*N645,2)</f>
        <v>0</v>
      </c>
      <c r="P645" s="238">
        <v>0</v>
      </c>
      <c r="Q645" s="238">
        <f>ROUND(E645*P645,2)</f>
        <v>0</v>
      </c>
      <c r="R645" s="240" t="s">
        <v>1124</v>
      </c>
      <c r="S645" s="240" t="s">
        <v>188</v>
      </c>
      <c r="T645" s="241" t="s">
        <v>188</v>
      </c>
      <c r="U645" s="224">
        <v>0</v>
      </c>
      <c r="V645" s="224">
        <f>ROUND(E645*U645,2)</f>
        <v>0</v>
      </c>
      <c r="W645" s="224"/>
      <c r="X645" s="224" t="s">
        <v>299</v>
      </c>
      <c r="Y645" s="214"/>
      <c r="Z645" s="214"/>
      <c r="AA645" s="214"/>
      <c r="AB645" s="214"/>
      <c r="AC645" s="214"/>
      <c r="AD645" s="214"/>
      <c r="AE645" s="214"/>
      <c r="AF645" s="214"/>
      <c r="AG645" s="214" t="s">
        <v>300</v>
      </c>
      <c r="AH645" s="214"/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6" t="s">
        <v>1466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46" t="s">
        <v>1873</v>
      </c>
      <c r="D647" s="225"/>
      <c r="E647" s="226">
        <v>7.3499999999999996E-2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6" t="s">
        <v>1135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193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6" t="s">
        <v>1136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6" t="s">
        <v>1137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1138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35">
        <v>98</v>
      </c>
      <c r="B652" s="236" t="s">
        <v>1139</v>
      </c>
      <c r="C652" s="245" t="s">
        <v>1140</v>
      </c>
      <c r="D652" s="237" t="s">
        <v>304</v>
      </c>
      <c r="E652" s="238">
        <v>1.6342000000000001</v>
      </c>
      <c r="F652" s="239"/>
      <c r="G652" s="240">
        <f>ROUND(E652*F652,2)</f>
        <v>0</v>
      </c>
      <c r="H652" s="239"/>
      <c r="I652" s="240">
        <f>ROUND(E652*H652,2)</f>
        <v>0</v>
      </c>
      <c r="J652" s="239"/>
      <c r="K652" s="240">
        <f>ROUND(E652*J652,2)</f>
        <v>0</v>
      </c>
      <c r="L652" s="240">
        <v>21</v>
      </c>
      <c r="M652" s="240">
        <f>G652*(1+L652/100)</f>
        <v>0</v>
      </c>
      <c r="N652" s="238">
        <v>0</v>
      </c>
      <c r="O652" s="238">
        <f>ROUND(E652*N652,2)</f>
        <v>0</v>
      </c>
      <c r="P652" s="238">
        <v>0</v>
      </c>
      <c r="Q652" s="238">
        <f>ROUND(E652*P652,2)</f>
        <v>0</v>
      </c>
      <c r="R652" s="240" t="s">
        <v>1124</v>
      </c>
      <c r="S652" s="240" t="s">
        <v>188</v>
      </c>
      <c r="T652" s="241" t="s">
        <v>188</v>
      </c>
      <c r="U652" s="224">
        <v>0</v>
      </c>
      <c r="V652" s="224">
        <f>ROUND(E652*U652,2)</f>
        <v>0</v>
      </c>
      <c r="W652" s="224"/>
      <c r="X652" s="224" t="s">
        <v>299</v>
      </c>
      <c r="Y652" s="214"/>
      <c r="Z652" s="214"/>
      <c r="AA652" s="214"/>
      <c r="AB652" s="214"/>
      <c r="AC652" s="214"/>
      <c r="AD652" s="214"/>
      <c r="AE652" s="214"/>
      <c r="AF652" s="214"/>
      <c r="AG652" s="214" t="s">
        <v>300</v>
      </c>
      <c r="AH652" s="214"/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6" t="s">
        <v>1874</v>
      </c>
      <c r="D653" s="225"/>
      <c r="E653" s="226">
        <v>0.73919999999999997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1870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6" t="s">
        <v>1875</v>
      </c>
      <c r="D655" s="225"/>
      <c r="E655" s="226">
        <v>0.44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193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1867</v>
      </c>
      <c r="D656" s="225"/>
      <c r="E656" s="226">
        <v>0.19800000000000001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6" t="s">
        <v>1868</v>
      </c>
      <c r="D657" s="225"/>
      <c r="E657" s="226">
        <v>0.127</v>
      </c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6" t="s">
        <v>1869</v>
      </c>
      <c r="D658" s="225"/>
      <c r="E658" s="226">
        <v>0.13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35">
        <v>99</v>
      </c>
      <c r="B659" s="236" t="s">
        <v>1143</v>
      </c>
      <c r="C659" s="245" t="s">
        <v>1144</v>
      </c>
      <c r="D659" s="237" t="s">
        <v>304</v>
      </c>
      <c r="E659" s="238">
        <v>1.2600000000000001E-3</v>
      </c>
      <c r="F659" s="239"/>
      <c r="G659" s="240">
        <f>ROUND(E659*F659,2)</f>
        <v>0</v>
      </c>
      <c r="H659" s="239"/>
      <c r="I659" s="240">
        <f>ROUND(E659*H659,2)</f>
        <v>0</v>
      </c>
      <c r="J659" s="239"/>
      <c r="K659" s="240">
        <f>ROUND(E659*J659,2)</f>
        <v>0</v>
      </c>
      <c r="L659" s="240">
        <v>21</v>
      </c>
      <c r="M659" s="240">
        <f>G659*(1+L659/100)</f>
        <v>0</v>
      </c>
      <c r="N659" s="238">
        <v>0</v>
      </c>
      <c r="O659" s="238">
        <f>ROUND(E659*N659,2)</f>
        <v>0</v>
      </c>
      <c r="P659" s="238">
        <v>0</v>
      </c>
      <c r="Q659" s="238">
        <f>ROUND(E659*P659,2)</f>
        <v>0</v>
      </c>
      <c r="R659" s="240" t="s">
        <v>1124</v>
      </c>
      <c r="S659" s="240" t="s">
        <v>188</v>
      </c>
      <c r="T659" s="241" t="s">
        <v>188</v>
      </c>
      <c r="U659" s="224">
        <v>0</v>
      </c>
      <c r="V659" s="224">
        <f>ROUND(E659*U659,2)</f>
        <v>0</v>
      </c>
      <c r="W659" s="224"/>
      <c r="X659" s="224" t="s">
        <v>299</v>
      </c>
      <c r="Y659" s="214"/>
      <c r="Z659" s="214"/>
      <c r="AA659" s="214"/>
      <c r="AB659" s="214"/>
      <c r="AC659" s="214"/>
      <c r="AD659" s="214"/>
      <c r="AE659" s="214"/>
      <c r="AF659" s="214"/>
      <c r="AG659" s="214" t="s">
        <v>300</v>
      </c>
      <c r="AH659" s="214"/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6" t="s">
        <v>1876</v>
      </c>
      <c r="D660" s="225"/>
      <c r="E660" s="226">
        <v>1.2600000000000001E-3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35">
        <v>100</v>
      </c>
      <c r="B661" s="236" t="s">
        <v>1146</v>
      </c>
      <c r="C661" s="245" t="s">
        <v>1147</v>
      </c>
      <c r="D661" s="237" t="s">
        <v>304</v>
      </c>
      <c r="E661" s="238">
        <v>0.31680000000000003</v>
      </c>
      <c r="F661" s="239"/>
      <c r="G661" s="240">
        <f>ROUND(E661*F661,2)</f>
        <v>0</v>
      </c>
      <c r="H661" s="239"/>
      <c r="I661" s="240">
        <f>ROUND(E661*H661,2)</f>
        <v>0</v>
      </c>
      <c r="J661" s="239"/>
      <c r="K661" s="240">
        <f>ROUND(E661*J661,2)</f>
        <v>0</v>
      </c>
      <c r="L661" s="240">
        <v>21</v>
      </c>
      <c r="M661" s="240">
        <f>G661*(1+L661/100)</f>
        <v>0</v>
      </c>
      <c r="N661" s="238">
        <v>0</v>
      </c>
      <c r="O661" s="238">
        <f>ROUND(E661*N661,2)</f>
        <v>0</v>
      </c>
      <c r="P661" s="238">
        <v>0</v>
      </c>
      <c r="Q661" s="238">
        <f>ROUND(E661*P661,2)</f>
        <v>0</v>
      </c>
      <c r="R661" s="240" t="s">
        <v>1124</v>
      </c>
      <c r="S661" s="240" t="s">
        <v>188</v>
      </c>
      <c r="T661" s="241" t="s">
        <v>188</v>
      </c>
      <c r="U661" s="224">
        <v>0</v>
      </c>
      <c r="V661" s="224">
        <f>ROUND(E661*U661,2)</f>
        <v>0</v>
      </c>
      <c r="W661" s="224"/>
      <c r="X661" s="224" t="s">
        <v>299</v>
      </c>
      <c r="Y661" s="214"/>
      <c r="Z661" s="214"/>
      <c r="AA661" s="214"/>
      <c r="AB661" s="214"/>
      <c r="AC661" s="214"/>
      <c r="AD661" s="214"/>
      <c r="AE661" s="214"/>
      <c r="AF661" s="214"/>
      <c r="AG661" s="214" t="s">
        <v>300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7" t="s">
        <v>1148</v>
      </c>
      <c r="D662" s="243"/>
      <c r="E662" s="243"/>
      <c r="F662" s="243"/>
      <c r="G662" s="243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14"/>
      <c r="Z662" s="214"/>
      <c r="AA662" s="214"/>
      <c r="AB662" s="214"/>
      <c r="AC662" s="214"/>
      <c r="AD662" s="214"/>
      <c r="AE662" s="214"/>
      <c r="AF662" s="214"/>
      <c r="AG662" s="214" t="s">
        <v>239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6" t="s">
        <v>1877</v>
      </c>
      <c r="D663" s="225"/>
      <c r="E663" s="226">
        <v>0.31680000000000003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6" t="s">
        <v>1871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193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35">
        <v>101</v>
      </c>
      <c r="B665" s="236" t="s">
        <v>1150</v>
      </c>
      <c r="C665" s="245" t="s">
        <v>1151</v>
      </c>
      <c r="D665" s="237" t="s">
        <v>304</v>
      </c>
      <c r="E665" s="238">
        <v>7.0736999999999997</v>
      </c>
      <c r="F665" s="239"/>
      <c r="G665" s="240">
        <f>ROUND(E665*F665,2)</f>
        <v>0</v>
      </c>
      <c r="H665" s="239"/>
      <c r="I665" s="240">
        <f>ROUND(E665*H665,2)</f>
        <v>0</v>
      </c>
      <c r="J665" s="239"/>
      <c r="K665" s="240">
        <f>ROUND(E665*J665,2)</f>
        <v>0</v>
      </c>
      <c r="L665" s="240">
        <v>21</v>
      </c>
      <c r="M665" s="240">
        <f>G665*(1+L665/100)</f>
        <v>0</v>
      </c>
      <c r="N665" s="238">
        <v>0</v>
      </c>
      <c r="O665" s="238">
        <f>ROUND(E665*N665,2)</f>
        <v>0</v>
      </c>
      <c r="P665" s="238">
        <v>0</v>
      </c>
      <c r="Q665" s="238">
        <f>ROUND(E665*P665,2)</f>
        <v>0</v>
      </c>
      <c r="R665" s="240" t="s">
        <v>1152</v>
      </c>
      <c r="S665" s="240" t="s">
        <v>188</v>
      </c>
      <c r="T665" s="241" t="s">
        <v>188</v>
      </c>
      <c r="U665" s="224">
        <v>6.0000000000000001E-3</v>
      </c>
      <c r="V665" s="224">
        <f>ROUND(E665*U665,2)</f>
        <v>0.04</v>
      </c>
      <c r="W665" s="224"/>
      <c r="X665" s="224" t="s">
        <v>299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300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53" t="s">
        <v>1153</v>
      </c>
      <c r="D666" s="252"/>
      <c r="E666" s="252"/>
      <c r="F666" s="252"/>
      <c r="G666" s="252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307</v>
      </c>
      <c r="AH666" s="214"/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1101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6" t="s">
        <v>1106</v>
      </c>
      <c r="D668" s="225"/>
      <c r="E668" s="226"/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193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6" t="s">
        <v>1107</v>
      </c>
      <c r="D669" s="225"/>
      <c r="E669" s="226"/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193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6" t="s">
        <v>1861</v>
      </c>
      <c r="D670" s="225"/>
      <c r="E670" s="226">
        <v>3.5903999999999998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1862</v>
      </c>
      <c r="D671" s="225"/>
      <c r="E671" s="226">
        <v>1.056</v>
      </c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1102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1103</v>
      </c>
      <c r="D673" s="225"/>
      <c r="E673" s="226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1863</v>
      </c>
      <c r="D674" s="225"/>
      <c r="E674" s="226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1864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6" t="s">
        <v>1865</v>
      </c>
      <c r="D676" s="225"/>
      <c r="E676" s="226">
        <v>0.44</v>
      </c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6" t="s">
        <v>415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6" t="s">
        <v>1856</v>
      </c>
      <c r="D678" s="225"/>
      <c r="E678" s="226">
        <v>0.44400000000000001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1091</v>
      </c>
      <c r="D679" s="225"/>
      <c r="E679" s="226"/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6" t="s">
        <v>1857</v>
      </c>
      <c r="D680" s="225"/>
      <c r="E680" s="226">
        <v>8.8800000000000004E-2</v>
      </c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6" t="s">
        <v>1093</v>
      </c>
      <c r="D681" s="225"/>
      <c r="E681" s="226"/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6" t="s">
        <v>1858</v>
      </c>
      <c r="D682" s="225"/>
      <c r="E682" s="226">
        <v>4.4400000000000002E-2</v>
      </c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1095</v>
      </c>
      <c r="D683" s="225"/>
      <c r="E683" s="226"/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6" t="s">
        <v>1819</v>
      </c>
      <c r="D684" s="225"/>
      <c r="E684" s="226">
        <v>0.71040000000000003</v>
      </c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6" t="s">
        <v>860</v>
      </c>
      <c r="D685" s="225"/>
      <c r="E685" s="226"/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6" t="s">
        <v>1111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46" t="s">
        <v>1457</v>
      </c>
      <c r="D687" s="225"/>
      <c r="E687" s="226"/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6" t="s">
        <v>1866</v>
      </c>
      <c r="D688" s="225"/>
      <c r="E688" s="226">
        <v>0.2447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1114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6" t="s">
        <v>1115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6" t="s">
        <v>1116</v>
      </c>
      <c r="D691" s="225"/>
      <c r="E691" s="226"/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6" t="s">
        <v>1859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6" t="s">
        <v>1860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6" t="s">
        <v>1867</v>
      </c>
      <c r="D694" s="225"/>
      <c r="E694" s="226">
        <v>0.19800000000000001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1868</v>
      </c>
      <c r="D695" s="225"/>
      <c r="E695" s="226">
        <v>0.127</v>
      </c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6" t="s">
        <v>1869</v>
      </c>
      <c r="D696" s="225"/>
      <c r="E696" s="226">
        <v>0.13</v>
      </c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6" t="s">
        <v>1870</v>
      </c>
      <c r="D697" s="225"/>
      <c r="E697" s="226"/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6" t="s">
        <v>1871</v>
      </c>
      <c r="D698" s="225"/>
      <c r="E698" s="226"/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x14ac:dyDescent="0.2">
      <c r="A699" s="228" t="s">
        <v>183</v>
      </c>
      <c r="B699" s="229" t="s">
        <v>144</v>
      </c>
      <c r="C699" s="244" t="s">
        <v>145</v>
      </c>
      <c r="D699" s="230"/>
      <c r="E699" s="231"/>
      <c r="F699" s="232"/>
      <c r="G699" s="232">
        <f>SUMIF(AG700:AG710,"&lt;&gt;NOR",G700:G710)</f>
        <v>0</v>
      </c>
      <c r="H699" s="232"/>
      <c r="I699" s="232">
        <f>SUM(I700:I710)</f>
        <v>0</v>
      </c>
      <c r="J699" s="232"/>
      <c r="K699" s="232">
        <f>SUM(K700:K710)</f>
        <v>0</v>
      </c>
      <c r="L699" s="232"/>
      <c r="M699" s="232">
        <f>SUM(M700:M710)</f>
        <v>0</v>
      </c>
      <c r="N699" s="231"/>
      <c r="O699" s="231">
        <f>SUM(O700:O710)</f>
        <v>0</v>
      </c>
      <c r="P699" s="231"/>
      <c r="Q699" s="231">
        <f>SUM(Q700:Q710)</f>
        <v>0</v>
      </c>
      <c r="R699" s="232"/>
      <c r="S699" s="232"/>
      <c r="T699" s="233"/>
      <c r="U699" s="227"/>
      <c r="V699" s="227">
        <f>SUM(V700:V710)</f>
        <v>25.29</v>
      </c>
      <c r="W699" s="227"/>
      <c r="X699" s="227"/>
      <c r="AG699" t="s">
        <v>184</v>
      </c>
    </row>
    <row r="700" spans="1:60" outlineLevel="1" x14ac:dyDescent="0.2">
      <c r="A700" s="235">
        <v>102</v>
      </c>
      <c r="B700" s="236" t="s">
        <v>376</v>
      </c>
      <c r="C700" s="245" t="s">
        <v>377</v>
      </c>
      <c r="D700" s="237" t="s">
        <v>304</v>
      </c>
      <c r="E700" s="238">
        <v>25.681270000000001</v>
      </c>
      <c r="F700" s="239"/>
      <c r="G700" s="240">
        <f>ROUND(E700*F700,2)</f>
        <v>0</v>
      </c>
      <c r="H700" s="239"/>
      <c r="I700" s="240">
        <f>ROUND(E700*H700,2)</f>
        <v>0</v>
      </c>
      <c r="J700" s="239"/>
      <c r="K700" s="240">
        <f>ROUND(E700*J700,2)</f>
        <v>0</v>
      </c>
      <c r="L700" s="240">
        <v>21</v>
      </c>
      <c r="M700" s="240">
        <f>G700*(1+L700/100)</f>
        <v>0</v>
      </c>
      <c r="N700" s="238">
        <v>0</v>
      </c>
      <c r="O700" s="238">
        <f>ROUND(E700*N700,2)</f>
        <v>0</v>
      </c>
      <c r="P700" s="238">
        <v>0</v>
      </c>
      <c r="Q700" s="238">
        <f>ROUND(E700*P700,2)</f>
        <v>0</v>
      </c>
      <c r="R700" s="240"/>
      <c r="S700" s="240" t="s">
        <v>188</v>
      </c>
      <c r="T700" s="241" t="s">
        <v>188</v>
      </c>
      <c r="U700" s="224">
        <v>0.21149999999999999</v>
      </c>
      <c r="V700" s="224">
        <f>ROUND(E700*U700,2)</f>
        <v>5.43</v>
      </c>
      <c r="W700" s="224"/>
      <c r="X700" s="224" t="s">
        <v>378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379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7" t="s">
        <v>380</v>
      </c>
      <c r="D701" s="243"/>
      <c r="E701" s="243"/>
      <c r="F701" s="243"/>
      <c r="G701" s="243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239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6" t="s">
        <v>381</v>
      </c>
      <c r="D702" s="225"/>
      <c r="E702" s="226"/>
      <c r="F702" s="224"/>
      <c r="G702" s="22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193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6" t="s">
        <v>2110</v>
      </c>
      <c r="D703" s="225"/>
      <c r="E703" s="226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193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6" t="s">
        <v>2111</v>
      </c>
      <c r="D704" s="225"/>
      <c r="E704" s="226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193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2112</v>
      </c>
      <c r="D705" s="225"/>
      <c r="E705" s="226">
        <v>25.681270000000001</v>
      </c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35">
        <v>103</v>
      </c>
      <c r="B706" s="236" t="s">
        <v>384</v>
      </c>
      <c r="C706" s="245" t="s">
        <v>385</v>
      </c>
      <c r="D706" s="237" t="s">
        <v>304</v>
      </c>
      <c r="E706" s="238">
        <v>25.681270000000001</v>
      </c>
      <c r="F706" s="239"/>
      <c r="G706" s="240">
        <f>ROUND(E706*F706,2)</f>
        <v>0</v>
      </c>
      <c r="H706" s="239"/>
      <c r="I706" s="240">
        <f>ROUND(E706*H706,2)</f>
        <v>0</v>
      </c>
      <c r="J706" s="239"/>
      <c r="K706" s="240">
        <f>ROUND(E706*J706,2)</f>
        <v>0</v>
      </c>
      <c r="L706" s="240">
        <v>21</v>
      </c>
      <c r="M706" s="240">
        <f>G706*(1+L706/100)</f>
        <v>0</v>
      </c>
      <c r="N706" s="238">
        <v>0</v>
      </c>
      <c r="O706" s="238">
        <f>ROUND(E706*N706,2)</f>
        <v>0</v>
      </c>
      <c r="P706" s="238">
        <v>0</v>
      </c>
      <c r="Q706" s="238">
        <f>ROUND(E706*P706,2)</f>
        <v>0</v>
      </c>
      <c r="R706" s="240"/>
      <c r="S706" s="240" t="s">
        <v>188</v>
      </c>
      <c r="T706" s="241" t="s">
        <v>188</v>
      </c>
      <c r="U706" s="224">
        <v>0.77339999999999998</v>
      </c>
      <c r="V706" s="224">
        <f>ROUND(E706*U706,2)</f>
        <v>19.86</v>
      </c>
      <c r="W706" s="224"/>
      <c r="X706" s="224" t="s">
        <v>378</v>
      </c>
      <c r="Y706" s="214"/>
      <c r="Z706" s="214"/>
      <c r="AA706" s="214"/>
      <c r="AB706" s="214"/>
      <c r="AC706" s="214"/>
      <c r="AD706" s="214"/>
      <c r="AE706" s="214"/>
      <c r="AF706" s="214"/>
      <c r="AG706" s="214" t="s">
        <v>379</v>
      </c>
      <c r="AH706" s="214"/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381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6" t="s">
        <v>2110</v>
      </c>
      <c r="D708" s="225"/>
      <c r="E708" s="226"/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6" t="s">
        <v>2111</v>
      </c>
      <c r="D709" s="225"/>
      <c r="E709" s="226"/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193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2112</v>
      </c>
      <c r="D710" s="225"/>
      <c r="E710" s="226">
        <v>25.681270000000001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x14ac:dyDescent="0.2">
      <c r="A711" s="228" t="s">
        <v>183</v>
      </c>
      <c r="B711" s="229" t="s">
        <v>148</v>
      </c>
      <c r="C711" s="244" t="s">
        <v>149</v>
      </c>
      <c r="D711" s="230"/>
      <c r="E711" s="231"/>
      <c r="F711" s="232"/>
      <c r="G711" s="232">
        <f>SUMIF(AG712:AG727,"&lt;&gt;NOR",G712:G727)</f>
        <v>0</v>
      </c>
      <c r="H711" s="232"/>
      <c r="I711" s="232">
        <f>SUM(I712:I727)</f>
        <v>0</v>
      </c>
      <c r="J711" s="232"/>
      <c r="K711" s="232">
        <f>SUM(K712:K727)</f>
        <v>0</v>
      </c>
      <c r="L711" s="232"/>
      <c r="M711" s="232">
        <f>SUM(M712:M727)</f>
        <v>0</v>
      </c>
      <c r="N711" s="231"/>
      <c r="O711" s="231">
        <f>SUM(O712:O727)</f>
        <v>0.1</v>
      </c>
      <c r="P711" s="231"/>
      <c r="Q711" s="231">
        <f>SUM(Q712:Q727)</f>
        <v>0</v>
      </c>
      <c r="R711" s="232"/>
      <c r="S711" s="232"/>
      <c r="T711" s="233"/>
      <c r="U711" s="227"/>
      <c r="V711" s="227">
        <f>SUM(V712:V727)</f>
        <v>5.51</v>
      </c>
      <c r="W711" s="227"/>
      <c r="X711" s="227"/>
      <c r="AG711" t="s">
        <v>184</v>
      </c>
    </row>
    <row r="712" spans="1:60" outlineLevel="1" x14ac:dyDescent="0.2">
      <c r="A712" s="235">
        <v>104</v>
      </c>
      <c r="B712" s="236" t="s">
        <v>1173</v>
      </c>
      <c r="C712" s="245" t="s">
        <v>1174</v>
      </c>
      <c r="D712" s="237" t="s">
        <v>318</v>
      </c>
      <c r="E712" s="238">
        <v>4.4000000000000004</v>
      </c>
      <c r="F712" s="239"/>
      <c r="G712" s="240">
        <f>ROUND(E712*F712,2)</f>
        <v>0</v>
      </c>
      <c r="H712" s="239"/>
      <c r="I712" s="240">
        <f>ROUND(E712*H712,2)</f>
        <v>0</v>
      </c>
      <c r="J712" s="239"/>
      <c r="K712" s="240">
        <f>ROUND(E712*J712,2)</f>
        <v>0</v>
      </c>
      <c r="L712" s="240">
        <v>21</v>
      </c>
      <c r="M712" s="240">
        <f>G712*(1+L712/100)</f>
        <v>0</v>
      </c>
      <c r="N712" s="238">
        <v>2.1940000000000001E-2</v>
      </c>
      <c r="O712" s="238">
        <f>ROUND(E712*N712,2)</f>
        <v>0.1</v>
      </c>
      <c r="P712" s="238">
        <v>0</v>
      </c>
      <c r="Q712" s="238">
        <f>ROUND(E712*P712,2)</f>
        <v>0</v>
      </c>
      <c r="R712" s="240" t="s">
        <v>827</v>
      </c>
      <c r="S712" s="240" t="s">
        <v>188</v>
      </c>
      <c r="T712" s="241" t="s">
        <v>188</v>
      </c>
      <c r="U712" s="224">
        <v>0.84499999999999997</v>
      </c>
      <c r="V712" s="224">
        <f>ROUND(E712*U712,2)</f>
        <v>3.72</v>
      </c>
      <c r="W712" s="224"/>
      <c r="X712" s="224" t="s">
        <v>299</v>
      </c>
      <c r="Y712" s="214"/>
      <c r="Z712" s="214"/>
      <c r="AA712" s="214"/>
      <c r="AB712" s="214"/>
      <c r="AC712" s="214"/>
      <c r="AD712" s="214"/>
      <c r="AE712" s="214"/>
      <c r="AF712" s="214"/>
      <c r="AG712" s="214" t="s">
        <v>300</v>
      </c>
      <c r="AH712" s="214"/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53" t="s">
        <v>1175</v>
      </c>
      <c r="D713" s="252"/>
      <c r="E713" s="252"/>
      <c r="F713" s="252"/>
      <c r="G713" s="252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307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55" t="s">
        <v>1176</v>
      </c>
      <c r="D714" s="254"/>
      <c r="E714" s="254"/>
      <c r="F714" s="254"/>
      <c r="G714" s="25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14"/>
      <c r="Z714" s="214"/>
      <c r="AA714" s="214"/>
      <c r="AB714" s="214"/>
      <c r="AC714" s="214"/>
      <c r="AD714" s="214"/>
      <c r="AE714" s="214"/>
      <c r="AF714" s="214"/>
      <c r="AG714" s="214" t="s">
        <v>239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6" t="s">
        <v>1178</v>
      </c>
      <c r="D715" s="225"/>
      <c r="E715" s="226">
        <v>4.4000000000000004</v>
      </c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193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46" t="s">
        <v>1475</v>
      </c>
      <c r="D716" s="225"/>
      <c r="E716" s="226"/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193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6" t="s">
        <v>1475</v>
      </c>
      <c r="D717" s="225"/>
      <c r="E717" s="226"/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193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35">
        <v>105</v>
      </c>
      <c r="B718" s="236" t="s">
        <v>1179</v>
      </c>
      <c r="C718" s="245" t="s">
        <v>1180</v>
      </c>
      <c r="D718" s="237" t="s">
        <v>318</v>
      </c>
      <c r="E718" s="238">
        <v>4.4000000000000004</v>
      </c>
      <c r="F718" s="239"/>
      <c r="G718" s="240">
        <f>ROUND(E718*F718,2)</f>
        <v>0</v>
      </c>
      <c r="H718" s="239"/>
      <c r="I718" s="240">
        <f>ROUND(E718*H718,2)</f>
        <v>0</v>
      </c>
      <c r="J718" s="239"/>
      <c r="K718" s="240">
        <f>ROUND(E718*J718,2)</f>
        <v>0</v>
      </c>
      <c r="L718" s="240">
        <v>21</v>
      </c>
      <c r="M718" s="240">
        <f>G718*(1+L718/100)</f>
        <v>0</v>
      </c>
      <c r="N718" s="238">
        <v>0</v>
      </c>
      <c r="O718" s="238">
        <f>ROUND(E718*N718,2)</f>
        <v>0</v>
      </c>
      <c r="P718" s="238">
        <v>0</v>
      </c>
      <c r="Q718" s="238">
        <f>ROUND(E718*P718,2)</f>
        <v>0</v>
      </c>
      <c r="R718" s="240" t="s">
        <v>827</v>
      </c>
      <c r="S718" s="240" t="s">
        <v>188</v>
      </c>
      <c r="T718" s="241" t="s">
        <v>188</v>
      </c>
      <c r="U718" s="224">
        <v>0.36799999999999999</v>
      </c>
      <c r="V718" s="224">
        <f>ROUND(E718*U718,2)</f>
        <v>1.62</v>
      </c>
      <c r="W718" s="224"/>
      <c r="X718" s="224" t="s">
        <v>299</v>
      </c>
      <c r="Y718" s="214"/>
      <c r="Z718" s="214"/>
      <c r="AA718" s="214"/>
      <c r="AB718" s="214"/>
      <c r="AC718" s="214"/>
      <c r="AD718" s="214"/>
      <c r="AE718" s="214"/>
      <c r="AF718" s="214"/>
      <c r="AG718" s="214" t="s">
        <v>300</v>
      </c>
      <c r="AH718" s="214"/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53" t="s">
        <v>1175</v>
      </c>
      <c r="D719" s="252"/>
      <c r="E719" s="252"/>
      <c r="F719" s="252"/>
      <c r="G719" s="252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307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55" t="s">
        <v>1181</v>
      </c>
      <c r="D720" s="254"/>
      <c r="E720" s="254"/>
      <c r="F720" s="254"/>
      <c r="G720" s="25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239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ht="22.5" outlineLevel="1" x14ac:dyDescent="0.2">
      <c r="A721" s="221"/>
      <c r="B721" s="222"/>
      <c r="C721" s="246" t="s">
        <v>1178</v>
      </c>
      <c r="D721" s="225"/>
      <c r="E721" s="226">
        <v>4.4000000000000004</v>
      </c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193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ht="22.5" outlineLevel="1" x14ac:dyDescent="0.2">
      <c r="A722" s="221"/>
      <c r="B722" s="222"/>
      <c r="C722" s="246" t="s">
        <v>1475</v>
      </c>
      <c r="D722" s="225"/>
      <c r="E722" s="226"/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193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ht="22.5" outlineLevel="1" x14ac:dyDescent="0.2">
      <c r="A723" s="221"/>
      <c r="B723" s="222"/>
      <c r="C723" s="246" t="s">
        <v>1475</v>
      </c>
      <c r="D723" s="225"/>
      <c r="E723" s="226"/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193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35">
        <v>106</v>
      </c>
      <c r="B724" s="236" t="s">
        <v>1182</v>
      </c>
      <c r="C724" s="245" t="s">
        <v>1183</v>
      </c>
      <c r="D724" s="237" t="s">
        <v>304</v>
      </c>
      <c r="E724" s="238">
        <v>9.6540000000000001E-2</v>
      </c>
      <c r="F724" s="239"/>
      <c r="G724" s="240">
        <f>ROUND(E724*F724,2)</f>
        <v>0</v>
      </c>
      <c r="H724" s="239"/>
      <c r="I724" s="240">
        <f>ROUND(E724*H724,2)</f>
        <v>0</v>
      </c>
      <c r="J724" s="239"/>
      <c r="K724" s="240">
        <f>ROUND(E724*J724,2)</f>
        <v>0</v>
      </c>
      <c r="L724" s="240">
        <v>21</v>
      </c>
      <c r="M724" s="240">
        <f>G724*(1+L724/100)</f>
        <v>0</v>
      </c>
      <c r="N724" s="238">
        <v>0</v>
      </c>
      <c r="O724" s="238">
        <f>ROUND(E724*N724,2)</f>
        <v>0</v>
      </c>
      <c r="P724" s="238">
        <v>0</v>
      </c>
      <c r="Q724" s="238">
        <f>ROUND(E724*P724,2)</f>
        <v>0</v>
      </c>
      <c r="R724" s="240"/>
      <c r="S724" s="240" t="s">
        <v>188</v>
      </c>
      <c r="T724" s="241" t="s">
        <v>188</v>
      </c>
      <c r="U724" s="224">
        <v>1.7509999999999999</v>
      </c>
      <c r="V724" s="224">
        <f>ROUND(E724*U724,2)</f>
        <v>0.17</v>
      </c>
      <c r="W724" s="224"/>
      <c r="X724" s="224" t="s">
        <v>378</v>
      </c>
      <c r="Y724" s="214"/>
      <c r="Z724" s="214"/>
      <c r="AA724" s="214"/>
      <c r="AB724" s="214"/>
      <c r="AC724" s="214"/>
      <c r="AD724" s="214"/>
      <c r="AE724" s="214"/>
      <c r="AF724" s="214"/>
      <c r="AG724" s="214" t="s">
        <v>379</v>
      </c>
      <c r="AH724" s="214"/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6" t="s">
        <v>381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6" t="s">
        <v>2113</v>
      </c>
      <c r="D726" s="225"/>
      <c r="E726" s="226"/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6" t="s">
        <v>2114</v>
      </c>
      <c r="D727" s="225"/>
      <c r="E727" s="226">
        <v>9.6540000000000001E-2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193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x14ac:dyDescent="0.2">
      <c r="A728" s="228" t="s">
        <v>183</v>
      </c>
      <c r="B728" s="229" t="s">
        <v>150</v>
      </c>
      <c r="C728" s="244" t="s">
        <v>151</v>
      </c>
      <c r="D728" s="230"/>
      <c r="E728" s="231"/>
      <c r="F728" s="232"/>
      <c r="G728" s="232">
        <f>SUMIF(AG729:AG731,"&lt;&gt;NOR",G729:G731)</f>
        <v>0</v>
      </c>
      <c r="H728" s="232"/>
      <c r="I728" s="232">
        <f>SUM(I729:I731)</f>
        <v>0</v>
      </c>
      <c r="J728" s="232"/>
      <c r="K728" s="232">
        <f>SUM(K729:K731)</f>
        <v>0</v>
      </c>
      <c r="L728" s="232"/>
      <c r="M728" s="232">
        <f>SUM(M729:M731)</f>
        <v>0</v>
      </c>
      <c r="N728" s="231"/>
      <c r="O728" s="231">
        <f>SUM(O729:O731)</f>
        <v>0</v>
      </c>
      <c r="P728" s="231"/>
      <c r="Q728" s="231">
        <f>SUM(Q729:Q731)</f>
        <v>0</v>
      </c>
      <c r="R728" s="232"/>
      <c r="S728" s="232"/>
      <c r="T728" s="233"/>
      <c r="U728" s="227"/>
      <c r="V728" s="227">
        <f>SUM(V729:V731)</f>
        <v>0.08</v>
      </c>
      <c r="W728" s="227"/>
      <c r="X728" s="227"/>
      <c r="AG728" t="s">
        <v>184</v>
      </c>
    </row>
    <row r="729" spans="1:60" outlineLevel="1" x14ac:dyDescent="0.2">
      <c r="A729" s="235">
        <v>107</v>
      </c>
      <c r="B729" s="236" t="s">
        <v>1186</v>
      </c>
      <c r="C729" s="245" t="s">
        <v>1187</v>
      </c>
      <c r="D729" s="237" t="s">
        <v>1188</v>
      </c>
      <c r="E729" s="238">
        <v>0.02</v>
      </c>
      <c r="F729" s="239"/>
      <c r="G729" s="240">
        <f>ROUND(E729*F729,2)</f>
        <v>0</v>
      </c>
      <c r="H729" s="239"/>
      <c r="I729" s="240">
        <f>ROUND(E729*H729,2)</f>
        <v>0</v>
      </c>
      <c r="J729" s="239"/>
      <c r="K729" s="240">
        <f>ROUND(E729*J729,2)</f>
        <v>0</v>
      </c>
      <c r="L729" s="240">
        <v>21</v>
      </c>
      <c r="M729" s="240">
        <f>G729*(1+L729/100)</f>
        <v>0</v>
      </c>
      <c r="N729" s="238">
        <v>3.4209999999999997E-2</v>
      </c>
      <c r="O729" s="238">
        <f>ROUND(E729*N729,2)</f>
        <v>0</v>
      </c>
      <c r="P729" s="238">
        <v>0</v>
      </c>
      <c r="Q729" s="238">
        <f>ROUND(E729*P729,2)</f>
        <v>0</v>
      </c>
      <c r="R729" s="240"/>
      <c r="S729" s="240" t="s">
        <v>188</v>
      </c>
      <c r="T729" s="241" t="s">
        <v>188</v>
      </c>
      <c r="U729" s="224">
        <v>4.0999999999999996</v>
      </c>
      <c r="V729" s="224">
        <f>ROUND(E729*U729,2)</f>
        <v>0.08</v>
      </c>
      <c r="W729" s="224"/>
      <c r="X729" s="224" t="s">
        <v>299</v>
      </c>
      <c r="Y729" s="214"/>
      <c r="Z729" s="214"/>
      <c r="AA729" s="214"/>
      <c r="AB729" s="214"/>
      <c r="AC729" s="214"/>
      <c r="AD729" s="214"/>
      <c r="AE729" s="214"/>
      <c r="AF729" s="214"/>
      <c r="AG729" s="214" t="s">
        <v>305</v>
      </c>
      <c r="AH729" s="214"/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1880</v>
      </c>
      <c r="D730" s="225"/>
      <c r="E730" s="226">
        <v>0.02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6" t="s">
        <v>1190</v>
      </c>
      <c r="D731" s="225"/>
      <c r="E731" s="226"/>
      <c r="F731" s="224"/>
      <c r="G731" s="22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193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x14ac:dyDescent="0.2">
      <c r="A732" s="228" t="s">
        <v>183</v>
      </c>
      <c r="B732" s="229" t="s">
        <v>152</v>
      </c>
      <c r="C732" s="244" t="s">
        <v>143</v>
      </c>
      <c r="D732" s="230"/>
      <c r="E732" s="231"/>
      <c r="F732" s="232"/>
      <c r="G732" s="232">
        <f>SUMIF(AG733:AG740,"&lt;&gt;NOR",G733:G740)</f>
        <v>0</v>
      </c>
      <c r="H732" s="232"/>
      <c r="I732" s="232">
        <f>SUM(I733:I740)</f>
        <v>0</v>
      </c>
      <c r="J732" s="232"/>
      <c r="K732" s="232">
        <f>SUM(K733:K740)</f>
        <v>0</v>
      </c>
      <c r="L732" s="232"/>
      <c r="M732" s="232">
        <f>SUM(M733:M740)</f>
        <v>0</v>
      </c>
      <c r="N732" s="231"/>
      <c r="O732" s="231">
        <f>SUM(O733:O740)</f>
        <v>0</v>
      </c>
      <c r="P732" s="231"/>
      <c r="Q732" s="231">
        <f>SUM(Q733:Q740)</f>
        <v>0</v>
      </c>
      <c r="R732" s="232"/>
      <c r="S732" s="232"/>
      <c r="T732" s="233"/>
      <c r="U732" s="227"/>
      <c r="V732" s="227">
        <f>SUM(V733:V740)</f>
        <v>7.0000000000000007E-2</v>
      </c>
      <c r="W732" s="227"/>
      <c r="X732" s="227"/>
      <c r="AG732" t="s">
        <v>184</v>
      </c>
    </row>
    <row r="733" spans="1:60" outlineLevel="1" x14ac:dyDescent="0.2">
      <c r="A733" s="235">
        <v>108</v>
      </c>
      <c r="B733" s="236" t="s">
        <v>386</v>
      </c>
      <c r="C733" s="245" t="s">
        <v>387</v>
      </c>
      <c r="D733" s="237" t="s">
        <v>304</v>
      </c>
      <c r="E733" s="238">
        <v>6.6909000000000001</v>
      </c>
      <c r="F733" s="239"/>
      <c r="G733" s="240">
        <f>ROUND(E733*F733,2)</f>
        <v>0</v>
      </c>
      <c r="H733" s="239"/>
      <c r="I733" s="240">
        <f>ROUND(E733*H733,2)</f>
        <v>0</v>
      </c>
      <c r="J733" s="239"/>
      <c r="K733" s="240">
        <f>ROUND(E733*J733,2)</f>
        <v>0</v>
      </c>
      <c r="L733" s="240">
        <v>21</v>
      </c>
      <c r="M733" s="240">
        <f>G733*(1+L733/100)</f>
        <v>0</v>
      </c>
      <c r="N733" s="238">
        <v>0</v>
      </c>
      <c r="O733" s="238">
        <f>ROUND(E733*N733,2)</f>
        <v>0</v>
      </c>
      <c r="P733" s="238">
        <v>0</v>
      </c>
      <c r="Q733" s="238">
        <f>ROUND(E733*P733,2)</f>
        <v>0</v>
      </c>
      <c r="R733" s="240"/>
      <c r="S733" s="240" t="s">
        <v>188</v>
      </c>
      <c r="T733" s="241" t="s">
        <v>188</v>
      </c>
      <c r="U733" s="224">
        <v>0.01</v>
      </c>
      <c r="V733" s="224">
        <f>ROUND(E733*U733,2)</f>
        <v>7.0000000000000007E-2</v>
      </c>
      <c r="W733" s="224"/>
      <c r="X733" s="224" t="s">
        <v>388</v>
      </c>
      <c r="Y733" s="214"/>
      <c r="Z733" s="214"/>
      <c r="AA733" s="214"/>
      <c r="AB733" s="214"/>
      <c r="AC733" s="214"/>
      <c r="AD733" s="214"/>
      <c r="AE733" s="214"/>
      <c r="AF733" s="214"/>
      <c r="AG733" s="214" t="s">
        <v>389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390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6" t="s">
        <v>2115</v>
      </c>
      <c r="D735" s="225"/>
      <c r="E735" s="226"/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193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6" t="s">
        <v>1881</v>
      </c>
      <c r="D736" s="225"/>
      <c r="E736" s="226">
        <v>6.6909000000000001</v>
      </c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193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35">
        <v>109</v>
      </c>
      <c r="B737" s="236" t="s">
        <v>393</v>
      </c>
      <c r="C737" s="245" t="s">
        <v>394</v>
      </c>
      <c r="D737" s="237" t="s">
        <v>304</v>
      </c>
      <c r="E737" s="238">
        <v>60.2181</v>
      </c>
      <c r="F737" s="239"/>
      <c r="G737" s="240">
        <f>ROUND(E737*F737,2)</f>
        <v>0</v>
      </c>
      <c r="H737" s="239"/>
      <c r="I737" s="240">
        <f>ROUND(E737*H737,2)</f>
        <v>0</v>
      </c>
      <c r="J737" s="239"/>
      <c r="K737" s="240">
        <f>ROUND(E737*J737,2)</f>
        <v>0</v>
      </c>
      <c r="L737" s="240">
        <v>21</v>
      </c>
      <c r="M737" s="240">
        <f>G737*(1+L737/100)</f>
        <v>0</v>
      </c>
      <c r="N737" s="238">
        <v>0</v>
      </c>
      <c r="O737" s="238">
        <f>ROUND(E737*N737,2)</f>
        <v>0</v>
      </c>
      <c r="P737" s="238">
        <v>0</v>
      </c>
      <c r="Q737" s="238">
        <f>ROUND(E737*P737,2)</f>
        <v>0</v>
      </c>
      <c r="R737" s="240"/>
      <c r="S737" s="240" t="s">
        <v>188</v>
      </c>
      <c r="T737" s="241" t="s">
        <v>188</v>
      </c>
      <c r="U737" s="224">
        <v>0</v>
      </c>
      <c r="V737" s="224">
        <f>ROUND(E737*U737,2)</f>
        <v>0</v>
      </c>
      <c r="W737" s="224"/>
      <c r="X737" s="224" t="s">
        <v>388</v>
      </c>
      <c r="Y737" s="214"/>
      <c r="Z737" s="214"/>
      <c r="AA737" s="214"/>
      <c r="AB737" s="214"/>
      <c r="AC737" s="214"/>
      <c r="AD737" s="214"/>
      <c r="AE737" s="214"/>
      <c r="AF737" s="214"/>
      <c r="AG737" s="214" t="s">
        <v>389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390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2115</v>
      </c>
      <c r="D739" s="225"/>
      <c r="E739" s="226"/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6" t="s">
        <v>1882</v>
      </c>
      <c r="D740" s="225"/>
      <c r="E740" s="226">
        <v>60.2181</v>
      </c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193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x14ac:dyDescent="0.2">
      <c r="A741" s="3"/>
      <c r="B741" s="4"/>
      <c r="C741" s="248"/>
      <c r="D741" s="6"/>
      <c r="E741" s="3"/>
      <c r="F741" s="3"/>
      <c r="G741" s="3"/>
      <c r="H741" s="3"/>
      <c r="I741" s="3"/>
      <c r="J741" s="3"/>
      <c r="K741" s="3"/>
      <c r="L741" s="3"/>
      <c r="M741" s="3"/>
      <c r="N741" s="3"/>
      <c r="O741" s="3"/>
      <c r="P741" s="3"/>
      <c r="Q741" s="3"/>
      <c r="R741" s="3"/>
      <c r="S741" s="3"/>
      <c r="T741" s="3"/>
      <c r="U741" s="3"/>
      <c r="V741" s="3"/>
      <c r="W741" s="3"/>
      <c r="X741" s="3"/>
      <c r="AE741">
        <v>15</v>
      </c>
      <c r="AF741">
        <v>21</v>
      </c>
      <c r="AG741" t="s">
        <v>170</v>
      </c>
    </row>
    <row r="742" spans="1:60" x14ac:dyDescent="0.2">
      <c r="A742" s="217"/>
      <c r="B742" s="218" t="s">
        <v>29</v>
      </c>
      <c r="C742" s="249"/>
      <c r="D742" s="219"/>
      <c r="E742" s="220"/>
      <c r="F742" s="220"/>
      <c r="G742" s="234">
        <f>G8+G406+G417+G421+G428+G481+G521+G571+G580+G586+G699+G711+G728+G732</f>
        <v>0</v>
      </c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AE742">
        <f>SUMIF(L7:L740,AE741,G7:G740)</f>
        <v>0</v>
      </c>
      <c r="AF742">
        <f>SUMIF(L7:L740,AF741,G7:G740)</f>
        <v>0</v>
      </c>
      <c r="AG742" t="s">
        <v>292</v>
      </c>
    </row>
    <row r="743" spans="1:60" x14ac:dyDescent="0.2">
      <c r="A743" s="251" t="s">
        <v>396</v>
      </c>
      <c r="B743" s="251"/>
      <c r="C743" s="248"/>
      <c r="D743" s="6"/>
      <c r="E743" s="3"/>
      <c r="F743" s="3"/>
      <c r="G743" s="3"/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</row>
    <row r="744" spans="1:60" x14ac:dyDescent="0.2">
      <c r="A744" s="3"/>
      <c r="B744" s="4" t="s">
        <v>1483</v>
      </c>
      <c r="C744" s="248" t="s">
        <v>1484</v>
      </c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G744" t="s">
        <v>399</v>
      </c>
    </row>
    <row r="745" spans="1:60" x14ac:dyDescent="0.2">
      <c r="A745" s="3"/>
      <c r="B745" s="4" t="s">
        <v>1485</v>
      </c>
      <c r="C745" s="248" t="s">
        <v>1197</v>
      </c>
      <c r="D745" s="6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G745" t="s">
        <v>402</v>
      </c>
    </row>
    <row r="746" spans="1:60" x14ac:dyDescent="0.2">
      <c r="A746" s="3"/>
      <c r="B746" s="4"/>
      <c r="C746" s="248" t="s">
        <v>403</v>
      </c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AG746" t="s">
        <v>404</v>
      </c>
    </row>
    <row r="747" spans="1:60" x14ac:dyDescent="0.2">
      <c r="A747" s="3"/>
      <c r="B747" s="4"/>
      <c r="C747" s="248"/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</row>
    <row r="748" spans="1:60" x14ac:dyDescent="0.2">
      <c r="C748" s="250"/>
      <c r="D748" s="10"/>
      <c r="AG748" t="s">
        <v>293</v>
      </c>
    </row>
    <row r="749" spans="1:60" x14ac:dyDescent="0.2">
      <c r="D749" s="10"/>
    </row>
    <row r="750" spans="1:60" x14ac:dyDescent="0.2">
      <c r="D750" s="10"/>
    </row>
    <row r="751" spans="1:60" x14ac:dyDescent="0.2">
      <c r="D751" s="10"/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+es4Gwl15LVFWmtJXvM0IhSZLPB//LbDG05ZZgI0RDP5fsIXbiQU+HDqB2UidmUaIzzbe57b/fCrpHKULRwJ7A==" saltValue="HU8XO7Nps9cL6BtbMZTNEg==" spinCount="100000" sheet="1"/>
  <mergeCells count="78">
    <mergeCell ref="C719:G719"/>
    <mergeCell ref="C720:G720"/>
    <mergeCell ref="C605:G605"/>
    <mergeCell ref="C662:G662"/>
    <mergeCell ref="C666:G666"/>
    <mergeCell ref="C701:G701"/>
    <mergeCell ref="C713:G713"/>
    <mergeCell ref="C714:G714"/>
    <mergeCell ref="C560:G560"/>
    <mergeCell ref="C565:G565"/>
    <mergeCell ref="C573:G573"/>
    <mergeCell ref="C574:G574"/>
    <mergeCell ref="C582:G582"/>
    <mergeCell ref="C583:G583"/>
    <mergeCell ref="C479:G479"/>
    <mergeCell ref="C483:G483"/>
    <mergeCell ref="C493:G493"/>
    <mergeCell ref="C550:G550"/>
    <mergeCell ref="C553:G553"/>
    <mergeCell ref="C557:G557"/>
    <mergeCell ref="C436:G436"/>
    <mergeCell ref="C447:G447"/>
    <mergeCell ref="C452:G452"/>
    <mergeCell ref="C456:G456"/>
    <mergeCell ref="C459:G459"/>
    <mergeCell ref="C478:G478"/>
    <mergeCell ref="C362:G362"/>
    <mergeCell ref="C408:G408"/>
    <mergeCell ref="C411:G411"/>
    <mergeCell ref="C419:G419"/>
    <mergeCell ref="C423:G423"/>
    <mergeCell ref="C430:G430"/>
    <mergeCell ref="C244:G244"/>
    <mergeCell ref="C252:G252"/>
    <mergeCell ref="C267:G267"/>
    <mergeCell ref="C277:G277"/>
    <mergeCell ref="C312:G312"/>
    <mergeCell ref="C313:G313"/>
    <mergeCell ref="C166:G166"/>
    <mergeCell ref="C169:G169"/>
    <mergeCell ref="C172:G172"/>
    <mergeCell ref="C175:G175"/>
    <mergeCell ref="C178:G178"/>
    <mergeCell ref="C202:G202"/>
    <mergeCell ref="C140:G140"/>
    <mergeCell ref="C147:G147"/>
    <mergeCell ref="C150:G150"/>
    <mergeCell ref="C153:G153"/>
    <mergeCell ref="C156:G156"/>
    <mergeCell ref="C161:G161"/>
    <mergeCell ref="C98:G98"/>
    <mergeCell ref="C105:G105"/>
    <mergeCell ref="C112:G112"/>
    <mergeCell ref="C119:G119"/>
    <mergeCell ref="C126:G126"/>
    <mergeCell ref="C133:G133"/>
    <mergeCell ref="C65:G65"/>
    <mergeCell ref="C71:G71"/>
    <mergeCell ref="C74:G74"/>
    <mergeCell ref="C77:G77"/>
    <mergeCell ref="C84:G84"/>
    <mergeCell ref="C91:G91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3:B743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B0B1C-81F0-47F4-BC59-4366E9E6EE64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83</v>
      </c>
      <c r="C4" s="206" t="s">
        <v>84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17.97</v>
      </c>
      <c r="P8" s="231"/>
      <c r="Q8" s="231">
        <f>SUM(Q9:Q408)</f>
        <v>8.99</v>
      </c>
      <c r="R8" s="232"/>
      <c r="S8" s="232"/>
      <c r="T8" s="233"/>
      <c r="U8" s="227"/>
      <c r="V8" s="227">
        <f>SUM(V9:V408)</f>
        <v>90.309999999999988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2.3630399999999998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2.58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2116</v>
      </c>
      <c r="D31" s="225"/>
      <c r="E31" s="226">
        <v>2.9966400000000002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2117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8.8000000000000007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0.22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4.8099999999999996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1505</v>
      </c>
      <c r="D66" s="225"/>
      <c r="E66" s="226">
        <v>8.8000000000000007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6.8323999999999998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12.05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1506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1507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1508</v>
      </c>
      <c r="D71" s="225"/>
      <c r="E71" s="226">
        <v>4.8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2118</v>
      </c>
      <c r="D72" s="225"/>
      <c r="E72" s="226">
        <v>0.83240000000000003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2.8469999999999999E-2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2119</v>
      </c>
      <c r="D75" s="225"/>
      <c r="E75" s="226">
        <v>2.8469999999999999E-2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2.8469999999999999E-2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2119</v>
      </c>
      <c r="D78" s="225"/>
      <c r="E78" s="226">
        <v>2.8469999999999999E-2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2.2164199999999998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0.44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2120</v>
      </c>
      <c r="D81" s="225"/>
      <c r="E81" s="226">
        <v>2.8183400000000001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1512</v>
      </c>
      <c r="D82" s="225"/>
      <c r="E82" s="226">
        <v>-0.60192000000000001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2.2164199999999998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0.19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2121</v>
      </c>
      <c r="D88" s="225"/>
      <c r="E88" s="226">
        <v>2.8183400000000001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1514</v>
      </c>
      <c r="D89" s="225"/>
      <c r="E89" s="226">
        <v>-0.60192000000000001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2.2164199999999998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1.2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2120</v>
      </c>
      <c r="D95" s="225"/>
      <c r="E95" s="226">
        <v>2.8183400000000001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1512</v>
      </c>
      <c r="D96" s="225"/>
      <c r="E96" s="226">
        <v>-0.60192000000000001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5.6712999999999996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1.98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2122</v>
      </c>
      <c r="D102" s="225"/>
      <c r="E102" s="226">
        <v>7.1919399999999998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1516</v>
      </c>
      <c r="D103" s="225"/>
      <c r="E103" s="226">
        <v>-1.52064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5.6712999999999996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0.84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2123</v>
      </c>
      <c r="D109" s="225"/>
      <c r="E109" s="226">
        <v>7.1919399999999998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1518</v>
      </c>
      <c r="D110" s="225"/>
      <c r="E110" s="226">
        <v>-1.52064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5.6712999999999996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5.0999999999999996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2122</v>
      </c>
      <c r="D116" s="225"/>
      <c r="E116" s="226">
        <v>7.1919399999999998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1516</v>
      </c>
      <c r="D117" s="225"/>
      <c r="E117" s="226">
        <v>-1.52064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2.3630399999999998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1.25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2124</v>
      </c>
      <c r="D123" s="225"/>
      <c r="E123" s="226">
        <v>2.9966400000000002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1520</v>
      </c>
      <c r="D124" s="225"/>
      <c r="E124" s="226">
        <v>-0.63360000000000005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2.3630399999999998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2.13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2124</v>
      </c>
      <c r="D130" s="225"/>
      <c r="E130" s="226">
        <v>2.9966400000000002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1520</v>
      </c>
      <c r="D131" s="225"/>
      <c r="E131" s="226">
        <v>-0.63360000000000005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1.1815199999999999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0.3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2125</v>
      </c>
      <c r="D137" s="225"/>
      <c r="E137" s="226">
        <v>1.4983200000000001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1522</v>
      </c>
      <c r="D138" s="225"/>
      <c r="E138" s="226">
        <v>-0.31680000000000003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0.35446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0.56000000000000005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2126</v>
      </c>
      <c r="D144" s="225"/>
      <c r="E144" s="226">
        <v>0.44950000000000001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1524</v>
      </c>
      <c r="D145" s="225"/>
      <c r="E145" s="226">
        <v>-9.5039999999999999E-2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2.8799999999999999E-2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1525</v>
      </c>
      <c r="D151" s="225"/>
      <c r="E151" s="226">
        <v>2.8799999999999999E-2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1.44E-2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0.15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1526</v>
      </c>
      <c r="D154" s="225"/>
      <c r="E154" s="226">
        <v>1.44E-2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4.3200000000000001E-3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0.09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1527</v>
      </c>
      <c r="D157" s="225"/>
      <c r="E157" s="226">
        <v>4.3200000000000001E-3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0.28499999999999998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1.01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1528</v>
      </c>
      <c r="D160" s="225"/>
      <c r="E160" s="226">
        <v>0.28499999999999998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1.2150000000000001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5.66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1529</v>
      </c>
      <c r="D165" s="225"/>
      <c r="E165" s="226">
        <v>1.2150000000000001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24.972000000000001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11.44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2127</v>
      </c>
      <c r="D170" s="225"/>
      <c r="E170" s="226">
        <v>24.972000000000001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24.972000000000001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5.44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2127</v>
      </c>
      <c r="D173" s="225"/>
      <c r="E173" s="226">
        <v>24.972000000000001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14.9832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2.46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2128</v>
      </c>
      <c r="D176" s="225"/>
      <c r="E176" s="226">
        <v>14.9832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14.9832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0.72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2128</v>
      </c>
      <c r="D179" s="225"/>
      <c r="E179" s="226">
        <v>14.9832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7.9161799999999998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2.73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2129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2130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2131</v>
      </c>
      <c r="D184" s="225"/>
      <c r="E184" s="226">
        <v>2.8468100000000001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1535</v>
      </c>
      <c r="D185" s="225"/>
      <c r="E185" s="226">
        <v>-0.60192000000000001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2132</v>
      </c>
      <c r="D189" s="225"/>
      <c r="E189" s="226">
        <v>7.1919399999999998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1537</v>
      </c>
      <c r="D190" s="225"/>
      <c r="E190" s="226">
        <v>-1.52064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2133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1539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2134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1541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3.9710200000000002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1.92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2135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2136</v>
      </c>
      <c r="D208" s="225"/>
      <c r="E208" s="226">
        <v>2.9966400000000002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1544</v>
      </c>
      <c r="D209" s="225"/>
      <c r="E209" s="226">
        <v>-0.63360000000000005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2137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1546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1547</v>
      </c>
      <c r="D218" s="225"/>
      <c r="E218" s="226">
        <v>7.1999999999999995E-2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2138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2139</v>
      </c>
      <c r="D222" s="225"/>
      <c r="E222" s="226">
        <v>1.4983200000000001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1550</v>
      </c>
      <c r="D223" s="225"/>
      <c r="E223" s="226">
        <v>-0.31680000000000003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2140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1552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1553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2141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2142</v>
      </c>
      <c r="D236" s="225"/>
      <c r="E236" s="226">
        <v>0.44950000000000001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1556</v>
      </c>
      <c r="D237" s="225"/>
      <c r="E237" s="226">
        <v>-9.5039999999999999E-2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2143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1558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7.4949199999999996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1559</v>
      </c>
      <c r="D248" s="225"/>
      <c r="E248" s="226">
        <v>2.9072900000000002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2144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2145</v>
      </c>
      <c r="D251" s="225"/>
      <c r="E251" s="226">
        <v>4.5876200000000003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3.8355299999999999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0.05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1562</v>
      </c>
      <c r="D256" s="225"/>
      <c r="E256" s="226">
        <v>0.86785000000000001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2146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1564</v>
      </c>
      <c r="D259" s="225"/>
      <c r="E259" s="226">
        <v>0.14399999999999999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1565</v>
      </c>
      <c r="D261" s="225"/>
      <c r="E261" s="226">
        <v>0.43391999999999997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2147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1567</v>
      </c>
      <c r="D264" s="225"/>
      <c r="E264" s="226">
        <v>0.13017999999999999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2148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2149</v>
      </c>
      <c r="D267" s="225"/>
      <c r="E267" s="226">
        <v>2.2595800000000001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29.979659999999999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1570</v>
      </c>
      <c r="D271" s="225"/>
      <c r="E271" s="226">
        <v>2.4977100000000001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1571</v>
      </c>
      <c r="D272" s="225"/>
      <c r="E272" s="226">
        <v>9.1314600000000006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2150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2151</v>
      </c>
      <c r="D276" s="225"/>
      <c r="E276" s="226">
        <v>18.3505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15.3421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1574</v>
      </c>
      <c r="D281" s="225"/>
      <c r="E281" s="226">
        <v>3.47139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2152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1576</v>
      </c>
      <c r="D284" s="225"/>
      <c r="E284" s="226">
        <v>0.57599999999999996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1577</v>
      </c>
      <c r="D286" s="225"/>
      <c r="E286" s="226">
        <v>1.7357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2153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1579</v>
      </c>
      <c r="D289" s="225"/>
      <c r="E289" s="226">
        <v>0.52071000000000001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2154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2155</v>
      </c>
      <c r="D292" s="225"/>
      <c r="E292" s="226">
        <v>9.0382999999999996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11.330439999999999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0.1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1559</v>
      </c>
      <c r="D295" s="225"/>
      <c r="E295" s="226">
        <v>2.9072900000000002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2144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2145</v>
      </c>
      <c r="D298" s="225"/>
      <c r="E298" s="226">
        <v>4.5876200000000003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1562</v>
      </c>
      <c r="D300" s="225"/>
      <c r="E300" s="226">
        <v>0.86785000000000001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2146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1565</v>
      </c>
      <c r="D303" s="225"/>
      <c r="E303" s="226">
        <v>0.43391999999999997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2147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1567</v>
      </c>
      <c r="D306" s="225"/>
      <c r="E306" s="226">
        <v>0.13017999999999999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2148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2149</v>
      </c>
      <c r="D309" s="225"/>
      <c r="E309" s="226">
        <v>2.2595800000000001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1564</v>
      </c>
      <c r="D311" s="225"/>
      <c r="E311" s="226">
        <v>0.14399999999999999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9.1199600000000007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1.84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2156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2157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2158</v>
      </c>
      <c r="D320" s="225"/>
      <c r="E320" s="226">
        <v>2.8468100000000001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1512</v>
      </c>
      <c r="D321" s="225"/>
      <c r="E321" s="226">
        <v>-0.60192000000000001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2159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1586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2160</v>
      </c>
      <c r="D330" s="225"/>
      <c r="E330" s="226">
        <v>7.1919399999999998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1516</v>
      </c>
      <c r="D331" s="225"/>
      <c r="E331" s="226">
        <v>-1.52064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2161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1589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2162</v>
      </c>
      <c r="D340" s="225"/>
      <c r="E340" s="226">
        <v>2.9966400000000002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1520</v>
      </c>
      <c r="D341" s="225"/>
      <c r="E341" s="226">
        <v>-0.63360000000000005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2163</v>
      </c>
      <c r="D345" s="225"/>
      <c r="E345" s="226">
        <v>1.4983200000000001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1522</v>
      </c>
      <c r="D346" s="225"/>
      <c r="E346" s="226">
        <v>-0.31680000000000003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2164</v>
      </c>
      <c r="D350" s="225"/>
      <c r="E350" s="226">
        <v>0.44950000000000001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1524</v>
      </c>
      <c r="D351" s="225"/>
      <c r="E351" s="226">
        <v>-9.5039999999999999E-2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1593</v>
      </c>
      <c r="D355" s="225"/>
      <c r="E355" s="226">
        <v>-4.3392400000000002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2165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1595</v>
      </c>
      <c r="D357" s="225"/>
      <c r="E357" s="226">
        <v>0.14399999999999999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1596</v>
      </c>
      <c r="D361" s="225"/>
      <c r="E361" s="226">
        <v>1.5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3.2187700000000001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5.1100000000000003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1597</v>
      </c>
      <c r="D366" s="225"/>
      <c r="E366" s="226">
        <v>3.2187700000000001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7.4949199999999996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1598</v>
      </c>
      <c r="D369" s="225"/>
      <c r="E369" s="226">
        <v>2.9072900000000002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2166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2145</v>
      </c>
      <c r="D373" s="225"/>
      <c r="E373" s="226">
        <v>4.5876200000000003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3.8355299999999999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1600</v>
      </c>
      <c r="D378" s="225"/>
      <c r="E378" s="226">
        <v>0.86785000000000001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2167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1602</v>
      </c>
      <c r="D381" s="225"/>
      <c r="E381" s="226">
        <v>0.43391999999999997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2168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1604</v>
      </c>
      <c r="D384" s="225"/>
      <c r="E384" s="226">
        <v>0.13017999999999999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2169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1606</v>
      </c>
      <c r="D387" s="225"/>
      <c r="E387" s="226">
        <v>0.14399999999999999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2149</v>
      </c>
      <c r="D389" s="225"/>
      <c r="E389" s="226">
        <v>2.2595800000000001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6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1607</v>
      </c>
      <c r="D394" s="225"/>
      <c r="E394" s="226">
        <v>6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0.06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1608</v>
      </c>
      <c r="D396" s="225"/>
      <c r="E396" s="226">
        <v>0.06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5.6328399999999998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5.63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1609</v>
      </c>
      <c r="D398" s="225"/>
      <c r="E398" s="226">
        <v>5.6328399999999998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11.9826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11.98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2170</v>
      </c>
      <c r="D407" s="225"/>
      <c r="E407" s="226">
        <v>11.9826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0.99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0.94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0.99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0.83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1611</v>
      </c>
      <c r="D412" s="225"/>
      <c r="E412" s="226">
        <v>4.5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1.4137200000000001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1612</v>
      </c>
      <c r="D415" s="225"/>
      <c r="E415" s="226">
        <v>1.4137200000000001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4.9184999999999999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1613</v>
      </c>
      <c r="D417" s="225"/>
      <c r="E417" s="226">
        <v>4.9184999999999999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1.6257699999999999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1614</v>
      </c>
      <c r="D419" s="225"/>
      <c r="E419" s="226">
        <v>1.6257699999999999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1.76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6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1.76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1607</v>
      </c>
      <c r="D423" s="225"/>
      <c r="E423" s="226">
        <v>6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6.2299999999999995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3.82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0.93198000000000003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1.76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1.23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1615</v>
      </c>
      <c r="D427" s="225"/>
      <c r="E427" s="226">
        <v>0.93198000000000003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4.47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2.59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1616</v>
      </c>
      <c r="D430" s="225"/>
      <c r="E430" s="226">
        <v>1.8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11.040000000000001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5.4600000000000009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7.2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2.19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0.12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1617</v>
      </c>
      <c r="D434" s="225"/>
      <c r="E434" s="226">
        <v>7.2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7.2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3.97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0.19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0.46800000000000003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0.79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0.08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1491</v>
      </c>
      <c r="D440" s="225"/>
      <c r="E440" s="226">
        <v>0.36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1492</v>
      </c>
      <c r="D442" s="225"/>
      <c r="E442" s="226">
        <v>7.1999999999999995E-2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1493</v>
      </c>
      <c r="D444" s="225"/>
      <c r="E444" s="226">
        <v>3.5999999999999997E-2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1618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1619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1620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1.0656000000000001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1.17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0.17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1621</v>
      </c>
      <c r="D451" s="225"/>
      <c r="E451" s="226">
        <v>1.0656000000000001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1622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1.3703000000000001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1.37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0.56000000000000005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1623</v>
      </c>
      <c r="D456" s="225"/>
      <c r="E456" s="226">
        <v>1.3703000000000001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1624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0.17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7.0000000000000007E-2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1625</v>
      </c>
      <c r="D460" s="225"/>
      <c r="E460" s="226">
        <v>1.5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2.16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1626</v>
      </c>
      <c r="D463" s="225"/>
      <c r="E463" s="226">
        <v>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1627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1628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13.2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1.35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1.47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1629</v>
      </c>
      <c r="D467" s="225"/>
      <c r="E467" s="226">
        <v>13.2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1630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20.399999999999999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1631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1632</v>
      </c>
      <c r="D471" s="225"/>
      <c r="E471" s="226">
        <v>7.2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1633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1633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2.5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2.5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1634</v>
      </c>
      <c r="D476" s="225"/>
      <c r="E476" s="226">
        <v>2.5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0.24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1635</v>
      </c>
      <c r="D479" s="225"/>
      <c r="E479" s="226">
        <v>0.24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0.24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1635</v>
      </c>
      <c r="D483" s="225"/>
      <c r="E483" s="226">
        <v>0.24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0.05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1.8399999999999999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6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0.48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1607</v>
      </c>
      <c r="D487" s="225"/>
      <c r="E487" s="226">
        <v>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0.47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1607</v>
      </c>
      <c r="D497" s="225"/>
      <c r="E497" s="226">
        <v>6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0.53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1607</v>
      </c>
      <c r="D499" s="225"/>
      <c r="E499" s="226">
        <v>6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6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0.36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2.1859999999999999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1636</v>
      </c>
      <c r="D504" s="225"/>
      <c r="E504" s="226">
        <v>2.1859999999999999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1.093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0.05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1637</v>
      </c>
      <c r="D512" s="225"/>
      <c r="E512" s="226">
        <v>1.093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1.57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6.42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1638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1639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1640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1641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1642</v>
      </c>
      <c r="D535" s="225"/>
      <c r="E535" s="226">
        <v>1.5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1643</v>
      </c>
      <c r="D536" s="225"/>
      <c r="E536" s="226">
        <v>0.75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1644</v>
      </c>
      <c r="D538" s="225"/>
      <c r="E538" s="226">
        <v>0.75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1645</v>
      </c>
      <c r="D541" s="225"/>
      <c r="E541" s="226">
        <v>0.75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1638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1639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1640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1641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6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0.49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0.82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1646</v>
      </c>
      <c r="D554" s="225"/>
      <c r="E554" s="226">
        <v>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1647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1648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0.37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1649</v>
      </c>
      <c r="D561" s="225"/>
      <c r="E561" s="226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14.4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1.73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1649</v>
      </c>
      <c r="D564" s="225"/>
      <c r="E564" s="226">
        <v>12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1650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1648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14.4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0.79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1649</v>
      </c>
      <c r="D569" s="225"/>
      <c r="E569" s="226">
        <v>12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1650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1648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0.16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1646</v>
      </c>
      <c r="D573" s="225"/>
      <c r="E573" s="226">
        <v>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0.23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2.88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0.13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1651</v>
      </c>
      <c r="D578" s="225"/>
      <c r="E578" s="226">
        <v>2.4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1652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1653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50.4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0.1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1654</v>
      </c>
      <c r="D582" s="225"/>
      <c r="E582" s="226">
        <v>50.4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0.37</v>
      </c>
      <c r="R583" s="232"/>
      <c r="S583" s="232"/>
      <c r="T583" s="233"/>
      <c r="U583" s="227"/>
      <c r="V583" s="227">
        <f>SUM(V584:V588)</f>
        <v>1.18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0.15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0.37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1.18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1655</v>
      </c>
      <c r="D588" s="225"/>
      <c r="E588" s="226">
        <v>0.15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1.0900000000000001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7.3170000000000002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1656</v>
      </c>
      <c r="D593" s="225"/>
      <c r="E593" s="226">
        <v>5.3856000000000002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1657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1658</v>
      </c>
      <c r="D597" s="225"/>
      <c r="E597" s="226">
        <v>0.66600000000000004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1659</v>
      </c>
      <c r="D599" s="225"/>
      <c r="E599" s="226">
        <v>0.13320000000000001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1660</v>
      </c>
      <c r="D601" s="225"/>
      <c r="E601" s="226">
        <v>6.6600000000000006E-2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1621</v>
      </c>
      <c r="D603" s="225"/>
      <c r="E603" s="226">
        <v>1.0656000000000001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1661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1662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10.383050000000001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1.03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1663</v>
      </c>
      <c r="D612" s="225"/>
      <c r="E612" s="226">
        <v>5.3856000000000002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1664</v>
      </c>
      <c r="D613" s="225"/>
      <c r="E613" s="226">
        <v>1.5840000000000001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1665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1666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1667</v>
      </c>
      <c r="D618" s="225"/>
      <c r="E618" s="226">
        <v>0.66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1658</v>
      </c>
      <c r="D620" s="225"/>
      <c r="E620" s="226">
        <v>0.66600000000000004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1659</v>
      </c>
      <c r="D622" s="225"/>
      <c r="E622" s="226">
        <v>0.13320000000000001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1660</v>
      </c>
      <c r="D624" s="225"/>
      <c r="E624" s="226">
        <v>6.6600000000000006E-2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1621</v>
      </c>
      <c r="D626" s="225"/>
      <c r="E626" s="226">
        <v>1.0656000000000001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1668</v>
      </c>
      <c r="D630" s="225"/>
      <c r="E630" s="226">
        <v>0.36704999999999999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1669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1670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1671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1672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1673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0.25724999999999998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1674</v>
      </c>
      <c r="D643" s="225"/>
      <c r="E643" s="226">
        <v>0.25724999999999998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0.11025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1675</v>
      </c>
      <c r="D650" s="225"/>
      <c r="E650" s="226">
        <v>0.11025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2.2238000000000002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1676</v>
      </c>
      <c r="D656" s="225"/>
      <c r="E656" s="226">
        <v>1.1088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1672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1677</v>
      </c>
      <c r="D658" s="225"/>
      <c r="E658" s="226">
        <v>0.66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1670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1671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1.89E-3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1678</v>
      </c>
      <c r="D663" s="225"/>
      <c r="E663" s="226">
        <v>1.89E-3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0.47520000000000001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1679</v>
      </c>
      <c r="D666" s="225"/>
      <c r="E666" s="226">
        <v>0.47520000000000001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10.383050000000001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1663</v>
      </c>
      <c r="D673" s="225"/>
      <c r="E673" s="226">
        <v>5.3856000000000002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1664</v>
      </c>
      <c r="D674" s="225"/>
      <c r="E674" s="226">
        <v>1.5840000000000001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1665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1666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1667</v>
      </c>
      <c r="D679" s="225"/>
      <c r="E679" s="226">
        <v>0.66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1658</v>
      </c>
      <c r="D681" s="225"/>
      <c r="E681" s="226">
        <v>0.66600000000000004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1659</v>
      </c>
      <c r="D683" s="225"/>
      <c r="E683" s="226">
        <v>0.13320000000000001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1660</v>
      </c>
      <c r="D685" s="225"/>
      <c r="E685" s="226">
        <v>6.6600000000000006E-2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1621</v>
      </c>
      <c r="D687" s="225"/>
      <c r="E687" s="226">
        <v>1.0656000000000001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1668</v>
      </c>
      <c r="D691" s="225"/>
      <c r="E691" s="226">
        <v>0.36704999999999999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1662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1669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1670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1671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1672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1673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37.299999999999997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37.867420000000003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8.01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2171</v>
      </c>
      <c r="D708" s="225"/>
      <c r="E708" s="226">
        <v>37.867420000000003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37.867420000000003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29.29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2171</v>
      </c>
      <c r="D713" s="225"/>
      <c r="E713" s="226">
        <v>37.867420000000003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0.48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27.54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22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0.48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18.59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1681</v>
      </c>
      <c r="D720" s="225"/>
      <c r="E720" s="226">
        <v>17.600000000000001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22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8.1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1681</v>
      </c>
      <c r="D726" s="225"/>
      <c r="E726" s="226">
        <v>17.600000000000001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0.48268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0.85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1185</v>
      </c>
      <c r="D730" s="225"/>
      <c r="E730" s="226">
        <v>0.48268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0.12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0.03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0.12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1682</v>
      </c>
      <c r="D733" s="225"/>
      <c r="E733" s="226">
        <v>0.03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0.1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9.8088499999999996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0.1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1683</v>
      </c>
      <c r="D739" s="225"/>
      <c r="E739" s="226">
        <v>9.8088499999999996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88.279650000000004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1684</v>
      </c>
      <c r="D743" s="225"/>
      <c r="E743" s="226">
        <v>88.279650000000004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R/0dIbG2Aje5kXLTASqDRecxy9FU/2axNERauP8Ih7EV9ihXWwjFdLMOt/xA7sxI2cc8vIHnHKT2ithCT4fMQ==" saltValue="Y7DwVtuAr8tlxqWVW9jsAQ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268A4D-8749-4247-9F5B-99DBF643627B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85</v>
      </c>
      <c r="C4" s="206" t="s">
        <v>86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18.05</v>
      </c>
      <c r="P8" s="231"/>
      <c r="Q8" s="231">
        <f>SUM(Q9:Q408)</f>
        <v>8.99</v>
      </c>
      <c r="R8" s="232"/>
      <c r="S8" s="232"/>
      <c r="T8" s="233"/>
      <c r="U8" s="227"/>
      <c r="V8" s="227">
        <f>SUM(V9:V408)</f>
        <v>90.449999999999974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2.37168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2.59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2172</v>
      </c>
      <c r="D31" s="225"/>
      <c r="E31" s="226">
        <v>3.00528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2173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8.8000000000000007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0.22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4.8099999999999996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1505</v>
      </c>
      <c r="D66" s="225"/>
      <c r="E66" s="226">
        <v>8.8000000000000007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6.8348000000000004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12.05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1506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1507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1508</v>
      </c>
      <c r="D71" s="225"/>
      <c r="E71" s="226">
        <v>4.8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2174</v>
      </c>
      <c r="D72" s="225"/>
      <c r="E72" s="226">
        <v>0.83479999999999999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2.8549999999999999E-2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2175</v>
      </c>
      <c r="D75" s="225"/>
      <c r="E75" s="226">
        <v>2.8549999999999999E-2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2.8549999999999999E-2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2175</v>
      </c>
      <c r="D78" s="225"/>
      <c r="E78" s="226">
        <v>2.8549999999999999E-2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2.2245499999999998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0.44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2176</v>
      </c>
      <c r="D81" s="225"/>
      <c r="E81" s="226">
        <v>2.82647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1512</v>
      </c>
      <c r="D82" s="225"/>
      <c r="E82" s="226">
        <v>-0.60192000000000001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2.2245499999999998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0.19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2177</v>
      </c>
      <c r="D88" s="225"/>
      <c r="E88" s="226">
        <v>2.82647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1514</v>
      </c>
      <c r="D89" s="225"/>
      <c r="E89" s="226">
        <v>-0.60192000000000001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2.2245499999999998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1.2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2176</v>
      </c>
      <c r="D95" s="225"/>
      <c r="E95" s="226">
        <v>2.82647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1512</v>
      </c>
      <c r="D96" s="225"/>
      <c r="E96" s="226">
        <v>-0.60192000000000001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5.6920299999999999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1.99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2178</v>
      </c>
      <c r="D102" s="225"/>
      <c r="E102" s="226">
        <v>7.2126700000000001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1516</v>
      </c>
      <c r="D103" s="225"/>
      <c r="E103" s="226">
        <v>-1.52064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5.6920299999999999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0.84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2179</v>
      </c>
      <c r="D109" s="225"/>
      <c r="E109" s="226">
        <v>7.2126700000000001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1518</v>
      </c>
      <c r="D110" s="225"/>
      <c r="E110" s="226">
        <v>-1.52064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5.6920299999999999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5.12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2178</v>
      </c>
      <c r="D116" s="225"/>
      <c r="E116" s="226">
        <v>7.2126700000000001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1516</v>
      </c>
      <c r="D117" s="225"/>
      <c r="E117" s="226">
        <v>-1.52064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2.37168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1.26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2180</v>
      </c>
      <c r="D123" s="225"/>
      <c r="E123" s="226">
        <v>3.00528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1520</v>
      </c>
      <c r="D124" s="225"/>
      <c r="E124" s="226">
        <v>-0.63360000000000005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2.37168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2.14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2180</v>
      </c>
      <c r="D130" s="225"/>
      <c r="E130" s="226">
        <v>3.00528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1520</v>
      </c>
      <c r="D131" s="225"/>
      <c r="E131" s="226">
        <v>-0.63360000000000005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1.18584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0.3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2181</v>
      </c>
      <c r="D137" s="225"/>
      <c r="E137" s="226">
        <v>1.50264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1522</v>
      </c>
      <c r="D138" s="225"/>
      <c r="E138" s="226">
        <v>-0.31680000000000003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0.35575000000000001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0.56000000000000005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2182</v>
      </c>
      <c r="D144" s="225"/>
      <c r="E144" s="226">
        <v>0.45079000000000002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1524</v>
      </c>
      <c r="D145" s="225"/>
      <c r="E145" s="226">
        <v>-9.5039999999999999E-2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2.8799999999999999E-2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1525</v>
      </c>
      <c r="D151" s="225"/>
      <c r="E151" s="226">
        <v>2.8799999999999999E-2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1.44E-2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0.15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1526</v>
      </c>
      <c r="D154" s="225"/>
      <c r="E154" s="226">
        <v>1.44E-2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4.3200000000000001E-3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0.09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1527</v>
      </c>
      <c r="D157" s="225"/>
      <c r="E157" s="226">
        <v>4.3200000000000001E-3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0.28499999999999998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1.01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1528</v>
      </c>
      <c r="D160" s="225"/>
      <c r="E160" s="226">
        <v>0.28499999999999998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1.2150000000000001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5.66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1529</v>
      </c>
      <c r="D165" s="225"/>
      <c r="E165" s="226">
        <v>1.2150000000000001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25.044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11.47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2183</v>
      </c>
      <c r="D170" s="225"/>
      <c r="E170" s="226">
        <v>25.044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25.044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5.46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2183</v>
      </c>
      <c r="D173" s="225"/>
      <c r="E173" s="226">
        <v>25.044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15.026400000000001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2.46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2184</v>
      </c>
      <c r="D176" s="225"/>
      <c r="E176" s="226">
        <v>15.026400000000001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15.026400000000001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0.72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2184</v>
      </c>
      <c r="D179" s="225"/>
      <c r="E179" s="226">
        <v>15.026400000000001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7.9451299999999998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2.74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2185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2186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2187</v>
      </c>
      <c r="D184" s="225"/>
      <c r="E184" s="226">
        <v>2.8550200000000001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1535</v>
      </c>
      <c r="D185" s="225"/>
      <c r="E185" s="226">
        <v>-0.60192000000000001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2188</v>
      </c>
      <c r="D189" s="225"/>
      <c r="E189" s="226">
        <v>7.2126700000000001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1537</v>
      </c>
      <c r="D190" s="225"/>
      <c r="E190" s="226">
        <v>-1.52064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2189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1539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2190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1541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3.9852699999999999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1.93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2191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2192</v>
      </c>
      <c r="D208" s="225"/>
      <c r="E208" s="226">
        <v>3.00528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1544</v>
      </c>
      <c r="D209" s="225"/>
      <c r="E209" s="226">
        <v>-0.63360000000000005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2193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1546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1547</v>
      </c>
      <c r="D218" s="225"/>
      <c r="E218" s="226">
        <v>7.1999999999999995E-2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2194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2195</v>
      </c>
      <c r="D222" s="225"/>
      <c r="E222" s="226">
        <v>1.50264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1550</v>
      </c>
      <c r="D223" s="225"/>
      <c r="E223" s="226">
        <v>-0.31680000000000003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2196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1552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1553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2197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2198</v>
      </c>
      <c r="D236" s="225"/>
      <c r="E236" s="226">
        <v>0.45079000000000002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1556</v>
      </c>
      <c r="D237" s="225"/>
      <c r="E237" s="226">
        <v>-9.5039999999999999E-2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2199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1558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7.52386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1559</v>
      </c>
      <c r="D248" s="225"/>
      <c r="E248" s="226">
        <v>2.9072900000000002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2200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2201</v>
      </c>
      <c r="D251" s="225"/>
      <c r="E251" s="226">
        <v>4.6165700000000003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3.84978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0.05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1562</v>
      </c>
      <c r="D256" s="225"/>
      <c r="E256" s="226">
        <v>0.86785000000000001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2202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1564</v>
      </c>
      <c r="D259" s="225"/>
      <c r="E259" s="226">
        <v>0.14399999999999999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1565</v>
      </c>
      <c r="D261" s="225"/>
      <c r="E261" s="226">
        <v>0.43391999999999997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2203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1567</v>
      </c>
      <c r="D264" s="225"/>
      <c r="E264" s="226">
        <v>0.13017999999999999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2204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2205</v>
      </c>
      <c r="D267" s="225"/>
      <c r="E267" s="226">
        <v>2.2738299999999998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30.09544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1570</v>
      </c>
      <c r="D271" s="225"/>
      <c r="E271" s="226">
        <v>2.4977100000000001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1571</v>
      </c>
      <c r="D272" s="225"/>
      <c r="E272" s="226">
        <v>9.1314600000000006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2206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2207</v>
      </c>
      <c r="D276" s="225"/>
      <c r="E276" s="226">
        <v>18.466270000000002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15.39913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1574</v>
      </c>
      <c r="D281" s="225"/>
      <c r="E281" s="226">
        <v>3.47139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2208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1576</v>
      </c>
      <c r="D284" s="225"/>
      <c r="E284" s="226">
        <v>0.57599999999999996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1577</v>
      </c>
      <c r="D286" s="225"/>
      <c r="E286" s="226">
        <v>1.7357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2209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1579</v>
      </c>
      <c r="D289" s="225"/>
      <c r="E289" s="226">
        <v>0.52071000000000001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2210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2211</v>
      </c>
      <c r="D292" s="225"/>
      <c r="E292" s="226">
        <v>9.0953300000000006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11.37364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0.1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1559</v>
      </c>
      <c r="D295" s="225"/>
      <c r="E295" s="226">
        <v>2.9072900000000002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2200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2201</v>
      </c>
      <c r="D298" s="225"/>
      <c r="E298" s="226">
        <v>4.6165700000000003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1562</v>
      </c>
      <c r="D300" s="225"/>
      <c r="E300" s="226">
        <v>0.86785000000000001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2202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1565</v>
      </c>
      <c r="D303" s="225"/>
      <c r="E303" s="226">
        <v>0.43391999999999997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2203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1567</v>
      </c>
      <c r="D306" s="225"/>
      <c r="E306" s="226">
        <v>0.13017999999999999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2204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2205</v>
      </c>
      <c r="D309" s="225"/>
      <c r="E309" s="226">
        <v>2.2738299999999998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1564</v>
      </c>
      <c r="D311" s="225"/>
      <c r="E311" s="226">
        <v>0.14399999999999999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9.1631599999999995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1.85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2212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2213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2214</v>
      </c>
      <c r="D320" s="225"/>
      <c r="E320" s="226">
        <v>2.8550200000000001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1512</v>
      </c>
      <c r="D321" s="225"/>
      <c r="E321" s="226">
        <v>-0.60192000000000001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2215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1586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2216</v>
      </c>
      <c r="D330" s="225"/>
      <c r="E330" s="226">
        <v>7.2126700000000001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1516</v>
      </c>
      <c r="D331" s="225"/>
      <c r="E331" s="226">
        <v>-1.52064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2217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1589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2218</v>
      </c>
      <c r="D340" s="225"/>
      <c r="E340" s="226">
        <v>3.00528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1520</v>
      </c>
      <c r="D341" s="225"/>
      <c r="E341" s="226">
        <v>-0.63360000000000005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2219</v>
      </c>
      <c r="D345" s="225"/>
      <c r="E345" s="226">
        <v>1.50264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1522</v>
      </c>
      <c r="D346" s="225"/>
      <c r="E346" s="226">
        <v>-0.31680000000000003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2220</v>
      </c>
      <c r="D350" s="225"/>
      <c r="E350" s="226">
        <v>0.45079000000000002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1524</v>
      </c>
      <c r="D351" s="225"/>
      <c r="E351" s="226">
        <v>-9.5039999999999999E-2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1593</v>
      </c>
      <c r="D355" s="225"/>
      <c r="E355" s="226">
        <v>-4.3392400000000002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2221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1595</v>
      </c>
      <c r="D357" s="225"/>
      <c r="E357" s="226">
        <v>0.14399999999999999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1596</v>
      </c>
      <c r="D361" s="225"/>
      <c r="E361" s="226">
        <v>1.5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3.2187700000000001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5.1100000000000003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1597</v>
      </c>
      <c r="D366" s="225"/>
      <c r="E366" s="226">
        <v>3.2187700000000001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7.52386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1598</v>
      </c>
      <c r="D369" s="225"/>
      <c r="E369" s="226">
        <v>2.9072900000000002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2222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2201</v>
      </c>
      <c r="D373" s="225"/>
      <c r="E373" s="226">
        <v>4.6165700000000003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3.84978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1600</v>
      </c>
      <c r="D378" s="225"/>
      <c r="E378" s="226">
        <v>0.86785000000000001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2223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1602</v>
      </c>
      <c r="D381" s="225"/>
      <c r="E381" s="226">
        <v>0.43391999999999997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2224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1604</v>
      </c>
      <c r="D384" s="225"/>
      <c r="E384" s="226">
        <v>0.13017999999999999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2225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1606</v>
      </c>
      <c r="D387" s="225"/>
      <c r="E387" s="226">
        <v>0.14399999999999999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2205</v>
      </c>
      <c r="D389" s="225"/>
      <c r="E389" s="226">
        <v>2.2738299999999998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6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1607</v>
      </c>
      <c r="D394" s="225"/>
      <c r="E394" s="226">
        <v>6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0.06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1608</v>
      </c>
      <c r="D396" s="225"/>
      <c r="E396" s="226">
        <v>0.06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5.6328399999999998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5.63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1609</v>
      </c>
      <c r="D398" s="225"/>
      <c r="E398" s="226">
        <v>5.6328399999999998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12.058199999999999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12.06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2226</v>
      </c>
      <c r="D407" s="225"/>
      <c r="E407" s="226">
        <v>12.058199999999999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0.99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0.94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0.99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0.83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1611</v>
      </c>
      <c r="D412" s="225"/>
      <c r="E412" s="226">
        <v>4.5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1.4137200000000001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1612</v>
      </c>
      <c r="D415" s="225"/>
      <c r="E415" s="226">
        <v>1.4137200000000001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4.9184999999999999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1613</v>
      </c>
      <c r="D417" s="225"/>
      <c r="E417" s="226">
        <v>4.9184999999999999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1.6257699999999999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1614</v>
      </c>
      <c r="D419" s="225"/>
      <c r="E419" s="226">
        <v>1.6257699999999999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1.76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6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1.76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1607</v>
      </c>
      <c r="D423" s="225"/>
      <c r="E423" s="226">
        <v>6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6.2299999999999995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3.82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0.93198000000000003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1.76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1.23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1615</v>
      </c>
      <c r="D427" s="225"/>
      <c r="E427" s="226">
        <v>0.93198000000000003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4.47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2.59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1616</v>
      </c>
      <c r="D430" s="225"/>
      <c r="E430" s="226">
        <v>1.8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11.040000000000001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5.4600000000000009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7.2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2.19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0.12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1617</v>
      </c>
      <c r="D434" s="225"/>
      <c r="E434" s="226">
        <v>7.2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7.2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3.97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0.19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0.46800000000000003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0.79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0.08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1491</v>
      </c>
      <c r="D440" s="225"/>
      <c r="E440" s="226">
        <v>0.36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1492</v>
      </c>
      <c r="D442" s="225"/>
      <c r="E442" s="226">
        <v>7.1999999999999995E-2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1493</v>
      </c>
      <c r="D444" s="225"/>
      <c r="E444" s="226">
        <v>3.5999999999999997E-2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1618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1619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1620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1.0656000000000001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1.17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0.17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1621</v>
      </c>
      <c r="D451" s="225"/>
      <c r="E451" s="226">
        <v>1.0656000000000001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1622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1.3703000000000001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1.37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0.56000000000000005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1623</v>
      </c>
      <c r="D456" s="225"/>
      <c r="E456" s="226">
        <v>1.3703000000000001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1624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0.17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7.0000000000000007E-2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1625</v>
      </c>
      <c r="D460" s="225"/>
      <c r="E460" s="226">
        <v>1.5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2.16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1626</v>
      </c>
      <c r="D463" s="225"/>
      <c r="E463" s="226">
        <v>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1627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1628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13.2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1.35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1.47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1629</v>
      </c>
      <c r="D467" s="225"/>
      <c r="E467" s="226">
        <v>13.2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1630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20.399999999999999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1631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1632</v>
      </c>
      <c r="D471" s="225"/>
      <c r="E471" s="226">
        <v>7.2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1633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1633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2.5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2.5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1634</v>
      </c>
      <c r="D476" s="225"/>
      <c r="E476" s="226">
        <v>2.5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0.24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1635</v>
      </c>
      <c r="D479" s="225"/>
      <c r="E479" s="226">
        <v>0.24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0.24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1635</v>
      </c>
      <c r="D483" s="225"/>
      <c r="E483" s="226">
        <v>0.24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0.05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1.8399999999999999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6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0.48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1607</v>
      </c>
      <c r="D487" s="225"/>
      <c r="E487" s="226">
        <v>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0.47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1607</v>
      </c>
      <c r="D497" s="225"/>
      <c r="E497" s="226">
        <v>6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0.53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1607</v>
      </c>
      <c r="D499" s="225"/>
      <c r="E499" s="226">
        <v>6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6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0.36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2.1859999999999999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1636</v>
      </c>
      <c r="D504" s="225"/>
      <c r="E504" s="226">
        <v>2.1859999999999999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1.093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0.05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1637</v>
      </c>
      <c r="D512" s="225"/>
      <c r="E512" s="226">
        <v>1.093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1.57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6.42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1638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1639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1640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1641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1642</v>
      </c>
      <c r="D535" s="225"/>
      <c r="E535" s="226">
        <v>1.5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1643</v>
      </c>
      <c r="D536" s="225"/>
      <c r="E536" s="226">
        <v>0.75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1644</v>
      </c>
      <c r="D538" s="225"/>
      <c r="E538" s="226">
        <v>0.75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1645</v>
      </c>
      <c r="D541" s="225"/>
      <c r="E541" s="226">
        <v>0.75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1638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1639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1640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1641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6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0.49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0.82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1646</v>
      </c>
      <c r="D554" s="225"/>
      <c r="E554" s="226">
        <v>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1647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1648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0.37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1649</v>
      </c>
      <c r="D561" s="225"/>
      <c r="E561" s="226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14.4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1.73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1649</v>
      </c>
      <c r="D564" s="225"/>
      <c r="E564" s="226">
        <v>12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1650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1648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14.4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0.79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1649</v>
      </c>
      <c r="D569" s="225"/>
      <c r="E569" s="226">
        <v>12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1650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1648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0.16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1646</v>
      </c>
      <c r="D573" s="225"/>
      <c r="E573" s="226">
        <v>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0.23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2.88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0.13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1651</v>
      </c>
      <c r="D578" s="225"/>
      <c r="E578" s="226">
        <v>2.4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1652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1653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50.4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0.1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1654</v>
      </c>
      <c r="D582" s="225"/>
      <c r="E582" s="226">
        <v>50.4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0.37</v>
      </c>
      <c r="R583" s="232"/>
      <c r="S583" s="232"/>
      <c r="T583" s="233"/>
      <c r="U583" s="227"/>
      <c r="V583" s="227">
        <f>SUM(V584:V588)</f>
        <v>1.18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0.15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0.37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1.18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1655</v>
      </c>
      <c r="D588" s="225"/>
      <c r="E588" s="226">
        <v>0.15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1.0900000000000001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7.3170000000000002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1656</v>
      </c>
      <c r="D593" s="225"/>
      <c r="E593" s="226">
        <v>5.3856000000000002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1657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1658</v>
      </c>
      <c r="D597" s="225"/>
      <c r="E597" s="226">
        <v>0.66600000000000004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1659</v>
      </c>
      <c r="D599" s="225"/>
      <c r="E599" s="226">
        <v>0.13320000000000001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1660</v>
      </c>
      <c r="D601" s="225"/>
      <c r="E601" s="226">
        <v>6.6600000000000006E-2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1621</v>
      </c>
      <c r="D603" s="225"/>
      <c r="E603" s="226">
        <v>1.0656000000000001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1661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1662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10.383050000000001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1.03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1663</v>
      </c>
      <c r="D612" s="225"/>
      <c r="E612" s="226">
        <v>5.3856000000000002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1664</v>
      </c>
      <c r="D613" s="225"/>
      <c r="E613" s="226">
        <v>1.5840000000000001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1665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1666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1667</v>
      </c>
      <c r="D618" s="225"/>
      <c r="E618" s="226">
        <v>0.66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1658</v>
      </c>
      <c r="D620" s="225"/>
      <c r="E620" s="226">
        <v>0.66600000000000004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1659</v>
      </c>
      <c r="D622" s="225"/>
      <c r="E622" s="226">
        <v>0.13320000000000001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1660</v>
      </c>
      <c r="D624" s="225"/>
      <c r="E624" s="226">
        <v>6.6600000000000006E-2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1621</v>
      </c>
      <c r="D626" s="225"/>
      <c r="E626" s="226">
        <v>1.0656000000000001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1668</v>
      </c>
      <c r="D630" s="225"/>
      <c r="E630" s="226">
        <v>0.36704999999999999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1669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1670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1671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1672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1673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0.25724999999999998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1674</v>
      </c>
      <c r="D643" s="225"/>
      <c r="E643" s="226">
        <v>0.25724999999999998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0.11025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1675</v>
      </c>
      <c r="D650" s="225"/>
      <c r="E650" s="226">
        <v>0.11025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2.2238000000000002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1676</v>
      </c>
      <c r="D656" s="225"/>
      <c r="E656" s="226">
        <v>1.1088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1672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1677</v>
      </c>
      <c r="D658" s="225"/>
      <c r="E658" s="226">
        <v>0.66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1670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1671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1.89E-3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1678</v>
      </c>
      <c r="D663" s="225"/>
      <c r="E663" s="226">
        <v>1.89E-3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0.47520000000000001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1679</v>
      </c>
      <c r="D666" s="225"/>
      <c r="E666" s="226">
        <v>0.47520000000000001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10.383050000000001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1663</v>
      </c>
      <c r="D673" s="225"/>
      <c r="E673" s="226">
        <v>5.3856000000000002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1664</v>
      </c>
      <c r="D674" s="225"/>
      <c r="E674" s="226">
        <v>1.5840000000000001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1665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1666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1667</v>
      </c>
      <c r="D679" s="225"/>
      <c r="E679" s="226">
        <v>0.66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1658</v>
      </c>
      <c r="D681" s="225"/>
      <c r="E681" s="226">
        <v>0.66600000000000004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1659</v>
      </c>
      <c r="D683" s="225"/>
      <c r="E683" s="226">
        <v>0.13320000000000001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1660</v>
      </c>
      <c r="D685" s="225"/>
      <c r="E685" s="226">
        <v>6.6600000000000006E-2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1621</v>
      </c>
      <c r="D687" s="225"/>
      <c r="E687" s="226">
        <v>1.0656000000000001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1668</v>
      </c>
      <c r="D691" s="225"/>
      <c r="E691" s="226">
        <v>0.36704999999999999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1662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1669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1670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1671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1672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1673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37.370000000000005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37.943249999999999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8.02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2227</v>
      </c>
      <c r="D708" s="225"/>
      <c r="E708" s="226">
        <v>37.943249999999999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37.943249999999999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29.35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2227</v>
      </c>
      <c r="D713" s="225"/>
      <c r="E713" s="226">
        <v>37.943249999999999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0.48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27.54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22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0.48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18.59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1681</v>
      </c>
      <c r="D720" s="225"/>
      <c r="E720" s="226">
        <v>17.600000000000001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22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8.1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1681</v>
      </c>
      <c r="D726" s="225"/>
      <c r="E726" s="226">
        <v>17.600000000000001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0.48268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0.85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1185</v>
      </c>
      <c r="D730" s="225"/>
      <c r="E730" s="226">
        <v>0.48268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0.12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0.03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0.12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1682</v>
      </c>
      <c r="D733" s="225"/>
      <c r="E733" s="226">
        <v>0.03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0.1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9.8088499999999996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0.1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1683</v>
      </c>
      <c r="D739" s="225"/>
      <c r="E739" s="226">
        <v>9.8088499999999996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88.279650000000004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1684</v>
      </c>
      <c r="D743" s="225"/>
      <c r="E743" s="226">
        <v>88.279650000000004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4xzNrDI6bvxU0mE/Ewm+hnX5X9XEU2jLJjfAPGx4EP4sBnDzuymobcrVELj7lRt4Bz5aJupByXNGYjQdl2Avg==" saltValue="feTDQTRusMFvXtfkqm8rng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26336B-9C8A-4E57-BFE1-E8FB645CCE40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87</v>
      </c>
      <c r="C4" s="206" t="s">
        <v>88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SUMIF(AG9:AG414,"&lt;&gt;NOR",G9:G414)</f>
        <v>0</v>
      </c>
      <c r="H8" s="232"/>
      <c r="I8" s="232">
        <f>SUM(I9:I414)</f>
        <v>0</v>
      </c>
      <c r="J8" s="232"/>
      <c r="K8" s="232">
        <f>SUM(K9:K414)</f>
        <v>0</v>
      </c>
      <c r="L8" s="232"/>
      <c r="M8" s="232">
        <f>SUM(M9:M414)</f>
        <v>0</v>
      </c>
      <c r="N8" s="231"/>
      <c r="O8" s="231">
        <f>SUM(O9:O414)</f>
        <v>10.85</v>
      </c>
      <c r="P8" s="231"/>
      <c r="Q8" s="231">
        <f>SUM(Q9:Q414)</f>
        <v>4.49</v>
      </c>
      <c r="R8" s="232"/>
      <c r="S8" s="232"/>
      <c r="T8" s="233"/>
      <c r="U8" s="227"/>
      <c r="V8" s="227">
        <f>SUM(V9:V414)</f>
        <v>52.669999999999987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3.06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2.69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3.39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2228</v>
      </c>
      <c r="D10" s="225"/>
      <c r="E10" s="226">
        <v>3.06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2229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3.6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0.79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1.35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2230</v>
      </c>
      <c r="D13" s="225"/>
      <c r="E13" s="226">
        <v>3.6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2231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3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0.33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0.24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2232</v>
      </c>
      <c r="D17" s="225"/>
      <c r="E17" s="226">
        <v>3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0.52200000000000002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0.68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0.27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2233</v>
      </c>
      <c r="D21" s="225"/>
      <c r="E21" s="226">
        <v>0.18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2234</v>
      </c>
      <c r="D23" s="225"/>
      <c r="E23" s="226">
        <v>3.5999999999999997E-2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2235</v>
      </c>
      <c r="D25" s="225"/>
      <c r="E25" s="226">
        <v>1.7999999999999999E-2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2236</v>
      </c>
      <c r="D27" s="225"/>
      <c r="E27" s="226">
        <v>0.28799999999999998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1.19448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1.3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2237</v>
      </c>
      <c r="D31" s="225"/>
      <c r="E31" s="226">
        <v>1.51128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2238</v>
      </c>
      <c r="D32" s="225"/>
      <c r="E32" s="226">
        <v>-0.31680000000000003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2239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3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0.02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1.51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2240</v>
      </c>
      <c r="D41" s="225"/>
      <c r="E41" s="226">
        <v>3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0.58499999999999996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0.12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2241</v>
      </c>
      <c r="D45" s="225"/>
      <c r="E45" s="226">
        <v>0.58499999999999996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3.06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0.93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2242</v>
      </c>
      <c r="D48" s="225"/>
      <c r="E48" s="226">
        <v>3.06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0.85499999999999998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0.34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2243</v>
      </c>
      <c r="D51" s="225"/>
      <c r="E51" s="226">
        <v>0.85499999999999998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4.8750000000000002E-2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2244</v>
      </c>
      <c r="D54" s="225"/>
      <c r="E54" s="226">
        <v>4.8750000000000002E-2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0.255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2245</v>
      </c>
      <c r="D57" s="225"/>
      <c r="E57" s="226">
        <v>0.255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7.1249999999999994E-2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2246</v>
      </c>
      <c r="D60" s="225"/>
      <c r="E60" s="226">
        <v>7.1249999999999994E-2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2.2000000000000002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0.05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1.2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476</v>
      </c>
      <c r="D66" s="225"/>
      <c r="E66" s="226">
        <v>2.2000000000000002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3.2395999999999998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5.71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2247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2248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2249</v>
      </c>
      <c r="D71" s="225"/>
      <c r="E71" s="226">
        <v>1.2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2250</v>
      </c>
      <c r="D72" s="225"/>
      <c r="E72" s="226">
        <v>0.83960000000000001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1.436E-2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2251</v>
      </c>
      <c r="D75" s="225"/>
      <c r="E75" s="226">
        <v>1.436E-2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1.436E-2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2251</v>
      </c>
      <c r="D78" s="225"/>
      <c r="E78" s="226">
        <v>1.436E-2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1.1204000000000001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0.22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2252</v>
      </c>
      <c r="D81" s="225"/>
      <c r="E81" s="226">
        <v>1.42136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2253</v>
      </c>
      <c r="D82" s="225"/>
      <c r="E82" s="226">
        <v>-0.30096000000000001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1.1204000000000001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0.09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2254</v>
      </c>
      <c r="D88" s="225"/>
      <c r="E88" s="226">
        <v>1.42136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2255</v>
      </c>
      <c r="D89" s="225"/>
      <c r="E89" s="226">
        <v>-0.30096000000000001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1.1204000000000001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0.61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2252</v>
      </c>
      <c r="D95" s="225"/>
      <c r="E95" s="226">
        <v>1.42136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2253</v>
      </c>
      <c r="D96" s="225"/>
      <c r="E96" s="226">
        <v>-0.30096000000000001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2.8667500000000001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2256</v>
      </c>
      <c r="D102" s="225"/>
      <c r="E102" s="226">
        <v>3.6270699999999998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2257</v>
      </c>
      <c r="D103" s="225"/>
      <c r="E103" s="226">
        <v>-0.76032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2.8667500000000001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0.43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2258</v>
      </c>
      <c r="D109" s="225"/>
      <c r="E109" s="226">
        <v>3.6270699999999998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2259</v>
      </c>
      <c r="D110" s="225"/>
      <c r="E110" s="226">
        <v>-0.76032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2.8667500000000001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2.58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2256</v>
      </c>
      <c r="D116" s="225"/>
      <c r="E116" s="226">
        <v>3.6270699999999998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2257</v>
      </c>
      <c r="D117" s="225"/>
      <c r="E117" s="226">
        <v>-0.76032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1.19448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0.63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2260</v>
      </c>
      <c r="D123" s="225"/>
      <c r="E123" s="226">
        <v>1.51128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2261</v>
      </c>
      <c r="D124" s="225"/>
      <c r="E124" s="226">
        <v>-0.31680000000000003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1.19448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1.08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2260</v>
      </c>
      <c r="D130" s="225"/>
      <c r="E130" s="226">
        <v>1.51128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2261</v>
      </c>
      <c r="D131" s="225"/>
      <c r="E131" s="226">
        <v>-0.31680000000000003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0.59723999999999999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0.15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2262</v>
      </c>
      <c r="D137" s="225"/>
      <c r="E137" s="226">
        <v>0.75563999999999998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2263</v>
      </c>
      <c r="D138" s="225"/>
      <c r="E138" s="226">
        <v>-0.15840000000000001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0.17917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0.28000000000000003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2264</v>
      </c>
      <c r="D144" s="225"/>
      <c r="E144" s="226">
        <v>0.22669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2265</v>
      </c>
      <c r="D145" s="225"/>
      <c r="E145" s="226">
        <v>-4.752E-2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2266</v>
      </c>
      <c r="C149" s="245" t="s">
        <v>2267</v>
      </c>
      <c r="D149" s="237" t="s">
        <v>418</v>
      </c>
      <c r="E149" s="238">
        <v>1.5875999999999999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4.6180000000000003</v>
      </c>
      <c r="V149" s="224">
        <f>ROUND(E149*U149,2)</f>
        <v>7.33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305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33.75" outlineLevel="1" x14ac:dyDescent="0.2">
      <c r="A150" s="221"/>
      <c r="B150" s="222"/>
      <c r="C150" s="253" t="s">
        <v>2268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6" t="s">
        <v>2269</v>
      </c>
      <c r="D151" s="225"/>
      <c r="E151" s="226">
        <v>1.5875999999999999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2270</v>
      </c>
      <c r="C152" s="245" t="s">
        <v>2271</v>
      </c>
      <c r="D152" s="237" t="s">
        <v>418</v>
      </c>
      <c r="E152" s="238">
        <v>1.5875999999999999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0.747</v>
      </c>
      <c r="V152" s="224">
        <f>ROUND(E152*U152,2)</f>
        <v>1.19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33.75" outlineLevel="1" x14ac:dyDescent="0.2">
      <c r="A153" s="221"/>
      <c r="B153" s="222"/>
      <c r="C153" s="253" t="s">
        <v>2268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6" t="s">
        <v>2269</v>
      </c>
      <c r="D154" s="225"/>
      <c r="E154" s="226">
        <v>1.5875999999999999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545</v>
      </c>
      <c r="C155" s="245" t="s">
        <v>546</v>
      </c>
      <c r="D155" s="237" t="s">
        <v>418</v>
      </c>
      <c r="E155" s="238">
        <v>1.44E-2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7.5220000000000002</v>
      </c>
      <c r="V155" s="224">
        <f>ROUND(E155*U155,2)</f>
        <v>0.11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2272</v>
      </c>
      <c r="D157" s="225"/>
      <c r="E157" s="226">
        <v>1.44E-2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5">
        <v>31</v>
      </c>
      <c r="B158" s="236" t="s">
        <v>549</v>
      </c>
      <c r="C158" s="245" t="s">
        <v>550</v>
      </c>
      <c r="D158" s="237" t="s">
        <v>418</v>
      </c>
      <c r="E158" s="238">
        <v>7.1999999999999998E-3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10.583</v>
      </c>
      <c r="V158" s="224">
        <f>ROUND(E158*U158,2)</f>
        <v>0.08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3" t="s">
        <v>547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2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6" t="s">
        <v>2273</v>
      </c>
      <c r="D160" s="225"/>
      <c r="E160" s="226">
        <v>7.1999999999999998E-3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35">
        <v>32</v>
      </c>
      <c r="B161" s="236" t="s">
        <v>552</v>
      </c>
      <c r="C161" s="245" t="s">
        <v>553</v>
      </c>
      <c r="D161" s="237" t="s">
        <v>418</v>
      </c>
      <c r="E161" s="238">
        <v>2.16E-3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40" t="s">
        <v>431</v>
      </c>
      <c r="S161" s="240" t="s">
        <v>188</v>
      </c>
      <c r="T161" s="241" t="s">
        <v>188</v>
      </c>
      <c r="U161" s="224">
        <v>19.922000000000001</v>
      </c>
      <c r="V161" s="224">
        <f>ROUND(E161*U161,2)</f>
        <v>0.04</v>
      </c>
      <c r="W161" s="224"/>
      <c r="X161" s="224" t="s">
        <v>299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300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53" t="s">
        <v>547</v>
      </c>
      <c r="D162" s="252"/>
      <c r="E162" s="252"/>
      <c r="F162" s="252"/>
      <c r="G162" s="252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307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42" t="str">
        <f>C162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46" t="s">
        <v>2274</v>
      </c>
      <c r="D163" s="225"/>
      <c r="E163" s="226">
        <v>2.16E-3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193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5">
        <v>33</v>
      </c>
      <c r="B164" s="236" t="s">
        <v>564</v>
      </c>
      <c r="C164" s="245" t="s">
        <v>565</v>
      </c>
      <c r="D164" s="237" t="s">
        <v>418</v>
      </c>
      <c r="E164" s="238">
        <v>0.114</v>
      </c>
      <c r="F164" s="239"/>
      <c r="G164" s="240">
        <f>ROUND(E164*F164,2)</f>
        <v>0</v>
      </c>
      <c r="H164" s="239"/>
      <c r="I164" s="240">
        <f>ROUND(E164*H164,2)</f>
        <v>0</v>
      </c>
      <c r="J164" s="239"/>
      <c r="K164" s="240">
        <f>ROUND(E164*J164,2)</f>
        <v>0</v>
      </c>
      <c r="L164" s="240">
        <v>21</v>
      </c>
      <c r="M164" s="240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40" t="s">
        <v>431</v>
      </c>
      <c r="S164" s="240" t="s">
        <v>188</v>
      </c>
      <c r="T164" s="241" t="s">
        <v>188</v>
      </c>
      <c r="U164" s="224">
        <v>3.5329999999999999</v>
      </c>
      <c r="V164" s="224">
        <f>ROUND(E164*U164,2)</f>
        <v>0.4</v>
      </c>
      <c r="W164" s="224"/>
      <c r="X164" s="224" t="s">
        <v>299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305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3" t="s">
        <v>566</v>
      </c>
      <c r="D165" s="252"/>
      <c r="E165" s="252"/>
      <c r="F165" s="252"/>
      <c r="G165" s="252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307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6" t="s">
        <v>1726</v>
      </c>
      <c r="D166" s="225"/>
      <c r="E166" s="226">
        <v>0.114</v>
      </c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6" t="s">
        <v>1257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6" t="s">
        <v>569</v>
      </c>
      <c r="D168" s="225"/>
      <c r="E168" s="226"/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193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5">
        <v>34</v>
      </c>
      <c r="B169" s="236" t="s">
        <v>570</v>
      </c>
      <c r="C169" s="245" t="s">
        <v>571</v>
      </c>
      <c r="D169" s="237" t="s">
        <v>418</v>
      </c>
      <c r="E169" s="238">
        <v>0.48599999999999999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40" t="s">
        <v>431</v>
      </c>
      <c r="S169" s="240" t="s">
        <v>188</v>
      </c>
      <c r="T169" s="241" t="s">
        <v>188</v>
      </c>
      <c r="U169" s="224">
        <v>4.6550000000000002</v>
      </c>
      <c r="V169" s="224">
        <f>ROUND(E169*U169,2)</f>
        <v>2.2599999999999998</v>
      </c>
      <c r="W169" s="224"/>
      <c r="X169" s="224" t="s">
        <v>299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305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566</v>
      </c>
      <c r="D170" s="252"/>
      <c r="E170" s="252"/>
      <c r="F170" s="252"/>
      <c r="G170" s="252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307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6" t="s">
        <v>1727</v>
      </c>
      <c r="D171" s="225"/>
      <c r="E171" s="226">
        <v>0.48599999999999999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193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6" t="s">
        <v>1259</v>
      </c>
      <c r="D172" s="225"/>
      <c r="E172" s="226"/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193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6" t="s">
        <v>574</v>
      </c>
      <c r="D173" s="225"/>
      <c r="E173" s="226"/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575</v>
      </c>
      <c r="C174" s="245" t="s">
        <v>576</v>
      </c>
      <c r="D174" s="237" t="s">
        <v>297</v>
      </c>
      <c r="E174" s="238">
        <v>12.593999999999999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2.0200000000000001E-3</v>
      </c>
      <c r="O174" s="238">
        <f>ROUND(E174*N174,2)</f>
        <v>0.03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0.45800000000000002</v>
      </c>
      <c r="V174" s="224">
        <f>ROUND(E174*U174,2)</f>
        <v>5.77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577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2275</v>
      </c>
      <c r="D176" s="225"/>
      <c r="E176" s="226">
        <v>12.593999999999999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579</v>
      </c>
      <c r="C177" s="245" t="s">
        <v>580</v>
      </c>
      <c r="D177" s="237" t="s">
        <v>297</v>
      </c>
      <c r="E177" s="238">
        <v>12.593999999999999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0.218</v>
      </c>
      <c r="V177" s="224">
        <f>ROUND(E177*U177,2)</f>
        <v>2.75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581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2275</v>
      </c>
      <c r="D179" s="225"/>
      <c r="E179" s="226">
        <v>12.593999999999999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582</v>
      </c>
      <c r="C180" s="245" t="s">
        <v>583</v>
      </c>
      <c r="D180" s="237" t="s">
        <v>418</v>
      </c>
      <c r="E180" s="238">
        <v>7.5564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1.3699999999999999E-3</v>
      </c>
      <c r="O180" s="238">
        <f>ROUND(E180*N180,2)</f>
        <v>0.01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0.16400000000000001</v>
      </c>
      <c r="V180" s="224">
        <f>ROUND(E180*U180,2)</f>
        <v>1.24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584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2276</v>
      </c>
      <c r="D182" s="225"/>
      <c r="E182" s="226">
        <v>7.5564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5">
        <v>38</v>
      </c>
      <c r="B183" s="236" t="s">
        <v>586</v>
      </c>
      <c r="C183" s="245" t="s">
        <v>587</v>
      </c>
      <c r="D183" s="237" t="s">
        <v>418</v>
      </c>
      <c r="E183" s="238">
        <v>7.5564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38">
        <v>0</v>
      </c>
      <c r="O183" s="238">
        <f>ROUND(E183*N183,2)</f>
        <v>0</v>
      </c>
      <c r="P183" s="238">
        <v>0</v>
      </c>
      <c r="Q183" s="238">
        <f>ROUND(E183*P183,2)</f>
        <v>0</v>
      </c>
      <c r="R183" s="240" t="s">
        <v>431</v>
      </c>
      <c r="S183" s="240" t="s">
        <v>188</v>
      </c>
      <c r="T183" s="241" t="s">
        <v>188</v>
      </c>
      <c r="U183" s="224">
        <v>4.8000000000000001E-2</v>
      </c>
      <c r="V183" s="224">
        <f>ROUND(E183*U183,2)</f>
        <v>0.36</v>
      </c>
      <c r="W183" s="224"/>
      <c r="X183" s="224" t="s">
        <v>299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305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3" t="s">
        <v>588</v>
      </c>
      <c r="D184" s="252"/>
      <c r="E184" s="252"/>
      <c r="F184" s="252"/>
      <c r="G184" s="252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307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6" t="s">
        <v>2276</v>
      </c>
      <c r="D185" s="225"/>
      <c r="E185" s="226">
        <v>7.5564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35">
        <v>39</v>
      </c>
      <c r="B186" s="236" t="s">
        <v>589</v>
      </c>
      <c r="C186" s="245" t="s">
        <v>590</v>
      </c>
      <c r="D186" s="237" t="s">
        <v>418</v>
      </c>
      <c r="E186" s="238">
        <v>4.0015099999999997</v>
      </c>
      <c r="F186" s="239"/>
      <c r="G186" s="240">
        <f>ROUND(E186*F186,2)</f>
        <v>0</v>
      </c>
      <c r="H186" s="239"/>
      <c r="I186" s="240">
        <f>ROUND(E186*H186,2)</f>
        <v>0</v>
      </c>
      <c r="J186" s="239"/>
      <c r="K186" s="240">
        <f>ROUND(E186*J186,2)</f>
        <v>0</v>
      </c>
      <c r="L186" s="240">
        <v>21</v>
      </c>
      <c r="M186" s="240">
        <f>G186*(1+L186/100)</f>
        <v>0</v>
      </c>
      <c r="N186" s="238">
        <v>0</v>
      </c>
      <c r="O186" s="238">
        <f>ROUND(E186*N186,2)</f>
        <v>0</v>
      </c>
      <c r="P186" s="238">
        <v>0</v>
      </c>
      <c r="Q186" s="238">
        <f>ROUND(E186*P186,2)</f>
        <v>0</v>
      </c>
      <c r="R186" s="240" t="s">
        <v>431</v>
      </c>
      <c r="S186" s="240" t="s">
        <v>188</v>
      </c>
      <c r="T186" s="241" t="s">
        <v>188</v>
      </c>
      <c r="U186" s="224">
        <v>0.34499999999999997</v>
      </c>
      <c r="V186" s="224">
        <f>ROUND(E186*U186,2)</f>
        <v>1.38</v>
      </c>
      <c r="W186" s="224"/>
      <c r="X186" s="224" t="s">
        <v>299</v>
      </c>
      <c r="Y186" s="214"/>
      <c r="Z186" s="214"/>
      <c r="AA186" s="214"/>
      <c r="AB186" s="214"/>
      <c r="AC186" s="214"/>
      <c r="AD186" s="214"/>
      <c r="AE186" s="214"/>
      <c r="AF186" s="214"/>
      <c r="AG186" s="214" t="s">
        <v>305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53" t="s">
        <v>591</v>
      </c>
      <c r="D187" s="252"/>
      <c r="E187" s="252"/>
      <c r="F187" s="252"/>
      <c r="G187" s="252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307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42" t="str">
        <f>C187</f>
        <v>bez naložení do dopravní nádoby, ale s vyprázdněním dopravní nádoby na hromadu nebo na dopravní prostředek,</v>
      </c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46" t="s">
        <v>2277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46" t="s">
        <v>2278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2279</v>
      </c>
      <c r="D190" s="225"/>
      <c r="E190" s="226">
        <v>1.4357200000000001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2280</v>
      </c>
      <c r="D191" s="225"/>
      <c r="E191" s="226">
        <v>-0.30096000000000001</v>
      </c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1266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1267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1268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2281</v>
      </c>
      <c r="D195" s="225"/>
      <c r="E195" s="226">
        <v>3.6270699999999998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2282</v>
      </c>
      <c r="D196" s="225"/>
      <c r="E196" s="226">
        <v>-0.76032</v>
      </c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1271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1272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1273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2283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2284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1276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1277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6" t="s">
        <v>1278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193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6" t="s">
        <v>2285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193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6" t="s">
        <v>2286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6" t="s">
        <v>1281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1282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1283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35">
        <v>40</v>
      </c>
      <c r="B210" s="236" t="s">
        <v>614</v>
      </c>
      <c r="C210" s="245" t="s">
        <v>615</v>
      </c>
      <c r="D210" s="237" t="s">
        <v>418</v>
      </c>
      <c r="E210" s="238">
        <v>2.0068899999999998</v>
      </c>
      <c r="F210" s="239"/>
      <c r="G210" s="240">
        <f>ROUND(E210*F210,2)</f>
        <v>0</v>
      </c>
      <c r="H210" s="239"/>
      <c r="I210" s="240">
        <f>ROUND(E210*H210,2)</f>
        <v>0</v>
      </c>
      <c r="J210" s="239"/>
      <c r="K210" s="240">
        <f>ROUND(E210*J210,2)</f>
        <v>0</v>
      </c>
      <c r="L210" s="240">
        <v>21</v>
      </c>
      <c r="M210" s="240">
        <f>G210*(1+L210/100)</f>
        <v>0</v>
      </c>
      <c r="N210" s="238">
        <v>0</v>
      </c>
      <c r="O210" s="238">
        <f>ROUND(E210*N210,2)</f>
        <v>0</v>
      </c>
      <c r="P210" s="238">
        <v>0</v>
      </c>
      <c r="Q210" s="238">
        <f>ROUND(E210*P210,2)</f>
        <v>0</v>
      </c>
      <c r="R210" s="240" t="s">
        <v>431</v>
      </c>
      <c r="S210" s="240" t="s">
        <v>188</v>
      </c>
      <c r="T210" s="241" t="s">
        <v>188</v>
      </c>
      <c r="U210" s="224">
        <v>0.48399999999999999</v>
      </c>
      <c r="V210" s="224">
        <f>ROUND(E210*U210,2)</f>
        <v>0.97</v>
      </c>
      <c r="W210" s="224"/>
      <c r="X210" s="224" t="s">
        <v>299</v>
      </c>
      <c r="Y210" s="214"/>
      <c r="Z210" s="214"/>
      <c r="AA210" s="214"/>
      <c r="AB210" s="214"/>
      <c r="AC210" s="214"/>
      <c r="AD210" s="214"/>
      <c r="AE210" s="214"/>
      <c r="AF210" s="214"/>
      <c r="AG210" s="214" t="s">
        <v>305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53" t="s">
        <v>591</v>
      </c>
      <c r="D211" s="252"/>
      <c r="E211" s="252"/>
      <c r="F211" s="252"/>
      <c r="G211" s="252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307</v>
      </c>
      <c r="AH211" s="214"/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42" t="str">
        <f>C211</f>
        <v>bez naložení do dopravní nádoby, ale s vyprázdněním dopravní nádoby na hromadu nebo na dopravní prostředek,</v>
      </c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46" t="s">
        <v>616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46" t="s">
        <v>2287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2288</v>
      </c>
      <c r="D214" s="225"/>
      <c r="E214" s="226">
        <v>1.51128</v>
      </c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2289</v>
      </c>
      <c r="D215" s="225"/>
      <c r="E215" s="226">
        <v>-0.31680000000000003</v>
      </c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1287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1288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1289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2290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6" t="s">
        <v>2291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6" t="s">
        <v>1292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1293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1294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2292</v>
      </c>
      <c r="D224" s="225"/>
      <c r="E224" s="226">
        <v>3.5999999999999997E-2</v>
      </c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1296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6" t="s">
        <v>630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46" t="s">
        <v>2293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2294</v>
      </c>
      <c r="D228" s="225"/>
      <c r="E228" s="226">
        <v>0.75563999999999998</v>
      </c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2295</v>
      </c>
      <c r="D229" s="225"/>
      <c r="E229" s="226">
        <v>-0.15840000000000001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1300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1301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1302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2296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6" t="s">
        <v>2297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6" t="s">
        <v>1305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1306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1307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2298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1309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46" t="s">
        <v>644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6" t="s">
        <v>2299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2300</v>
      </c>
      <c r="D242" s="225"/>
      <c r="E242" s="226">
        <v>0.22669</v>
      </c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2301</v>
      </c>
      <c r="D243" s="225"/>
      <c r="E243" s="226">
        <v>-4.752E-2</v>
      </c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1313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1314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6" t="s">
        <v>1315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193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6" t="s">
        <v>2302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193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2303</v>
      </c>
      <c r="D248" s="225"/>
      <c r="E248" s="226"/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1318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6" t="s">
        <v>1319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1320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35">
        <v>41</v>
      </c>
      <c r="B252" s="236" t="s">
        <v>656</v>
      </c>
      <c r="C252" s="245" t="s">
        <v>657</v>
      </c>
      <c r="D252" s="237" t="s">
        <v>418</v>
      </c>
      <c r="E252" s="238">
        <v>5.3784700000000001</v>
      </c>
      <c r="F252" s="239"/>
      <c r="G252" s="240">
        <f>ROUND(E252*F252,2)</f>
        <v>0</v>
      </c>
      <c r="H252" s="239"/>
      <c r="I252" s="240">
        <f>ROUND(E252*H252,2)</f>
        <v>0</v>
      </c>
      <c r="J252" s="239"/>
      <c r="K252" s="240">
        <f>ROUND(E252*J252,2)</f>
        <v>0</v>
      </c>
      <c r="L252" s="240">
        <v>21</v>
      </c>
      <c r="M252" s="240">
        <f>G252*(1+L252/100)</f>
        <v>0</v>
      </c>
      <c r="N252" s="238">
        <v>0</v>
      </c>
      <c r="O252" s="238">
        <f>ROUND(E252*N252,2)</f>
        <v>0</v>
      </c>
      <c r="P252" s="238">
        <v>0</v>
      </c>
      <c r="Q252" s="238">
        <f>ROUND(E252*P252,2)</f>
        <v>0</v>
      </c>
      <c r="R252" s="240" t="s">
        <v>431</v>
      </c>
      <c r="S252" s="240" t="s">
        <v>188</v>
      </c>
      <c r="T252" s="241" t="s">
        <v>188</v>
      </c>
      <c r="U252" s="224">
        <v>1.0999999999999999E-2</v>
      </c>
      <c r="V252" s="224">
        <f>ROUND(E252*U252,2)</f>
        <v>0.06</v>
      </c>
      <c r="W252" s="224"/>
      <c r="X252" s="224" t="s">
        <v>299</v>
      </c>
      <c r="Y252" s="214"/>
      <c r="Z252" s="214"/>
      <c r="AA252" s="214"/>
      <c r="AB252" s="214"/>
      <c r="AC252" s="214"/>
      <c r="AD252" s="214"/>
      <c r="AE252" s="214"/>
      <c r="AF252" s="214"/>
      <c r="AG252" s="214" t="s">
        <v>305</v>
      </c>
      <c r="AH252" s="214"/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53" t="s">
        <v>658</v>
      </c>
      <c r="D253" s="252"/>
      <c r="E253" s="252"/>
      <c r="F253" s="252"/>
      <c r="G253" s="252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307</v>
      </c>
      <c r="AH253" s="214"/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6" t="s">
        <v>2304</v>
      </c>
      <c r="D254" s="225"/>
      <c r="E254" s="226">
        <v>1.4536500000000001</v>
      </c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193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6" t="s">
        <v>1322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193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2305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2306</v>
      </c>
      <c r="D257" s="225"/>
      <c r="E257" s="226">
        <v>2.3372299999999999</v>
      </c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6" t="s">
        <v>663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2307</v>
      </c>
      <c r="D259" s="225"/>
      <c r="E259" s="226">
        <v>1.5875999999999999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35">
        <v>42</v>
      </c>
      <c r="B260" s="236" t="s">
        <v>665</v>
      </c>
      <c r="C260" s="245" t="s">
        <v>666</v>
      </c>
      <c r="D260" s="237" t="s">
        <v>418</v>
      </c>
      <c r="E260" s="238">
        <v>1.9391499999999999</v>
      </c>
      <c r="F260" s="239"/>
      <c r="G260" s="240">
        <f>ROUND(E260*F260,2)</f>
        <v>0</v>
      </c>
      <c r="H260" s="239"/>
      <c r="I260" s="240">
        <f>ROUND(E260*H260,2)</f>
        <v>0</v>
      </c>
      <c r="J260" s="239"/>
      <c r="K260" s="240">
        <f>ROUND(E260*J260,2)</f>
        <v>0</v>
      </c>
      <c r="L260" s="240">
        <v>21</v>
      </c>
      <c r="M260" s="240">
        <f>G260*(1+L260/100)</f>
        <v>0</v>
      </c>
      <c r="N260" s="238">
        <v>0</v>
      </c>
      <c r="O260" s="238">
        <f>ROUND(E260*N260,2)</f>
        <v>0</v>
      </c>
      <c r="P260" s="238">
        <v>0</v>
      </c>
      <c r="Q260" s="238">
        <f>ROUND(E260*P260,2)</f>
        <v>0</v>
      </c>
      <c r="R260" s="240" t="s">
        <v>431</v>
      </c>
      <c r="S260" s="240" t="s">
        <v>188</v>
      </c>
      <c r="T260" s="241" t="s">
        <v>188</v>
      </c>
      <c r="U260" s="224">
        <v>1.2E-2</v>
      </c>
      <c r="V260" s="224">
        <f>ROUND(E260*U260,2)</f>
        <v>0.02</v>
      </c>
      <c r="W260" s="224"/>
      <c r="X260" s="224" t="s">
        <v>299</v>
      </c>
      <c r="Y260" s="214"/>
      <c r="Z260" s="214"/>
      <c r="AA260" s="214"/>
      <c r="AB260" s="214"/>
      <c r="AC260" s="214"/>
      <c r="AD260" s="214"/>
      <c r="AE260" s="214"/>
      <c r="AF260" s="214"/>
      <c r="AG260" s="214" t="s">
        <v>305</v>
      </c>
      <c r="AH260" s="214"/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53" t="s">
        <v>658</v>
      </c>
      <c r="D261" s="252"/>
      <c r="E261" s="252"/>
      <c r="F261" s="252"/>
      <c r="G261" s="252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307</v>
      </c>
      <c r="AH261" s="214"/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6" t="s">
        <v>2308</v>
      </c>
      <c r="D262" s="225"/>
      <c r="E262" s="226">
        <v>0.43391999999999997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6" t="s">
        <v>1326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2309</v>
      </c>
      <c r="D264" s="225"/>
      <c r="E264" s="226"/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6" t="s">
        <v>2310</v>
      </c>
      <c r="D265" s="225"/>
      <c r="E265" s="226">
        <v>7.1999999999999995E-2</v>
      </c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1329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6" t="s">
        <v>2311</v>
      </c>
      <c r="D267" s="225"/>
      <c r="E267" s="226">
        <v>0.21695999999999999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1331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6" t="s">
        <v>2312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193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6" t="s">
        <v>2313</v>
      </c>
      <c r="D270" s="225"/>
      <c r="E270" s="226">
        <v>6.5089999999999995E-2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193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1334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6" t="s">
        <v>2314</v>
      </c>
      <c r="D272" s="225"/>
      <c r="E272" s="226"/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2315</v>
      </c>
      <c r="D273" s="225"/>
      <c r="E273" s="226">
        <v>1.15117</v>
      </c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679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33.75" outlineLevel="1" x14ac:dyDescent="0.2">
      <c r="A275" s="235">
        <v>43</v>
      </c>
      <c r="B275" s="236" t="s">
        <v>680</v>
      </c>
      <c r="C275" s="245" t="s">
        <v>681</v>
      </c>
      <c r="D275" s="237" t="s">
        <v>418</v>
      </c>
      <c r="E275" s="238">
        <v>21.5139</v>
      </c>
      <c r="F275" s="239"/>
      <c r="G275" s="240">
        <f>ROUND(E275*F275,2)</f>
        <v>0</v>
      </c>
      <c r="H275" s="239"/>
      <c r="I275" s="240">
        <f>ROUND(E275*H275,2)</f>
        <v>0</v>
      </c>
      <c r="J275" s="239"/>
      <c r="K275" s="240">
        <f>ROUND(E275*J275,2)</f>
        <v>0</v>
      </c>
      <c r="L275" s="240">
        <v>21</v>
      </c>
      <c r="M275" s="240">
        <f>G275*(1+L275/100)</f>
        <v>0</v>
      </c>
      <c r="N275" s="238">
        <v>0</v>
      </c>
      <c r="O275" s="238">
        <f>ROUND(E275*N275,2)</f>
        <v>0</v>
      </c>
      <c r="P275" s="238">
        <v>0</v>
      </c>
      <c r="Q275" s="238">
        <f>ROUND(E275*P275,2)</f>
        <v>0</v>
      </c>
      <c r="R275" s="240" t="s">
        <v>431</v>
      </c>
      <c r="S275" s="240" t="s">
        <v>188</v>
      </c>
      <c r="T275" s="241" t="s">
        <v>188</v>
      </c>
      <c r="U275" s="224">
        <v>0</v>
      </c>
      <c r="V275" s="224">
        <f>ROUND(E275*U275,2)</f>
        <v>0</v>
      </c>
      <c r="W275" s="224"/>
      <c r="X275" s="224" t="s">
        <v>299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305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3" t="s">
        <v>658</v>
      </c>
      <c r="D276" s="252"/>
      <c r="E276" s="252"/>
      <c r="F276" s="252"/>
      <c r="G276" s="252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307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2316</v>
      </c>
      <c r="D277" s="225"/>
      <c r="E277" s="226">
        <v>1.24885</v>
      </c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6" t="s">
        <v>2317</v>
      </c>
      <c r="D278" s="225"/>
      <c r="E278" s="226">
        <v>4.5657300000000003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6" t="s">
        <v>684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193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6" t="s">
        <v>1339</v>
      </c>
      <c r="D280" s="225"/>
      <c r="E280" s="226"/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193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2318</v>
      </c>
      <c r="D281" s="225"/>
      <c r="E281" s="226"/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2319</v>
      </c>
      <c r="D282" s="225"/>
      <c r="E282" s="226">
        <v>9.3489100000000001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6" t="s">
        <v>688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2320</v>
      </c>
      <c r="D284" s="225"/>
      <c r="E284" s="226">
        <v>6.3503999999999996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33.75" outlineLevel="1" x14ac:dyDescent="0.2">
      <c r="A285" s="235">
        <v>44</v>
      </c>
      <c r="B285" s="236" t="s">
        <v>690</v>
      </c>
      <c r="C285" s="245" t="s">
        <v>691</v>
      </c>
      <c r="D285" s="237" t="s">
        <v>418</v>
      </c>
      <c r="E285" s="238">
        <v>7.7565900000000001</v>
      </c>
      <c r="F285" s="239"/>
      <c r="G285" s="240">
        <f>ROUND(E285*F285,2)</f>
        <v>0</v>
      </c>
      <c r="H285" s="239"/>
      <c r="I285" s="240">
        <f>ROUND(E285*H285,2)</f>
        <v>0</v>
      </c>
      <c r="J285" s="239"/>
      <c r="K285" s="240">
        <f>ROUND(E285*J285,2)</f>
        <v>0</v>
      </c>
      <c r="L285" s="240">
        <v>21</v>
      </c>
      <c r="M285" s="240">
        <f>G285*(1+L285/100)</f>
        <v>0</v>
      </c>
      <c r="N285" s="238">
        <v>0</v>
      </c>
      <c r="O285" s="238">
        <f>ROUND(E285*N285,2)</f>
        <v>0</v>
      </c>
      <c r="P285" s="238">
        <v>0</v>
      </c>
      <c r="Q285" s="238">
        <f>ROUND(E285*P285,2)</f>
        <v>0</v>
      </c>
      <c r="R285" s="240" t="s">
        <v>431</v>
      </c>
      <c r="S285" s="240" t="s">
        <v>188</v>
      </c>
      <c r="T285" s="241" t="s">
        <v>188</v>
      </c>
      <c r="U285" s="224">
        <v>0</v>
      </c>
      <c r="V285" s="224">
        <f>ROUND(E285*U285,2)</f>
        <v>0</v>
      </c>
      <c r="W285" s="224"/>
      <c r="X285" s="224" t="s">
        <v>299</v>
      </c>
      <c r="Y285" s="214"/>
      <c r="Z285" s="214"/>
      <c r="AA285" s="214"/>
      <c r="AB285" s="214"/>
      <c r="AC285" s="214"/>
      <c r="AD285" s="214"/>
      <c r="AE285" s="214"/>
      <c r="AF285" s="214"/>
      <c r="AG285" s="214" t="s">
        <v>305</v>
      </c>
      <c r="AH285" s="214"/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53" t="s">
        <v>658</v>
      </c>
      <c r="D286" s="252"/>
      <c r="E286" s="252"/>
      <c r="F286" s="252"/>
      <c r="G286" s="252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307</v>
      </c>
      <c r="AH286" s="214"/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2321</v>
      </c>
      <c r="D287" s="225"/>
      <c r="E287" s="226">
        <v>1.7357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6" t="s">
        <v>1343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6" t="s">
        <v>2322</v>
      </c>
      <c r="D289" s="225"/>
      <c r="E289" s="226"/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6" t="s">
        <v>2323</v>
      </c>
      <c r="D290" s="225"/>
      <c r="E290" s="226">
        <v>0.28799999999999998</v>
      </c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1346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2324</v>
      </c>
      <c r="D292" s="225"/>
      <c r="E292" s="226">
        <v>0.86785000000000001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1348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6" t="s">
        <v>2325</v>
      </c>
      <c r="D294" s="225"/>
      <c r="E294" s="226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193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2326</v>
      </c>
      <c r="D295" s="225"/>
      <c r="E295" s="226">
        <v>0.26035000000000003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1351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2327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2328</v>
      </c>
      <c r="D298" s="225"/>
      <c r="E298" s="226">
        <v>4.6046899999999997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704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35">
        <v>45</v>
      </c>
      <c r="B300" s="236" t="s">
        <v>705</v>
      </c>
      <c r="C300" s="245" t="s">
        <v>706</v>
      </c>
      <c r="D300" s="237" t="s">
        <v>418</v>
      </c>
      <c r="E300" s="238">
        <v>7.3176199999999998</v>
      </c>
      <c r="F300" s="239"/>
      <c r="G300" s="240">
        <f>ROUND(E300*F300,2)</f>
        <v>0</v>
      </c>
      <c r="H300" s="239"/>
      <c r="I300" s="240">
        <f>ROUND(E300*H300,2)</f>
        <v>0</v>
      </c>
      <c r="J300" s="239"/>
      <c r="K300" s="240">
        <f>ROUND(E300*J300,2)</f>
        <v>0</v>
      </c>
      <c r="L300" s="240">
        <v>21</v>
      </c>
      <c r="M300" s="240">
        <f>G300*(1+L300/100)</f>
        <v>0</v>
      </c>
      <c r="N300" s="238">
        <v>0</v>
      </c>
      <c r="O300" s="238">
        <f>ROUND(E300*N300,2)</f>
        <v>0</v>
      </c>
      <c r="P300" s="238">
        <v>0</v>
      </c>
      <c r="Q300" s="238">
        <f>ROUND(E300*P300,2)</f>
        <v>0</v>
      </c>
      <c r="R300" s="240" t="s">
        <v>431</v>
      </c>
      <c r="S300" s="240" t="s">
        <v>188</v>
      </c>
      <c r="T300" s="241" t="s">
        <v>188</v>
      </c>
      <c r="U300" s="224">
        <v>8.9999999999999993E-3</v>
      </c>
      <c r="V300" s="224">
        <f>ROUND(E300*U300,2)</f>
        <v>7.0000000000000007E-2</v>
      </c>
      <c r="W300" s="224"/>
      <c r="X300" s="224" t="s">
        <v>299</v>
      </c>
      <c r="Y300" s="214"/>
      <c r="Z300" s="214"/>
      <c r="AA300" s="214"/>
      <c r="AB300" s="214"/>
      <c r="AC300" s="214"/>
      <c r="AD300" s="214"/>
      <c r="AE300" s="214"/>
      <c r="AF300" s="214"/>
      <c r="AG300" s="214" t="s">
        <v>305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2304</v>
      </c>
      <c r="D301" s="225"/>
      <c r="E301" s="226">
        <v>1.4536500000000001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6" t="s">
        <v>1322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2305</v>
      </c>
      <c r="D303" s="225"/>
      <c r="E303" s="226"/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2306</v>
      </c>
      <c r="D304" s="225"/>
      <c r="E304" s="226">
        <v>2.3372299999999999</v>
      </c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6" t="s">
        <v>663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2308</v>
      </c>
      <c r="D306" s="225"/>
      <c r="E306" s="226">
        <v>0.43391999999999997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1326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2309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6" t="s">
        <v>2311</v>
      </c>
      <c r="D309" s="225"/>
      <c r="E309" s="226">
        <v>0.21695999999999999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1331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2312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2313</v>
      </c>
      <c r="D312" s="225"/>
      <c r="E312" s="226">
        <v>6.5089999999999995E-2</v>
      </c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6" t="s">
        <v>1334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6" t="s">
        <v>2314</v>
      </c>
      <c r="D314" s="225"/>
      <c r="E314" s="226"/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193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6" t="s">
        <v>2315</v>
      </c>
      <c r="D315" s="225"/>
      <c r="E315" s="226">
        <v>1.15117</v>
      </c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193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6" t="s">
        <v>679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193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2310</v>
      </c>
      <c r="D317" s="225"/>
      <c r="E317" s="226">
        <v>7.1999999999999995E-2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1329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2307</v>
      </c>
      <c r="D319" s="225"/>
      <c r="E319" s="226">
        <v>1.5875999999999999</v>
      </c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35">
        <v>46</v>
      </c>
      <c r="B320" s="236" t="s">
        <v>707</v>
      </c>
      <c r="C320" s="245" t="s">
        <v>708</v>
      </c>
      <c r="D320" s="237" t="s">
        <v>418</v>
      </c>
      <c r="E320" s="238">
        <v>5.5082000000000004</v>
      </c>
      <c r="F320" s="239"/>
      <c r="G320" s="240">
        <f>ROUND(E320*F320,2)</f>
        <v>0</v>
      </c>
      <c r="H320" s="239"/>
      <c r="I320" s="240">
        <f>ROUND(E320*H320,2)</f>
        <v>0</v>
      </c>
      <c r="J320" s="239"/>
      <c r="K320" s="240">
        <f>ROUND(E320*J320,2)</f>
        <v>0</v>
      </c>
      <c r="L320" s="240">
        <v>21</v>
      </c>
      <c r="M320" s="240">
        <f>G320*(1+L320/100)</f>
        <v>0</v>
      </c>
      <c r="N320" s="238">
        <v>0</v>
      </c>
      <c r="O320" s="238">
        <f>ROUND(E320*N320,2)</f>
        <v>0</v>
      </c>
      <c r="P320" s="238">
        <v>0</v>
      </c>
      <c r="Q320" s="238">
        <f>ROUND(E320*P320,2)</f>
        <v>0</v>
      </c>
      <c r="R320" s="240" t="s">
        <v>431</v>
      </c>
      <c r="S320" s="240" t="s">
        <v>188</v>
      </c>
      <c r="T320" s="241" t="s">
        <v>188</v>
      </c>
      <c r="U320" s="224">
        <v>0.20200000000000001</v>
      </c>
      <c r="V320" s="224">
        <f>ROUND(E320*U320,2)</f>
        <v>1.1100000000000001</v>
      </c>
      <c r="W320" s="224"/>
      <c r="X320" s="224" t="s">
        <v>299</v>
      </c>
      <c r="Y320" s="214"/>
      <c r="Z320" s="214"/>
      <c r="AA320" s="214"/>
      <c r="AB320" s="214"/>
      <c r="AC320" s="214"/>
      <c r="AD320" s="214"/>
      <c r="AE320" s="214"/>
      <c r="AF320" s="214"/>
      <c r="AG320" s="214" t="s">
        <v>305</v>
      </c>
      <c r="AH320" s="214"/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53" t="s">
        <v>709</v>
      </c>
      <c r="D321" s="252"/>
      <c r="E321" s="252"/>
      <c r="F321" s="252"/>
      <c r="G321" s="252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307</v>
      </c>
      <c r="AH321" s="214"/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55" t="s">
        <v>710</v>
      </c>
      <c r="D322" s="254"/>
      <c r="E322" s="254"/>
      <c r="F322" s="254"/>
      <c r="G322" s="25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239</v>
      </c>
      <c r="AH322" s="214"/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2329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6" t="s">
        <v>712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6" t="s">
        <v>2330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2331</v>
      </c>
      <c r="D326" s="225"/>
      <c r="E326" s="226">
        <v>1.4357200000000001</v>
      </c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6" t="s">
        <v>2253</v>
      </c>
      <c r="D327" s="225"/>
      <c r="E327" s="226">
        <v>-0.30096000000000001</v>
      </c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494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6" t="s">
        <v>495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496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2332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6" t="s">
        <v>2333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716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6" t="s">
        <v>717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718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2334</v>
      </c>
      <c r="D336" s="225"/>
      <c r="E336" s="226">
        <v>3.6270699999999998</v>
      </c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6" t="s">
        <v>2257</v>
      </c>
      <c r="D337" s="225"/>
      <c r="E337" s="226">
        <v>-0.76032</v>
      </c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510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6" t="s">
        <v>511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6" t="s">
        <v>512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6" t="s">
        <v>2335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6" t="s">
        <v>2336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722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723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46" t="s">
        <v>724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2337</v>
      </c>
      <c r="D346" s="225"/>
      <c r="E346" s="226">
        <v>1.51128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2261</v>
      </c>
      <c r="D347" s="225"/>
      <c r="E347" s="226">
        <v>-0.31680000000000003</v>
      </c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526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527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528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2338</v>
      </c>
      <c r="D351" s="225"/>
      <c r="E351" s="226">
        <v>0.75563999999999998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2263</v>
      </c>
      <c r="D352" s="225"/>
      <c r="E352" s="226">
        <v>-0.15840000000000001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535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536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537</v>
      </c>
      <c r="D355" s="225"/>
      <c r="E355" s="226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6" t="s">
        <v>2339</v>
      </c>
      <c r="D356" s="225"/>
      <c r="E356" s="226">
        <v>0.22669</v>
      </c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2265</v>
      </c>
      <c r="D357" s="225"/>
      <c r="E357" s="226">
        <v>-4.752E-2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542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543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544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6" t="s">
        <v>2340</v>
      </c>
      <c r="D361" s="225"/>
      <c r="E361" s="226">
        <v>-2.1696200000000001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6" t="s">
        <v>2341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2342</v>
      </c>
      <c r="D363" s="225"/>
      <c r="E363" s="226">
        <v>7.1999999999999995E-2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6" t="s">
        <v>1368</v>
      </c>
      <c r="D364" s="225"/>
      <c r="E364" s="226"/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193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6" t="s">
        <v>2307</v>
      </c>
      <c r="D365" s="225"/>
      <c r="E365" s="226">
        <v>1.5875999999999999</v>
      </c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193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2343</v>
      </c>
      <c r="D366" s="225"/>
      <c r="E366" s="226">
        <v>-0.55418000000000001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6" t="s">
        <v>1794</v>
      </c>
      <c r="D367" s="225"/>
      <c r="E367" s="226">
        <v>0.6</v>
      </c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6" t="s">
        <v>1370</v>
      </c>
      <c r="D368" s="225"/>
      <c r="E368" s="226"/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193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6" t="s">
        <v>736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35">
        <v>47</v>
      </c>
      <c r="B370" s="236" t="s">
        <v>737</v>
      </c>
      <c r="C370" s="245" t="s">
        <v>738</v>
      </c>
      <c r="D370" s="237" t="s">
        <v>418</v>
      </c>
      <c r="E370" s="238">
        <v>1.60938</v>
      </c>
      <c r="F370" s="239"/>
      <c r="G370" s="240">
        <f>ROUND(E370*F370,2)</f>
        <v>0</v>
      </c>
      <c r="H370" s="239"/>
      <c r="I370" s="240">
        <f>ROUND(E370*H370,2)</f>
        <v>0</v>
      </c>
      <c r="J370" s="239"/>
      <c r="K370" s="240">
        <f>ROUND(E370*J370,2)</f>
        <v>0</v>
      </c>
      <c r="L370" s="240">
        <v>21</v>
      </c>
      <c r="M370" s="240">
        <f>G370*(1+L370/100)</f>
        <v>0</v>
      </c>
      <c r="N370" s="238">
        <v>0</v>
      </c>
      <c r="O370" s="238">
        <f>ROUND(E370*N370,2)</f>
        <v>0</v>
      </c>
      <c r="P370" s="238">
        <v>0</v>
      </c>
      <c r="Q370" s="238">
        <f>ROUND(E370*P370,2)</f>
        <v>0</v>
      </c>
      <c r="R370" s="240" t="s">
        <v>431</v>
      </c>
      <c r="S370" s="240" t="s">
        <v>188</v>
      </c>
      <c r="T370" s="241" t="s">
        <v>188</v>
      </c>
      <c r="U370" s="224">
        <v>1.587</v>
      </c>
      <c r="V370" s="224">
        <f>ROUND(E370*U370,2)</f>
        <v>2.5499999999999998</v>
      </c>
      <c r="W370" s="224"/>
      <c r="X370" s="224" t="s">
        <v>299</v>
      </c>
      <c r="Y370" s="214"/>
      <c r="Z370" s="214"/>
      <c r="AA370" s="214"/>
      <c r="AB370" s="214"/>
      <c r="AC370" s="214"/>
      <c r="AD370" s="214"/>
      <c r="AE370" s="214"/>
      <c r="AF370" s="214"/>
      <c r="AG370" s="214" t="s">
        <v>305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3" t="s">
        <v>739</v>
      </c>
      <c r="D371" s="252"/>
      <c r="E371" s="252"/>
      <c r="F371" s="252"/>
      <c r="G371" s="252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307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42" t="str">
        <f>C371</f>
        <v>sypaninou z vhodných hornin tř. 1 - 4 nebo materiálem připraveným podél výkopu ve vzdálenosti do 3 m od jeho kraje, pro jakoukoliv hloubku výkopu a jakoukoliv míru zhutnění,</v>
      </c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2344</v>
      </c>
      <c r="D372" s="225"/>
      <c r="E372" s="226">
        <v>1.60938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6" t="s">
        <v>741</v>
      </c>
      <c r="D373" s="225"/>
      <c r="E373" s="226"/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35">
        <v>48</v>
      </c>
      <c r="B374" s="236" t="s">
        <v>746</v>
      </c>
      <c r="C374" s="245" t="s">
        <v>747</v>
      </c>
      <c r="D374" s="237" t="s">
        <v>418</v>
      </c>
      <c r="E374" s="238">
        <v>4.4832700000000001</v>
      </c>
      <c r="F374" s="239"/>
      <c r="G374" s="240">
        <f>ROUND(E374*F374,2)</f>
        <v>0</v>
      </c>
      <c r="H374" s="239"/>
      <c r="I374" s="240">
        <f>ROUND(E374*H374,2)</f>
        <v>0</v>
      </c>
      <c r="J374" s="239"/>
      <c r="K374" s="240">
        <f>ROUND(E374*J374,2)</f>
        <v>0</v>
      </c>
      <c r="L374" s="240">
        <v>21</v>
      </c>
      <c r="M374" s="240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40" t="s">
        <v>431</v>
      </c>
      <c r="S374" s="240" t="s">
        <v>188</v>
      </c>
      <c r="T374" s="241" t="s">
        <v>188</v>
      </c>
      <c r="U374" s="224">
        <v>0</v>
      </c>
      <c r="V374" s="224">
        <f>ROUND(E374*U374,2)</f>
        <v>0</v>
      </c>
      <c r="W374" s="224"/>
      <c r="X374" s="224" t="s">
        <v>299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305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2345</v>
      </c>
      <c r="D375" s="225"/>
      <c r="E375" s="226">
        <v>1.4536500000000001</v>
      </c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6" t="s">
        <v>1373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6" t="s">
        <v>750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193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2346</v>
      </c>
      <c r="D378" s="225"/>
      <c r="E378" s="226"/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6" t="s">
        <v>2306</v>
      </c>
      <c r="D379" s="225"/>
      <c r="E379" s="226">
        <v>2.3372299999999999</v>
      </c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6" t="s">
        <v>663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46" t="s">
        <v>2347</v>
      </c>
      <c r="D381" s="225"/>
      <c r="E381" s="226">
        <v>1.06369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46" t="s">
        <v>2348</v>
      </c>
      <c r="D382" s="225"/>
      <c r="E382" s="226">
        <v>-0.37130000000000002</v>
      </c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35">
        <v>49</v>
      </c>
      <c r="B383" s="236" t="s">
        <v>754</v>
      </c>
      <c r="C383" s="245" t="s">
        <v>755</v>
      </c>
      <c r="D383" s="237" t="s">
        <v>418</v>
      </c>
      <c r="E383" s="238">
        <v>2.2801800000000001</v>
      </c>
      <c r="F383" s="239"/>
      <c r="G383" s="240">
        <f>ROUND(E383*F383,2)</f>
        <v>0</v>
      </c>
      <c r="H383" s="239"/>
      <c r="I383" s="240">
        <f>ROUND(E383*H383,2)</f>
        <v>0</v>
      </c>
      <c r="J383" s="239"/>
      <c r="K383" s="240">
        <f>ROUND(E383*J383,2)</f>
        <v>0</v>
      </c>
      <c r="L383" s="240">
        <v>21</v>
      </c>
      <c r="M383" s="240">
        <f>G383*(1+L383/100)</f>
        <v>0</v>
      </c>
      <c r="N383" s="238">
        <v>0</v>
      </c>
      <c r="O383" s="238">
        <f>ROUND(E383*N383,2)</f>
        <v>0</v>
      </c>
      <c r="P383" s="238">
        <v>0</v>
      </c>
      <c r="Q383" s="238">
        <f>ROUND(E383*P383,2)</f>
        <v>0</v>
      </c>
      <c r="R383" s="240" t="s">
        <v>431</v>
      </c>
      <c r="S383" s="240" t="s">
        <v>188</v>
      </c>
      <c r="T383" s="241" t="s">
        <v>188</v>
      </c>
      <c r="U383" s="224">
        <v>0</v>
      </c>
      <c r="V383" s="224">
        <f>ROUND(E383*U383,2)</f>
        <v>0</v>
      </c>
      <c r="W383" s="224"/>
      <c r="X383" s="224" t="s">
        <v>299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300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2349</v>
      </c>
      <c r="D384" s="225"/>
      <c r="E384" s="226">
        <v>0.43391999999999997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1376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2350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2351</v>
      </c>
      <c r="D387" s="225"/>
      <c r="E387" s="226">
        <v>0.21695999999999999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1379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6" t="s">
        <v>2352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6" t="s">
        <v>2353</v>
      </c>
      <c r="D390" s="225"/>
      <c r="E390" s="226">
        <v>6.5089999999999995E-2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6" t="s">
        <v>1382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6" t="s">
        <v>2354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6" t="s">
        <v>2355</v>
      </c>
      <c r="D393" s="225"/>
      <c r="E393" s="226">
        <v>7.1999999999999995E-2</v>
      </c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193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1385</v>
      </c>
      <c r="D394" s="225"/>
      <c r="E394" s="226"/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21"/>
      <c r="B395" s="222"/>
      <c r="C395" s="246" t="s">
        <v>2315</v>
      </c>
      <c r="D395" s="225"/>
      <c r="E395" s="226">
        <v>1.15117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193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ht="22.5" outlineLevel="1" x14ac:dyDescent="0.2">
      <c r="A396" s="221"/>
      <c r="B396" s="222"/>
      <c r="C396" s="246" t="s">
        <v>679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21"/>
      <c r="B397" s="222"/>
      <c r="C397" s="246" t="s">
        <v>2356</v>
      </c>
      <c r="D397" s="225"/>
      <c r="E397" s="226">
        <v>0.52390999999999999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193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21"/>
      <c r="B398" s="222"/>
      <c r="C398" s="246" t="s">
        <v>2357</v>
      </c>
      <c r="D398" s="225"/>
      <c r="E398" s="226">
        <v>-0.18287999999999999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5">
        <v>50</v>
      </c>
      <c r="B399" s="236" t="s">
        <v>775</v>
      </c>
      <c r="C399" s="245" t="s">
        <v>776</v>
      </c>
      <c r="D399" s="237" t="s">
        <v>318</v>
      </c>
      <c r="E399" s="238">
        <v>3</v>
      </c>
      <c r="F399" s="239"/>
      <c r="G399" s="240">
        <f>ROUND(E399*F399,2)</f>
        <v>0</v>
      </c>
      <c r="H399" s="239"/>
      <c r="I399" s="240">
        <f>ROUND(E399*H399,2)</f>
        <v>0</v>
      </c>
      <c r="J399" s="239"/>
      <c r="K399" s="240">
        <f>ROUND(E399*J399,2)</f>
        <v>0</v>
      </c>
      <c r="L399" s="240">
        <v>21</v>
      </c>
      <c r="M399" s="240">
        <f>G399*(1+L399/100)</f>
        <v>0</v>
      </c>
      <c r="N399" s="238">
        <v>0</v>
      </c>
      <c r="O399" s="238">
        <f>ROUND(E399*N399,2)</f>
        <v>0</v>
      </c>
      <c r="P399" s="238">
        <v>0</v>
      </c>
      <c r="Q399" s="238">
        <f>ROUND(E399*P399,2)</f>
        <v>0</v>
      </c>
      <c r="R399" s="240"/>
      <c r="S399" s="240" t="s">
        <v>342</v>
      </c>
      <c r="T399" s="241" t="s">
        <v>772</v>
      </c>
      <c r="U399" s="224">
        <v>0</v>
      </c>
      <c r="V399" s="224">
        <f>ROUND(E399*U399,2)</f>
        <v>0</v>
      </c>
      <c r="W399" s="224"/>
      <c r="X399" s="224" t="s">
        <v>299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305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926</v>
      </c>
      <c r="D400" s="225"/>
      <c r="E400" s="226">
        <v>3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35">
        <v>51</v>
      </c>
      <c r="B401" s="236" t="s">
        <v>778</v>
      </c>
      <c r="C401" s="245" t="s">
        <v>779</v>
      </c>
      <c r="D401" s="237" t="s">
        <v>780</v>
      </c>
      <c r="E401" s="238">
        <v>0.03</v>
      </c>
      <c r="F401" s="239"/>
      <c r="G401" s="240">
        <f>ROUND(E401*F401,2)</f>
        <v>0</v>
      </c>
      <c r="H401" s="239"/>
      <c r="I401" s="240">
        <f>ROUND(E401*H401,2)</f>
        <v>0</v>
      </c>
      <c r="J401" s="239"/>
      <c r="K401" s="240">
        <f>ROUND(E401*J401,2)</f>
        <v>0</v>
      </c>
      <c r="L401" s="240">
        <v>21</v>
      </c>
      <c r="M401" s="240">
        <f>G401*(1+L401/100)</f>
        <v>0</v>
      </c>
      <c r="N401" s="238">
        <v>0</v>
      </c>
      <c r="O401" s="238">
        <f>ROUND(E401*N401,2)</f>
        <v>0</v>
      </c>
      <c r="P401" s="238">
        <v>0</v>
      </c>
      <c r="Q401" s="238">
        <f>ROUND(E401*P401,2)</f>
        <v>0</v>
      </c>
      <c r="R401" s="240"/>
      <c r="S401" s="240" t="s">
        <v>342</v>
      </c>
      <c r="T401" s="241" t="s">
        <v>772</v>
      </c>
      <c r="U401" s="224">
        <v>0</v>
      </c>
      <c r="V401" s="224">
        <f>ROUND(E401*U401,2)</f>
        <v>0</v>
      </c>
      <c r="W401" s="224"/>
      <c r="X401" s="224" t="s">
        <v>299</v>
      </c>
      <c r="Y401" s="214"/>
      <c r="Z401" s="214"/>
      <c r="AA401" s="214"/>
      <c r="AB401" s="214"/>
      <c r="AC401" s="214"/>
      <c r="AD401" s="214"/>
      <c r="AE401" s="214"/>
      <c r="AF401" s="214"/>
      <c r="AG401" s="214" t="s">
        <v>305</v>
      </c>
      <c r="AH401" s="214"/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6" t="s">
        <v>2358</v>
      </c>
      <c r="D402" s="225"/>
      <c r="E402" s="226">
        <v>0.03</v>
      </c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193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35">
        <v>52</v>
      </c>
      <c r="B403" s="236" t="s">
        <v>782</v>
      </c>
      <c r="C403" s="245" t="s">
        <v>783</v>
      </c>
      <c r="D403" s="237" t="s">
        <v>304</v>
      </c>
      <c r="E403" s="238">
        <v>4.6249099999999999</v>
      </c>
      <c r="F403" s="239"/>
      <c r="G403" s="240">
        <f>ROUND(E403*F403,2)</f>
        <v>0</v>
      </c>
      <c r="H403" s="239"/>
      <c r="I403" s="240">
        <f>ROUND(E403*H403,2)</f>
        <v>0</v>
      </c>
      <c r="J403" s="239"/>
      <c r="K403" s="240">
        <f>ROUND(E403*J403,2)</f>
        <v>0</v>
      </c>
      <c r="L403" s="240">
        <v>21</v>
      </c>
      <c r="M403" s="240">
        <f>G403*(1+L403/100)</f>
        <v>0</v>
      </c>
      <c r="N403" s="238">
        <v>1</v>
      </c>
      <c r="O403" s="238">
        <f>ROUND(E403*N403,2)</f>
        <v>4.62</v>
      </c>
      <c r="P403" s="238">
        <v>0</v>
      </c>
      <c r="Q403" s="238">
        <f>ROUND(E403*P403,2)</f>
        <v>0</v>
      </c>
      <c r="R403" s="240" t="s">
        <v>784</v>
      </c>
      <c r="S403" s="240" t="s">
        <v>188</v>
      </c>
      <c r="T403" s="241" t="s">
        <v>188</v>
      </c>
      <c r="U403" s="224">
        <v>0</v>
      </c>
      <c r="V403" s="224">
        <f>ROUND(E403*U403,2)</f>
        <v>0</v>
      </c>
      <c r="W403" s="224"/>
      <c r="X403" s="224" t="s">
        <v>785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786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2359</v>
      </c>
      <c r="D404" s="225"/>
      <c r="E404" s="226">
        <v>2.8164199999999999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788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2360</v>
      </c>
      <c r="D406" s="225"/>
      <c r="E406" s="226">
        <v>2.7783000000000002</v>
      </c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6" t="s">
        <v>2361</v>
      </c>
      <c r="D407" s="225"/>
      <c r="E407" s="226">
        <v>-0.96980999999999995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5">
        <v>53</v>
      </c>
      <c r="B408" s="236" t="s">
        <v>791</v>
      </c>
      <c r="C408" s="245" t="s">
        <v>792</v>
      </c>
      <c r="D408" s="237" t="s">
        <v>304</v>
      </c>
      <c r="E408" s="238">
        <v>6.1047000000000002</v>
      </c>
      <c r="F408" s="239"/>
      <c r="G408" s="240">
        <f>ROUND(E408*F408,2)</f>
        <v>0</v>
      </c>
      <c r="H408" s="239"/>
      <c r="I408" s="240">
        <f>ROUND(E408*H408,2)</f>
        <v>0</v>
      </c>
      <c r="J408" s="239"/>
      <c r="K408" s="240">
        <f>ROUND(E408*J408,2)</f>
        <v>0</v>
      </c>
      <c r="L408" s="240">
        <v>21</v>
      </c>
      <c r="M408" s="240">
        <f>G408*(1+L408/100)</f>
        <v>0</v>
      </c>
      <c r="N408" s="238">
        <v>1</v>
      </c>
      <c r="O408" s="238">
        <f>ROUND(E408*N408,2)</f>
        <v>6.1</v>
      </c>
      <c r="P408" s="238">
        <v>0</v>
      </c>
      <c r="Q408" s="238">
        <f>ROUND(E408*P408,2)</f>
        <v>0</v>
      </c>
      <c r="R408" s="240" t="s">
        <v>784</v>
      </c>
      <c r="S408" s="240" t="s">
        <v>188</v>
      </c>
      <c r="T408" s="241" t="s">
        <v>188</v>
      </c>
      <c r="U408" s="224">
        <v>0</v>
      </c>
      <c r="V408" s="224">
        <f>ROUND(E408*U408,2)</f>
        <v>0</v>
      </c>
      <c r="W408" s="224"/>
      <c r="X408" s="224" t="s">
        <v>785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786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6" t="s">
        <v>793</v>
      </c>
      <c r="D409" s="225"/>
      <c r="E409" s="226"/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193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6" t="s">
        <v>794</v>
      </c>
      <c r="D410" s="225"/>
      <c r="E410" s="226"/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193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6" t="s">
        <v>795</v>
      </c>
      <c r="D411" s="225"/>
      <c r="E411" s="226"/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193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796</v>
      </c>
      <c r="D412" s="225"/>
      <c r="E412" s="226"/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1" x14ac:dyDescent="0.2">
      <c r="A413" s="221"/>
      <c r="B413" s="222"/>
      <c r="C413" s="246" t="s">
        <v>2362</v>
      </c>
      <c r="D413" s="225"/>
      <c r="E413" s="226">
        <v>6.1047000000000002</v>
      </c>
      <c r="F413" s="224"/>
      <c r="G413" s="224"/>
      <c r="H413" s="224"/>
      <c r="I413" s="224"/>
      <c r="J413" s="224"/>
      <c r="K413" s="224"/>
      <c r="L413" s="224"/>
      <c r="M413" s="224"/>
      <c r="N413" s="223"/>
      <c r="O413" s="223"/>
      <c r="P413" s="223"/>
      <c r="Q413" s="223"/>
      <c r="R413" s="224"/>
      <c r="S413" s="224"/>
      <c r="T413" s="224"/>
      <c r="U413" s="224"/>
      <c r="V413" s="224"/>
      <c r="W413" s="224"/>
      <c r="X413" s="224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193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6" t="s">
        <v>798</v>
      </c>
      <c r="D414" s="225"/>
      <c r="E414" s="226"/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193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x14ac:dyDescent="0.2">
      <c r="A415" s="228" t="s">
        <v>183</v>
      </c>
      <c r="B415" s="229" t="s">
        <v>124</v>
      </c>
      <c r="C415" s="244" t="s">
        <v>125</v>
      </c>
      <c r="D415" s="230"/>
      <c r="E415" s="231"/>
      <c r="F415" s="232"/>
      <c r="G415" s="232">
        <f>SUMIF(AG416:AG425,"&lt;&gt;NOR",G416:G425)</f>
        <v>0</v>
      </c>
      <c r="H415" s="232"/>
      <c r="I415" s="232">
        <f>SUM(I416:I425)</f>
        <v>0</v>
      </c>
      <c r="J415" s="232"/>
      <c r="K415" s="232">
        <f>SUM(K416:K425)</f>
        <v>0</v>
      </c>
      <c r="L415" s="232"/>
      <c r="M415" s="232">
        <f>SUM(M416:M425)</f>
        <v>0</v>
      </c>
      <c r="N415" s="231"/>
      <c r="O415" s="231">
        <f>SUM(O416:O425)</f>
        <v>0.5</v>
      </c>
      <c r="P415" s="231"/>
      <c r="Q415" s="231">
        <f>SUM(Q416:Q425)</f>
        <v>0</v>
      </c>
      <c r="R415" s="232"/>
      <c r="S415" s="232"/>
      <c r="T415" s="233"/>
      <c r="U415" s="227"/>
      <c r="V415" s="227">
        <f>SUM(V416:V425)</f>
        <v>0.47</v>
      </c>
      <c r="W415" s="227"/>
      <c r="X415" s="227"/>
      <c r="AG415" t="s">
        <v>184</v>
      </c>
    </row>
    <row r="416" spans="1:60" outlineLevel="1" x14ac:dyDescent="0.2">
      <c r="A416" s="235">
        <v>54</v>
      </c>
      <c r="B416" s="236" t="s">
        <v>799</v>
      </c>
      <c r="C416" s="245" t="s">
        <v>800</v>
      </c>
      <c r="D416" s="237" t="s">
        <v>318</v>
      </c>
      <c r="E416" s="238">
        <v>2.25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0.22106999999999999</v>
      </c>
      <c r="O416" s="238">
        <f>ROUND(E416*N416,2)</f>
        <v>0.5</v>
      </c>
      <c r="P416" s="238">
        <v>0</v>
      </c>
      <c r="Q416" s="238">
        <f>ROUND(E416*P416,2)</f>
        <v>0</v>
      </c>
      <c r="R416" s="240" t="s">
        <v>319</v>
      </c>
      <c r="S416" s="240" t="s">
        <v>188</v>
      </c>
      <c r="T416" s="241" t="s">
        <v>188</v>
      </c>
      <c r="U416" s="224">
        <v>0.185</v>
      </c>
      <c r="V416" s="224">
        <f>ROUND(E416*U416,2)</f>
        <v>0.42</v>
      </c>
      <c r="W416" s="224"/>
      <c r="X416" s="224" t="s">
        <v>299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305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801</v>
      </c>
      <c r="D417" s="252"/>
      <c r="E417" s="252"/>
      <c r="F417" s="252"/>
      <c r="G417" s="252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307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42" t="str">
        <f>C417</f>
        <v>se zřízením štěrkopískového lože pod trubky a s jejich obsypem v průměrném celkovém množství do 0,15 m3/m,</v>
      </c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6" t="s">
        <v>2363</v>
      </c>
      <c r="D418" s="225"/>
      <c r="E418" s="226">
        <v>2.25</v>
      </c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193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5">
        <v>55</v>
      </c>
      <c r="B419" s="236" t="s">
        <v>803</v>
      </c>
      <c r="C419" s="245" t="s">
        <v>804</v>
      </c>
      <c r="D419" s="237" t="s">
        <v>297</v>
      </c>
      <c r="E419" s="238">
        <v>0.70686000000000004</v>
      </c>
      <c r="F419" s="239"/>
      <c r="G419" s="240">
        <f>ROUND(E419*F419,2)</f>
        <v>0</v>
      </c>
      <c r="H419" s="239"/>
      <c r="I419" s="240">
        <f>ROUND(E419*H419,2)</f>
        <v>0</v>
      </c>
      <c r="J419" s="239"/>
      <c r="K419" s="240">
        <f>ROUND(E419*J419,2)</f>
        <v>0</v>
      </c>
      <c r="L419" s="240">
        <v>21</v>
      </c>
      <c r="M419" s="240">
        <f>G419*(1+L419/100)</f>
        <v>0</v>
      </c>
      <c r="N419" s="238">
        <v>1.8000000000000001E-4</v>
      </c>
      <c r="O419" s="238">
        <f>ROUND(E419*N419,2)</f>
        <v>0</v>
      </c>
      <c r="P419" s="238">
        <v>0</v>
      </c>
      <c r="Q419" s="238">
        <f>ROUND(E419*P419,2)</f>
        <v>0</v>
      </c>
      <c r="R419" s="240" t="s">
        <v>419</v>
      </c>
      <c r="S419" s="240" t="s">
        <v>188</v>
      </c>
      <c r="T419" s="241" t="s">
        <v>188</v>
      </c>
      <c r="U419" s="224">
        <v>7.4999999999999997E-2</v>
      </c>
      <c r="V419" s="224">
        <f>ROUND(E419*U419,2)</f>
        <v>0.05</v>
      </c>
      <c r="W419" s="224"/>
      <c r="X419" s="224" t="s">
        <v>299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300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805</v>
      </c>
      <c r="D420" s="252"/>
      <c r="E420" s="252"/>
      <c r="F420" s="252"/>
      <c r="G420" s="252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14"/>
      <c r="Z420" s="214"/>
      <c r="AA420" s="214"/>
      <c r="AB420" s="214"/>
      <c r="AC420" s="214"/>
      <c r="AD420" s="214"/>
      <c r="AE420" s="214"/>
      <c r="AF420" s="214"/>
      <c r="AG420" s="214" t="s">
        <v>307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6" t="s">
        <v>2364</v>
      </c>
      <c r="D421" s="225"/>
      <c r="E421" s="226">
        <v>0.70686000000000004</v>
      </c>
      <c r="F421" s="224"/>
      <c r="G421" s="224"/>
      <c r="H421" s="224"/>
      <c r="I421" s="224"/>
      <c r="J421" s="224"/>
      <c r="K421" s="224"/>
      <c r="L421" s="224"/>
      <c r="M421" s="224"/>
      <c r="N421" s="223"/>
      <c r="O421" s="223"/>
      <c r="P421" s="223"/>
      <c r="Q421" s="223"/>
      <c r="R421" s="224"/>
      <c r="S421" s="224"/>
      <c r="T421" s="224"/>
      <c r="U421" s="224"/>
      <c r="V421" s="224"/>
      <c r="W421" s="224"/>
      <c r="X421" s="224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193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5">
        <v>56</v>
      </c>
      <c r="B422" s="236" t="s">
        <v>818</v>
      </c>
      <c r="C422" s="245" t="s">
        <v>819</v>
      </c>
      <c r="D422" s="237" t="s">
        <v>318</v>
      </c>
      <c r="E422" s="238">
        <v>2.4592499999999999</v>
      </c>
      <c r="F422" s="239"/>
      <c r="G422" s="240">
        <f>ROUND(E422*F422,2)</f>
        <v>0</v>
      </c>
      <c r="H422" s="239"/>
      <c r="I422" s="240">
        <f>ROUND(E422*H422,2)</f>
        <v>0</v>
      </c>
      <c r="J422" s="239"/>
      <c r="K422" s="240">
        <f>ROUND(E422*J422,2)</f>
        <v>0</v>
      </c>
      <c r="L422" s="240">
        <v>21</v>
      </c>
      <c r="M422" s="240">
        <f>G422*(1+L422/100)</f>
        <v>0</v>
      </c>
      <c r="N422" s="238">
        <v>4.8000000000000001E-4</v>
      </c>
      <c r="O422" s="238">
        <f>ROUND(E422*N422,2)</f>
        <v>0</v>
      </c>
      <c r="P422" s="238">
        <v>0</v>
      </c>
      <c r="Q422" s="238">
        <f>ROUND(E422*P422,2)</f>
        <v>0</v>
      </c>
      <c r="R422" s="240" t="s">
        <v>784</v>
      </c>
      <c r="S422" s="240" t="s">
        <v>188</v>
      </c>
      <c r="T422" s="241" t="s">
        <v>188</v>
      </c>
      <c r="U422" s="224">
        <v>0</v>
      </c>
      <c r="V422" s="224">
        <f>ROUND(E422*U422,2)</f>
        <v>0</v>
      </c>
      <c r="W422" s="224"/>
      <c r="X422" s="224" t="s">
        <v>785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786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2365</v>
      </c>
      <c r="D423" s="225"/>
      <c r="E423" s="226">
        <v>2.4592499999999999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35">
        <v>57</v>
      </c>
      <c r="B424" s="236" t="s">
        <v>821</v>
      </c>
      <c r="C424" s="245" t="s">
        <v>822</v>
      </c>
      <c r="D424" s="237" t="s">
        <v>318</v>
      </c>
      <c r="E424" s="238">
        <v>0.81289</v>
      </c>
      <c r="F424" s="239"/>
      <c r="G424" s="240">
        <f>ROUND(E424*F424,2)</f>
        <v>0</v>
      </c>
      <c r="H424" s="239"/>
      <c r="I424" s="240">
        <f>ROUND(E424*H424,2)</f>
        <v>0</v>
      </c>
      <c r="J424" s="239"/>
      <c r="K424" s="240">
        <f>ROUND(E424*J424,2)</f>
        <v>0</v>
      </c>
      <c r="L424" s="240">
        <v>21</v>
      </c>
      <c r="M424" s="240">
        <f>G424*(1+L424/100)</f>
        <v>0</v>
      </c>
      <c r="N424" s="238">
        <v>3.8000000000000002E-4</v>
      </c>
      <c r="O424" s="238">
        <f>ROUND(E424*N424,2)</f>
        <v>0</v>
      </c>
      <c r="P424" s="238">
        <v>0</v>
      </c>
      <c r="Q424" s="238">
        <f>ROUND(E424*P424,2)</f>
        <v>0</v>
      </c>
      <c r="R424" s="240" t="s">
        <v>784</v>
      </c>
      <c r="S424" s="240" t="s">
        <v>188</v>
      </c>
      <c r="T424" s="241" t="s">
        <v>188</v>
      </c>
      <c r="U424" s="224">
        <v>0</v>
      </c>
      <c r="V424" s="224">
        <f>ROUND(E424*U424,2)</f>
        <v>0</v>
      </c>
      <c r="W424" s="224"/>
      <c r="X424" s="224" t="s">
        <v>785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823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6" t="s">
        <v>2366</v>
      </c>
      <c r="D425" s="225"/>
      <c r="E425" s="226">
        <v>0.81289</v>
      </c>
      <c r="F425" s="224"/>
      <c r="G425" s="224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193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x14ac:dyDescent="0.2">
      <c r="A426" s="228" t="s">
        <v>183</v>
      </c>
      <c r="B426" s="229" t="s">
        <v>126</v>
      </c>
      <c r="C426" s="244" t="s">
        <v>127</v>
      </c>
      <c r="D426" s="230"/>
      <c r="E426" s="231"/>
      <c r="F426" s="232"/>
      <c r="G426" s="232">
        <f>SUMIF(AG427:AG429,"&lt;&gt;NOR",G427:G429)</f>
        <v>0</v>
      </c>
      <c r="H426" s="232"/>
      <c r="I426" s="232">
        <f>SUM(I427:I429)</f>
        <v>0</v>
      </c>
      <c r="J426" s="232"/>
      <c r="K426" s="232">
        <f>SUM(K427:K429)</f>
        <v>0</v>
      </c>
      <c r="L426" s="232"/>
      <c r="M426" s="232">
        <f>SUM(M427:M429)</f>
        <v>0</v>
      </c>
      <c r="N426" s="231"/>
      <c r="O426" s="231">
        <f>SUM(O427:O429)</f>
        <v>0</v>
      </c>
      <c r="P426" s="231"/>
      <c r="Q426" s="231">
        <f>SUM(Q427:Q429)</f>
        <v>0</v>
      </c>
      <c r="R426" s="232"/>
      <c r="S426" s="232"/>
      <c r="T426" s="233"/>
      <c r="U426" s="227"/>
      <c r="V426" s="227">
        <f>SUM(V427:V429)</f>
        <v>0.88</v>
      </c>
      <c r="W426" s="227"/>
      <c r="X426" s="227"/>
      <c r="AG426" t="s">
        <v>184</v>
      </c>
    </row>
    <row r="427" spans="1:60" outlineLevel="1" x14ac:dyDescent="0.2">
      <c r="A427" s="235">
        <v>58</v>
      </c>
      <c r="B427" s="236" t="s">
        <v>829</v>
      </c>
      <c r="C427" s="245" t="s">
        <v>830</v>
      </c>
      <c r="D427" s="237" t="s">
        <v>318</v>
      </c>
      <c r="E427" s="238">
        <v>3</v>
      </c>
      <c r="F427" s="239"/>
      <c r="G427" s="240">
        <f>ROUND(E427*F427,2)</f>
        <v>0</v>
      </c>
      <c r="H427" s="239"/>
      <c r="I427" s="240">
        <f>ROUND(E427*H427,2)</f>
        <v>0</v>
      </c>
      <c r="J427" s="239"/>
      <c r="K427" s="240">
        <f>ROUND(E427*J427,2)</f>
        <v>0</v>
      </c>
      <c r="L427" s="240">
        <v>21</v>
      </c>
      <c r="M427" s="240">
        <f>G427*(1+L427/100)</f>
        <v>0</v>
      </c>
      <c r="N427" s="238">
        <v>0</v>
      </c>
      <c r="O427" s="238">
        <f>ROUND(E427*N427,2)</f>
        <v>0</v>
      </c>
      <c r="P427" s="238">
        <v>0</v>
      </c>
      <c r="Q427" s="238">
        <f>ROUND(E427*P427,2)</f>
        <v>0</v>
      </c>
      <c r="R427" s="240" t="s">
        <v>319</v>
      </c>
      <c r="S427" s="240" t="s">
        <v>188</v>
      </c>
      <c r="T427" s="241" t="s">
        <v>188</v>
      </c>
      <c r="U427" s="224">
        <v>0.29299999999999998</v>
      </c>
      <c r="V427" s="224">
        <f>ROUND(E427*U427,2)</f>
        <v>0.88</v>
      </c>
      <c r="W427" s="224"/>
      <c r="X427" s="224" t="s">
        <v>299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305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7" t="s">
        <v>831</v>
      </c>
      <c r="D428" s="243"/>
      <c r="E428" s="243"/>
      <c r="F428" s="243"/>
      <c r="G428" s="243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239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6" t="s">
        <v>926</v>
      </c>
      <c r="D429" s="225"/>
      <c r="E429" s="226">
        <v>3</v>
      </c>
      <c r="F429" s="224"/>
      <c r="G429" s="224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193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x14ac:dyDescent="0.2">
      <c r="A430" s="228" t="s">
        <v>183</v>
      </c>
      <c r="B430" s="229" t="s">
        <v>128</v>
      </c>
      <c r="C430" s="244" t="s">
        <v>129</v>
      </c>
      <c r="D430" s="230"/>
      <c r="E430" s="231"/>
      <c r="F430" s="232"/>
      <c r="G430" s="232">
        <f>SUMIF(AG431:AG436,"&lt;&gt;NOR",G431:G436)</f>
        <v>0</v>
      </c>
      <c r="H430" s="232"/>
      <c r="I430" s="232">
        <f>SUM(I431:I436)</f>
        <v>0</v>
      </c>
      <c r="J430" s="232"/>
      <c r="K430" s="232">
        <f>SUM(K431:K436)</f>
        <v>0</v>
      </c>
      <c r="L430" s="232"/>
      <c r="M430" s="232">
        <f>SUM(M431:M436)</f>
        <v>0</v>
      </c>
      <c r="N430" s="231"/>
      <c r="O430" s="231">
        <f>SUM(O431:O436)</f>
        <v>3.11</v>
      </c>
      <c r="P430" s="231"/>
      <c r="Q430" s="231">
        <f>SUM(Q431:Q436)</f>
        <v>0</v>
      </c>
      <c r="R430" s="232"/>
      <c r="S430" s="232"/>
      <c r="T430" s="233"/>
      <c r="U430" s="227"/>
      <c r="V430" s="227">
        <f>SUM(V431:V436)</f>
        <v>1.9</v>
      </c>
      <c r="W430" s="227"/>
      <c r="X430" s="227"/>
      <c r="AG430" t="s">
        <v>184</v>
      </c>
    </row>
    <row r="431" spans="1:60" outlineLevel="1" x14ac:dyDescent="0.2">
      <c r="A431" s="235">
        <v>59</v>
      </c>
      <c r="B431" s="236" t="s">
        <v>832</v>
      </c>
      <c r="C431" s="245" t="s">
        <v>833</v>
      </c>
      <c r="D431" s="237" t="s">
        <v>418</v>
      </c>
      <c r="E431" s="238">
        <v>0.46599000000000002</v>
      </c>
      <c r="F431" s="239"/>
      <c r="G431" s="240">
        <f>ROUND(E431*F431,2)</f>
        <v>0</v>
      </c>
      <c r="H431" s="239"/>
      <c r="I431" s="240">
        <f>ROUND(E431*H431,2)</f>
        <v>0</v>
      </c>
      <c r="J431" s="239"/>
      <c r="K431" s="240">
        <f>ROUND(E431*J431,2)</f>
        <v>0</v>
      </c>
      <c r="L431" s="240">
        <v>21</v>
      </c>
      <c r="M431" s="240">
        <f>G431*(1+L431/100)</f>
        <v>0</v>
      </c>
      <c r="N431" s="238">
        <v>1.8907700000000001</v>
      </c>
      <c r="O431" s="238">
        <f>ROUND(E431*N431,2)</f>
        <v>0.88</v>
      </c>
      <c r="P431" s="238">
        <v>0</v>
      </c>
      <c r="Q431" s="238">
        <f>ROUND(E431*P431,2)</f>
        <v>0</v>
      </c>
      <c r="R431" s="240" t="s">
        <v>319</v>
      </c>
      <c r="S431" s="240" t="s">
        <v>188</v>
      </c>
      <c r="T431" s="241" t="s">
        <v>188</v>
      </c>
      <c r="U431" s="224">
        <v>1.3169999999999999</v>
      </c>
      <c r="V431" s="224">
        <f>ROUND(E431*U431,2)</f>
        <v>0.61</v>
      </c>
      <c r="W431" s="224"/>
      <c r="X431" s="224" t="s">
        <v>299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305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3" t="s">
        <v>834</v>
      </c>
      <c r="D432" s="252"/>
      <c r="E432" s="252"/>
      <c r="F432" s="252"/>
      <c r="G432" s="252"/>
      <c r="H432" s="224"/>
      <c r="I432" s="224"/>
      <c r="J432" s="224"/>
      <c r="K432" s="224"/>
      <c r="L432" s="224"/>
      <c r="M432" s="224"/>
      <c r="N432" s="223"/>
      <c r="O432" s="223"/>
      <c r="P432" s="223"/>
      <c r="Q432" s="223"/>
      <c r="R432" s="224"/>
      <c r="S432" s="224"/>
      <c r="T432" s="224"/>
      <c r="U432" s="224"/>
      <c r="V432" s="224"/>
      <c r="W432" s="224"/>
      <c r="X432" s="224"/>
      <c r="Y432" s="214"/>
      <c r="Z432" s="214"/>
      <c r="AA432" s="214"/>
      <c r="AB432" s="214"/>
      <c r="AC432" s="214"/>
      <c r="AD432" s="214"/>
      <c r="AE432" s="214"/>
      <c r="AF432" s="214"/>
      <c r="AG432" s="214" t="s">
        <v>307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6" t="s">
        <v>2367</v>
      </c>
      <c r="D433" s="225"/>
      <c r="E433" s="226">
        <v>0.46599000000000002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193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836</v>
      </c>
      <c r="D434" s="225"/>
      <c r="E434" s="226"/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5">
        <v>60</v>
      </c>
      <c r="B435" s="236" t="s">
        <v>837</v>
      </c>
      <c r="C435" s="245" t="s">
        <v>838</v>
      </c>
      <c r="D435" s="237" t="s">
        <v>418</v>
      </c>
      <c r="E435" s="238">
        <v>0.9</v>
      </c>
      <c r="F435" s="239"/>
      <c r="G435" s="240">
        <f>ROUND(E435*F435,2)</f>
        <v>0</v>
      </c>
      <c r="H435" s="239"/>
      <c r="I435" s="240">
        <f>ROUND(E435*H435,2)</f>
        <v>0</v>
      </c>
      <c r="J435" s="239"/>
      <c r="K435" s="240">
        <f>ROUND(E435*J435,2)</f>
        <v>0</v>
      </c>
      <c r="L435" s="240">
        <v>21</v>
      </c>
      <c r="M435" s="240">
        <f>G435*(1+L435/100)</f>
        <v>0</v>
      </c>
      <c r="N435" s="238">
        <v>2.4815700000000001</v>
      </c>
      <c r="O435" s="238">
        <f>ROUND(E435*N435,2)</f>
        <v>2.23</v>
      </c>
      <c r="P435" s="238">
        <v>0</v>
      </c>
      <c r="Q435" s="238">
        <f>ROUND(E435*P435,2)</f>
        <v>0</v>
      </c>
      <c r="R435" s="240" t="s">
        <v>839</v>
      </c>
      <c r="S435" s="240" t="s">
        <v>188</v>
      </c>
      <c r="T435" s="241" t="s">
        <v>188</v>
      </c>
      <c r="U435" s="224">
        <v>1.4379999999999999</v>
      </c>
      <c r="V435" s="224">
        <f>ROUND(E435*U435,2)</f>
        <v>1.29</v>
      </c>
      <c r="W435" s="224"/>
      <c r="X435" s="224" t="s">
        <v>299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305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6" t="s">
        <v>2368</v>
      </c>
      <c r="D436" s="225"/>
      <c r="E436" s="226">
        <v>0.9</v>
      </c>
      <c r="F436" s="224"/>
      <c r="G436" s="224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193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x14ac:dyDescent="0.2">
      <c r="A437" s="228" t="s">
        <v>183</v>
      </c>
      <c r="B437" s="229" t="s">
        <v>130</v>
      </c>
      <c r="C437" s="244" t="s">
        <v>131</v>
      </c>
      <c r="D437" s="230"/>
      <c r="E437" s="231"/>
      <c r="F437" s="232"/>
      <c r="G437" s="232">
        <f>SUMIF(AG438:AG489,"&lt;&gt;NOR",G438:G489)</f>
        <v>0</v>
      </c>
      <c r="H437" s="232"/>
      <c r="I437" s="232">
        <f>SUM(I438:I489)</f>
        <v>0</v>
      </c>
      <c r="J437" s="232"/>
      <c r="K437" s="232">
        <f>SUM(K438:K489)</f>
        <v>0</v>
      </c>
      <c r="L437" s="232"/>
      <c r="M437" s="232">
        <f>SUM(M438:M489)</f>
        <v>0</v>
      </c>
      <c r="N437" s="231"/>
      <c r="O437" s="231">
        <f>SUM(O438:O489)</f>
        <v>5.5299999999999994</v>
      </c>
      <c r="P437" s="231"/>
      <c r="Q437" s="231">
        <f>SUM(Q438:Q489)</f>
        <v>0</v>
      </c>
      <c r="R437" s="232"/>
      <c r="S437" s="232"/>
      <c r="T437" s="233"/>
      <c r="U437" s="227"/>
      <c r="V437" s="227">
        <f>SUM(V438:V489)</f>
        <v>2.4800000000000004</v>
      </c>
      <c r="W437" s="227"/>
      <c r="X437" s="227"/>
      <c r="AG437" t="s">
        <v>184</v>
      </c>
    </row>
    <row r="438" spans="1:60" outlineLevel="1" x14ac:dyDescent="0.2">
      <c r="A438" s="235">
        <v>61</v>
      </c>
      <c r="B438" s="236" t="s">
        <v>841</v>
      </c>
      <c r="C438" s="245" t="s">
        <v>842</v>
      </c>
      <c r="D438" s="237" t="s">
        <v>297</v>
      </c>
      <c r="E438" s="238">
        <v>3.6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0.30360999999999999</v>
      </c>
      <c r="O438" s="238">
        <f>ROUND(E438*N438,2)</f>
        <v>1.0900000000000001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1.6E-2</v>
      </c>
      <c r="V438" s="224">
        <f>ROUND(E438*U438,2)</f>
        <v>0.06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843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2369</v>
      </c>
      <c r="D440" s="225"/>
      <c r="E440" s="226">
        <v>3.6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845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35">
        <v>62</v>
      </c>
      <c r="B442" s="236" t="s">
        <v>850</v>
      </c>
      <c r="C442" s="245" t="s">
        <v>851</v>
      </c>
      <c r="D442" s="237" t="s">
        <v>297</v>
      </c>
      <c r="E442" s="238">
        <v>3.6</v>
      </c>
      <c r="F442" s="239"/>
      <c r="G442" s="240">
        <f>ROUND(E442*F442,2)</f>
        <v>0</v>
      </c>
      <c r="H442" s="239"/>
      <c r="I442" s="240">
        <f>ROUND(E442*H442,2)</f>
        <v>0</v>
      </c>
      <c r="J442" s="239"/>
      <c r="K442" s="240">
        <f>ROUND(E442*J442,2)</f>
        <v>0</v>
      </c>
      <c r="L442" s="240">
        <v>21</v>
      </c>
      <c r="M442" s="240">
        <f>G442*(1+L442/100)</f>
        <v>0</v>
      </c>
      <c r="N442" s="238">
        <v>0.55125000000000002</v>
      </c>
      <c r="O442" s="238">
        <f>ROUND(E442*N442,2)</f>
        <v>1.98</v>
      </c>
      <c r="P442" s="238">
        <v>0</v>
      </c>
      <c r="Q442" s="238">
        <f>ROUND(E442*P442,2)</f>
        <v>0</v>
      </c>
      <c r="R442" s="240" t="s">
        <v>298</v>
      </c>
      <c r="S442" s="240" t="s">
        <v>188</v>
      </c>
      <c r="T442" s="241" t="s">
        <v>188</v>
      </c>
      <c r="U442" s="224">
        <v>2.7E-2</v>
      </c>
      <c r="V442" s="224">
        <f>ROUND(E442*U442,2)</f>
        <v>0.1</v>
      </c>
      <c r="W442" s="224"/>
      <c r="X442" s="224" t="s">
        <v>299</v>
      </c>
      <c r="Y442" s="214"/>
      <c r="Z442" s="214"/>
      <c r="AA442" s="214"/>
      <c r="AB442" s="214"/>
      <c r="AC442" s="214"/>
      <c r="AD442" s="214"/>
      <c r="AE442" s="214"/>
      <c r="AF442" s="214"/>
      <c r="AG442" s="214" t="s">
        <v>305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6" t="s">
        <v>2369</v>
      </c>
      <c r="D443" s="225"/>
      <c r="E443" s="226">
        <v>3.6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35">
        <v>63</v>
      </c>
      <c r="B444" s="236" t="s">
        <v>852</v>
      </c>
      <c r="C444" s="245" t="s">
        <v>853</v>
      </c>
      <c r="D444" s="237" t="s">
        <v>418</v>
      </c>
      <c r="E444" s="238">
        <v>0.23400000000000001</v>
      </c>
      <c r="F444" s="239"/>
      <c r="G444" s="240">
        <f>ROUND(E444*F444,2)</f>
        <v>0</v>
      </c>
      <c r="H444" s="239"/>
      <c r="I444" s="240">
        <f>ROUND(E444*H444,2)</f>
        <v>0</v>
      </c>
      <c r="J444" s="239"/>
      <c r="K444" s="240">
        <f>ROUND(E444*J444,2)</f>
        <v>0</v>
      </c>
      <c r="L444" s="240">
        <v>21</v>
      </c>
      <c r="M444" s="240">
        <f>G444*(1+L444/100)</f>
        <v>0</v>
      </c>
      <c r="N444" s="238">
        <v>1.6867000000000001</v>
      </c>
      <c r="O444" s="238">
        <f>ROUND(E444*N444,2)</f>
        <v>0.39</v>
      </c>
      <c r="P444" s="238">
        <v>0</v>
      </c>
      <c r="Q444" s="238">
        <f>ROUND(E444*P444,2)</f>
        <v>0</v>
      </c>
      <c r="R444" s="240" t="s">
        <v>298</v>
      </c>
      <c r="S444" s="240" t="s">
        <v>188</v>
      </c>
      <c r="T444" s="241" t="s">
        <v>188</v>
      </c>
      <c r="U444" s="224">
        <v>0.16200000000000001</v>
      </c>
      <c r="V444" s="224">
        <f>ROUND(E444*U444,2)</f>
        <v>0.04</v>
      </c>
      <c r="W444" s="224"/>
      <c r="X444" s="224" t="s">
        <v>299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305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53" t="s">
        <v>306</v>
      </c>
      <c r="D445" s="252"/>
      <c r="E445" s="252"/>
      <c r="F445" s="252"/>
      <c r="G445" s="252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307</v>
      </c>
      <c r="AH445" s="214"/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6" t="s">
        <v>2233</v>
      </c>
      <c r="D446" s="225"/>
      <c r="E446" s="226">
        <v>0.18</v>
      </c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6" t="s">
        <v>422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2234</v>
      </c>
      <c r="D448" s="225"/>
      <c r="E448" s="226">
        <v>3.5999999999999997E-2</v>
      </c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46" t="s">
        <v>424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193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46" t="s">
        <v>2235</v>
      </c>
      <c r="D450" s="225"/>
      <c r="E450" s="226">
        <v>1.7999999999999999E-2</v>
      </c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193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21"/>
      <c r="B451" s="222"/>
      <c r="C451" s="246" t="s">
        <v>426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ht="22.5" outlineLevel="1" x14ac:dyDescent="0.2">
      <c r="A452" s="221"/>
      <c r="B452" s="222"/>
      <c r="C452" s="246" t="s">
        <v>2370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2371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21"/>
      <c r="B454" s="222"/>
      <c r="C454" s="246" t="s">
        <v>2372</v>
      </c>
      <c r="D454" s="225"/>
      <c r="E454" s="226"/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193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5">
        <v>64</v>
      </c>
      <c r="B455" s="236" t="s">
        <v>857</v>
      </c>
      <c r="C455" s="245" t="s">
        <v>858</v>
      </c>
      <c r="D455" s="237" t="s">
        <v>304</v>
      </c>
      <c r="E455" s="238">
        <v>0.53280000000000005</v>
      </c>
      <c r="F455" s="239"/>
      <c r="G455" s="240">
        <f>ROUND(E455*F455,2)</f>
        <v>0</v>
      </c>
      <c r="H455" s="239"/>
      <c r="I455" s="240">
        <f>ROUND(E455*H455,2)</f>
        <v>0</v>
      </c>
      <c r="J455" s="239"/>
      <c r="K455" s="240">
        <f>ROUND(E455*J455,2)</f>
        <v>0</v>
      </c>
      <c r="L455" s="240">
        <v>21</v>
      </c>
      <c r="M455" s="240">
        <f>G455*(1+L455/100)</f>
        <v>0</v>
      </c>
      <c r="N455" s="238">
        <v>1.1000000000000001</v>
      </c>
      <c r="O455" s="238">
        <f>ROUND(E455*N455,2)</f>
        <v>0.59</v>
      </c>
      <c r="P455" s="238">
        <v>0</v>
      </c>
      <c r="Q455" s="238">
        <f>ROUND(E455*P455,2)</f>
        <v>0</v>
      </c>
      <c r="R455" s="240" t="s">
        <v>298</v>
      </c>
      <c r="S455" s="240" t="s">
        <v>188</v>
      </c>
      <c r="T455" s="241" t="s">
        <v>188</v>
      </c>
      <c r="U455" s="224">
        <v>0.16300000000000001</v>
      </c>
      <c r="V455" s="224">
        <f>ROUND(E455*U455,2)</f>
        <v>0.09</v>
      </c>
      <c r="W455" s="224"/>
      <c r="X455" s="224" t="s">
        <v>299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305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3" t="s">
        <v>306</v>
      </c>
      <c r="D456" s="252"/>
      <c r="E456" s="252"/>
      <c r="F456" s="252"/>
      <c r="G456" s="252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307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6" t="s">
        <v>2373</v>
      </c>
      <c r="D457" s="225"/>
      <c r="E457" s="226">
        <v>0.53280000000000005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6" t="s">
        <v>860</v>
      </c>
      <c r="D458" s="225"/>
      <c r="E458" s="226"/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193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6" t="s">
        <v>2374</v>
      </c>
      <c r="D459" s="225"/>
      <c r="E459" s="226"/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193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35">
        <v>65</v>
      </c>
      <c r="B460" s="236" t="s">
        <v>302</v>
      </c>
      <c r="C460" s="245" t="s">
        <v>303</v>
      </c>
      <c r="D460" s="237" t="s">
        <v>304</v>
      </c>
      <c r="E460" s="238">
        <v>0.68515000000000004</v>
      </c>
      <c r="F460" s="239"/>
      <c r="G460" s="240">
        <f>ROUND(E460*F460,2)</f>
        <v>0</v>
      </c>
      <c r="H460" s="239"/>
      <c r="I460" s="240">
        <f>ROUND(E460*H460,2)</f>
        <v>0</v>
      </c>
      <c r="J460" s="239"/>
      <c r="K460" s="240">
        <f>ROUND(E460*J460,2)</f>
        <v>0</v>
      </c>
      <c r="L460" s="240">
        <v>21</v>
      </c>
      <c r="M460" s="240">
        <f>G460*(1+L460/100)</f>
        <v>0</v>
      </c>
      <c r="N460" s="238">
        <v>1</v>
      </c>
      <c r="O460" s="238">
        <f>ROUND(E460*N460,2)</f>
        <v>0.69</v>
      </c>
      <c r="P460" s="238">
        <v>0</v>
      </c>
      <c r="Q460" s="238">
        <f>ROUND(E460*P460,2)</f>
        <v>0</v>
      </c>
      <c r="R460" s="240" t="s">
        <v>298</v>
      </c>
      <c r="S460" s="240" t="s">
        <v>188</v>
      </c>
      <c r="T460" s="241" t="s">
        <v>188</v>
      </c>
      <c r="U460" s="224">
        <v>0.40600000000000003</v>
      </c>
      <c r="V460" s="224">
        <f>ROUND(E460*U460,2)</f>
        <v>0.28000000000000003</v>
      </c>
      <c r="W460" s="224"/>
      <c r="X460" s="224" t="s">
        <v>299</v>
      </c>
      <c r="Y460" s="214"/>
      <c r="Z460" s="214"/>
      <c r="AA460" s="214"/>
      <c r="AB460" s="214"/>
      <c r="AC460" s="214"/>
      <c r="AD460" s="214"/>
      <c r="AE460" s="214"/>
      <c r="AF460" s="214"/>
      <c r="AG460" s="214" t="s">
        <v>305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53" t="s">
        <v>306</v>
      </c>
      <c r="D461" s="252"/>
      <c r="E461" s="252"/>
      <c r="F461" s="252"/>
      <c r="G461" s="252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14"/>
      <c r="Z461" s="214"/>
      <c r="AA461" s="214"/>
      <c r="AB461" s="214"/>
      <c r="AC461" s="214"/>
      <c r="AD461" s="214"/>
      <c r="AE461" s="214"/>
      <c r="AF461" s="214"/>
      <c r="AG461" s="214" t="s">
        <v>307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6" t="s">
        <v>2375</v>
      </c>
      <c r="D462" s="225"/>
      <c r="E462" s="226">
        <v>0.68515000000000004</v>
      </c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193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21"/>
      <c r="B463" s="222"/>
      <c r="C463" s="246" t="s">
        <v>2376</v>
      </c>
      <c r="D463" s="225"/>
      <c r="E463" s="226"/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5">
        <v>66</v>
      </c>
      <c r="B464" s="236" t="s">
        <v>864</v>
      </c>
      <c r="C464" s="245" t="s">
        <v>865</v>
      </c>
      <c r="D464" s="237" t="s">
        <v>297</v>
      </c>
      <c r="E464" s="238">
        <v>0.75</v>
      </c>
      <c r="F464" s="239"/>
      <c r="G464" s="240">
        <f>ROUND(E464*F464,2)</f>
        <v>0</v>
      </c>
      <c r="H464" s="239"/>
      <c r="I464" s="240">
        <f>ROUND(E464*H464,2)</f>
        <v>0</v>
      </c>
      <c r="J464" s="239"/>
      <c r="K464" s="240">
        <f>ROUND(E464*J464,2)</f>
        <v>0</v>
      </c>
      <c r="L464" s="240">
        <v>21</v>
      </c>
      <c r="M464" s="240">
        <f>G464*(1+L464/100)</f>
        <v>0</v>
      </c>
      <c r="N464" s="238">
        <v>0.11545</v>
      </c>
      <c r="O464" s="238">
        <f>ROUND(E464*N464,2)</f>
        <v>0.09</v>
      </c>
      <c r="P464" s="238">
        <v>0</v>
      </c>
      <c r="Q464" s="238">
        <f>ROUND(E464*P464,2)</f>
        <v>0</v>
      </c>
      <c r="R464" s="240" t="s">
        <v>298</v>
      </c>
      <c r="S464" s="240" t="s">
        <v>188</v>
      </c>
      <c r="T464" s="241" t="s">
        <v>188</v>
      </c>
      <c r="U464" s="224">
        <v>4.5999999999999999E-2</v>
      </c>
      <c r="V464" s="224">
        <f>ROUND(E464*U464,2)</f>
        <v>0.03</v>
      </c>
      <c r="W464" s="224"/>
      <c r="X464" s="224" t="s">
        <v>299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305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3" t="s">
        <v>866</v>
      </c>
      <c r="D465" s="252"/>
      <c r="E465" s="252"/>
      <c r="F465" s="252"/>
      <c r="G465" s="252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307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6" t="s">
        <v>2377</v>
      </c>
      <c r="D466" s="225"/>
      <c r="E466" s="226">
        <v>0.75</v>
      </c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193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5">
        <v>67</v>
      </c>
      <c r="B467" s="236" t="s">
        <v>309</v>
      </c>
      <c r="C467" s="245" t="s">
        <v>310</v>
      </c>
      <c r="D467" s="237" t="s">
        <v>297</v>
      </c>
      <c r="E467" s="238">
        <v>1.26</v>
      </c>
      <c r="F467" s="239"/>
      <c r="G467" s="240">
        <f>ROUND(E467*F467,2)</f>
        <v>0</v>
      </c>
      <c r="H467" s="239"/>
      <c r="I467" s="240">
        <f>ROUND(E467*H467,2)</f>
        <v>0</v>
      </c>
      <c r="J467" s="239"/>
      <c r="K467" s="240">
        <f>ROUND(E467*J467,2)</f>
        <v>0</v>
      </c>
      <c r="L467" s="240">
        <v>21</v>
      </c>
      <c r="M467" s="240">
        <f>G467*(1+L467/100)</f>
        <v>0</v>
      </c>
      <c r="N467" s="238">
        <v>9.9900000000000006E-3</v>
      </c>
      <c r="O467" s="238">
        <f>ROUND(E467*N467,2)</f>
        <v>0.01</v>
      </c>
      <c r="P467" s="238">
        <v>0</v>
      </c>
      <c r="Q467" s="238">
        <f>ROUND(E467*P467,2)</f>
        <v>0</v>
      </c>
      <c r="R467" s="240" t="s">
        <v>298</v>
      </c>
      <c r="S467" s="240" t="s">
        <v>188</v>
      </c>
      <c r="T467" s="241" t="s">
        <v>188</v>
      </c>
      <c r="U467" s="224">
        <v>0.01</v>
      </c>
      <c r="V467" s="224">
        <f>ROUND(E467*U467,2)</f>
        <v>0.01</v>
      </c>
      <c r="W467" s="224"/>
      <c r="X467" s="224" t="s">
        <v>299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305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53" t="s">
        <v>311</v>
      </c>
      <c r="D468" s="252"/>
      <c r="E468" s="252"/>
      <c r="F468" s="252"/>
      <c r="G468" s="252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307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6" t="s">
        <v>2378</v>
      </c>
      <c r="D469" s="225"/>
      <c r="E469" s="226">
        <v>0.9</v>
      </c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193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2379</v>
      </c>
      <c r="D470" s="225"/>
      <c r="E470" s="226">
        <v>0.36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2380</v>
      </c>
      <c r="D471" s="225"/>
      <c r="E471" s="226"/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ht="22.5" outlineLevel="1" x14ac:dyDescent="0.2">
      <c r="A472" s="235">
        <v>68</v>
      </c>
      <c r="B472" s="236" t="s">
        <v>312</v>
      </c>
      <c r="C472" s="245" t="s">
        <v>313</v>
      </c>
      <c r="D472" s="237" t="s">
        <v>297</v>
      </c>
      <c r="E472" s="238">
        <v>6.6</v>
      </c>
      <c r="F472" s="239"/>
      <c r="G472" s="240">
        <f>ROUND(E472*F472,2)</f>
        <v>0</v>
      </c>
      <c r="H472" s="239"/>
      <c r="I472" s="240">
        <f>ROUND(E472*H472,2)</f>
        <v>0</v>
      </c>
      <c r="J472" s="239"/>
      <c r="K472" s="240">
        <f>ROUND(E472*J472,2)</f>
        <v>0</v>
      </c>
      <c r="L472" s="240">
        <v>21</v>
      </c>
      <c r="M472" s="240">
        <f>G472*(1+L472/100)</f>
        <v>0</v>
      </c>
      <c r="N472" s="238">
        <v>0.10255</v>
      </c>
      <c r="O472" s="238">
        <f>ROUND(E472*N472,2)</f>
        <v>0.68</v>
      </c>
      <c r="P472" s="238">
        <v>0</v>
      </c>
      <c r="Q472" s="238">
        <f>ROUND(E472*P472,2)</f>
        <v>0</v>
      </c>
      <c r="R472" s="240" t="s">
        <v>298</v>
      </c>
      <c r="S472" s="240" t="s">
        <v>188</v>
      </c>
      <c r="T472" s="241" t="s">
        <v>188</v>
      </c>
      <c r="U472" s="224">
        <v>0.111</v>
      </c>
      <c r="V472" s="224">
        <f>ROUND(E472*U472,2)</f>
        <v>0.73</v>
      </c>
      <c r="W472" s="224"/>
      <c r="X472" s="224" t="s">
        <v>299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305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2381</v>
      </c>
      <c r="D473" s="225"/>
      <c r="E473" s="226">
        <v>6.6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46" t="s">
        <v>2382</v>
      </c>
      <c r="D474" s="225"/>
      <c r="E474" s="226"/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193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ht="22.5" outlineLevel="1" x14ac:dyDescent="0.2">
      <c r="A475" s="235">
        <v>69</v>
      </c>
      <c r="B475" s="236" t="s">
        <v>314</v>
      </c>
      <c r="C475" s="245" t="s">
        <v>315</v>
      </c>
      <c r="D475" s="237" t="s">
        <v>297</v>
      </c>
      <c r="E475" s="238">
        <v>10.199999999999999</v>
      </c>
      <c r="F475" s="239"/>
      <c r="G475" s="240">
        <f>ROUND(E475*F475,2)</f>
        <v>0</v>
      </c>
      <c r="H475" s="239"/>
      <c r="I475" s="240">
        <f>ROUND(E475*H475,2)</f>
        <v>0</v>
      </c>
      <c r="J475" s="239"/>
      <c r="K475" s="240">
        <f>ROUND(E475*J475,2)</f>
        <v>0</v>
      </c>
      <c r="L475" s="240">
        <v>21</v>
      </c>
      <c r="M475" s="240">
        <f>G475*(1+L475/100)</f>
        <v>0</v>
      </c>
      <c r="N475" s="238">
        <v>6.0999999999999997E-4</v>
      </c>
      <c r="O475" s="238">
        <f>ROUND(E475*N475,2)</f>
        <v>0.01</v>
      </c>
      <c r="P475" s="238">
        <v>0</v>
      </c>
      <c r="Q475" s="238">
        <f>ROUND(E475*P475,2)</f>
        <v>0</v>
      </c>
      <c r="R475" s="240" t="s">
        <v>298</v>
      </c>
      <c r="S475" s="240" t="s">
        <v>188</v>
      </c>
      <c r="T475" s="241" t="s">
        <v>188</v>
      </c>
      <c r="U475" s="224">
        <v>2E-3</v>
      </c>
      <c r="V475" s="224">
        <f>ROUND(E475*U475,2)</f>
        <v>0.02</v>
      </c>
      <c r="W475" s="224"/>
      <c r="X475" s="224" t="s">
        <v>299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305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2383</v>
      </c>
      <c r="D476" s="225"/>
      <c r="E476" s="226">
        <v>6.6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2384</v>
      </c>
      <c r="D477" s="225"/>
      <c r="E477" s="226">
        <v>3.6</v>
      </c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6" t="s">
        <v>2385</v>
      </c>
      <c r="D478" s="225"/>
      <c r="E478" s="226"/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193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2385</v>
      </c>
      <c r="D479" s="225"/>
      <c r="E479" s="226"/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876</v>
      </c>
      <c r="C480" s="245" t="s">
        <v>877</v>
      </c>
      <c r="D480" s="237" t="s">
        <v>448</v>
      </c>
      <c r="E480" s="238">
        <v>1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878</v>
      </c>
      <c r="S480" s="240" t="s">
        <v>188</v>
      </c>
      <c r="T480" s="241" t="s">
        <v>188</v>
      </c>
      <c r="U480" s="224">
        <v>1</v>
      </c>
      <c r="V480" s="224">
        <f>ROUND(E480*U480,2)</f>
        <v>1</v>
      </c>
      <c r="W480" s="224"/>
      <c r="X480" s="224" t="s">
        <v>879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880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6" t="s">
        <v>881</v>
      </c>
      <c r="D481" s="225"/>
      <c r="E481" s="226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193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6" t="s">
        <v>1832</v>
      </c>
      <c r="D482" s="225"/>
      <c r="E482" s="226">
        <v>1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193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883</v>
      </c>
      <c r="D483" s="225"/>
      <c r="E483" s="226"/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35">
        <v>71</v>
      </c>
      <c r="B484" s="236" t="s">
        <v>884</v>
      </c>
      <c r="C484" s="245" t="s">
        <v>885</v>
      </c>
      <c r="D484" s="237" t="s">
        <v>448</v>
      </c>
      <c r="E484" s="238">
        <v>0.12</v>
      </c>
      <c r="F484" s="239"/>
      <c r="G484" s="240">
        <f>ROUND(E484*F484,2)</f>
        <v>0</v>
      </c>
      <c r="H484" s="239"/>
      <c r="I484" s="240">
        <f>ROUND(E484*H484,2)</f>
        <v>0</v>
      </c>
      <c r="J484" s="239"/>
      <c r="K484" s="240">
        <f>ROUND(E484*J484,2)</f>
        <v>0</v>
      </c>
      <c r="L484" s="240">
        <v>21</v>
      </c>
      <c r="M484" s="240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40" t="s">
        <v>878</v>
      </c>
      <c r="S484" s="240" t="s">
        <v>188</v>
      </c>
      <c r="T484" s="241" t="s">
        <v>188</v>
      </c>
      <c r="U484" s="224">
        <v>1</v>
      </c>
      <c r="V484" s="224">
        <f>ROUND(E484*U484,2)</f>
        <v>0.12</v>
      </c>
      <c r="W484" s="224"/>
      <c r="X484" s="224" t="s">
        <v>879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886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6" t="s">
        <v>2386</v>
      </c>
      <c r="D485" s="225"/>
      <c r="E485" s="226">
        <v>0.12</v>
      </c>
      <c r="F485" s="224"/>
      <c r="G485" s="22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193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35">
        <v>72</v>
      </c>
      <c r="B486" s="236" t="s">
        <v>888</v>
      </c>
      <c r="C486" s="245" t="s">
        <v>889</v>
      </c>
      <c r="D486" s="237" t="s">
        <v>890</v>
      </c>
      <c r="E486" s="238">
        <v>0.12</v>
      </c>
      <c r="F486" s="239"/>
      <c r="G486" s="240">
        <f>ROUND(E486*F486,2)</f>
        <v>0</v>
      </c>
      <c r="H486" s="239"/>
      <c r="I486" s="240">
        <f>ROUND(E486*H486,2)</f>
        <v>0</v>
      </c>
      <c r="J486" s="239"/>
      <c r="K486" s="240">
        <f>ROUND(E486*J486,2)</f>
        <v>0</v>
      </c>
      <c r="L486" s="240">
        <v>21</v>
      </c>
      <c r="M486" s="240">
        <f>G486*(1+L486/100)</f>
        <v>0</v>
      </c>
      <c r="N486" s="238">
        <v>0</v>
      </c>
      <c r="O486" s="238">
        <f>ROUND(E486*N486,2)</f>
        <v>0</v>
      </c>
      <c r="P486" s="238">
        <v>0</v>
      </c>
      <c r="Q486" s="238">
        <f>ROUND(E486*P486,2)</f>
        <v>0</v>
      </c>
      <c r="R486" s="240" t="s">
        <v>891</v>
      </c>
      <c r="S486" s="240" t="s">
        <v>188</v>
      </c>
      <c r="T486" s="241" t="s">
        <v>188</v>
      </c>
      <c r="U486" s="224">
        <v>0</v>
      </c>
      <c r="V486" s="224">
        <f>ROUND(E486*U486,2)</f>
        <v>0</v>
      </c>
      <c r="W486" s="224"/>
      <c r="X486" s="224" t="s">
        <v>892</v>
      </c>
      <c r="Y486" s="214"/>
      <c r="Z486" s="214"/>
      <c r="AA486" s="214"/>
      <c r="AB486" s="214"/>
      <c r="AC486" s="214"/>
      <c r="AD486" s="214"/>
      <c r="AE486" s="214"/>
      <c r="AF486" s="214"/>
      <c r="AG486" s="214" t="s">
        <v>893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7" t="s">
        <v>894</v>
      </c>
      <c r="D487" s="243"/>
      <c r="E487" s="243"/>
      <c r="F487" s="243"/>
      <c r="G487" s="243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239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55" t="s">
        <v>895</v>
      </c>
      <c r="D488" s="254"/>
      <c r="E488" s="254"/>
      <c r="F488" s="254"/>
      <c r="G488" s="25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239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2386</v>
      </c>
      <c r="D489" s="225"/>
      <c r="E489" s="226">
        <v>0.12</v>
      </c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x14ac:dyDescent="0.2">
      <c r="A490" s="228" t="s">
        <v>183</v>
      </c>
      <c r="B490" s="229" t="s">
        <v>132</v>
      </c>
      <c r="C490" s="244" t="s">
        <v>133</v>
      </c>
      <c r="D490" s="230"/>
      <c r="E490" s="231"/>
      <c r="F490" s="232"/>
      <c r="G490" s="232">
        <f>SUMIF(AG491:AG546,"&lt;&gt;NOR",G491:G546)</f>
        <v>0</v>
      </c>
      <c r="H490" s="232"/>
      <c r="I490" s="232">
        <f>SUM(I491:I546)</f>
        <v>0</v>
      </c>
      <c r="J490" s="232"/>
      <c r="K490" s="232">
        <f>SUM(K491:K546)</f>
        <v>0</v>
      </c>
      <c r="L490" s="232"/>
      <c r="M490" s="232">
        <f>SUM(M491:M546)</f>
        <v>0</v>
      </c>
      <c r="N490" s="231"/>
      <c r="O490" s="231">
        <f>SUM(O491:O546)</f>
        <v>0.72000000000000008</v>
      </c>
      <c r="P490" s="231"/>
      <c r="Q490" s="231">
        <f>SUM(Q491:Q546)</f>
        <v>0</v>
      </c>
      <c r="R490" s="232"/>
      <c r="S490" s="232"/>
      <c r="T490" s="233"/>
      <c r="U490" s="227"/>
      <c r="V490" s="227">
        <f>SUM(V491:V546)</f>
        <v>7.5499999999999989</v>
      </c>
      <c r="W490" s="227"/>
      <c r="X490" s="227"/>
      <c r="AG490" t="s">
        <v>184</v>
      </c>
    </row>
    <row r="491" spans="1:60" outlineLevel="1" x14ac:dyDescent="0.2">
      <c r="A491" s="235">
        <v>73</v>
      </c>
      <c r="B491" s="236" t="s">
        <v>1415</v>
      </c>
      <c r="C491" s="245" t="s">
        <v>1416</v>
      </c>
      <c r="D491" s="237" t="s">
        <v>318</v>
      </c>
      <c r="E491" s="238">
        <v>3</v>
      </c>
      <c r="F491" s="239"/>
      <c r="G491" s="240">
        <f>ROUND(E491*F491,2)</f>
        <v>0</v>
      </c>
      <c r="H491" s="239"/>
      <c r="I491" s="240">
        <f>ROUND(E491*H491,2)</f>
        <v>0</v>
      </c>
      <c r="J491" s="239"/>
      <c r="K491" s="240">
        <f>ROUND(E491*J491,2)</f>
        <v>0</v>
      </c>
      <c r="L491" s="240">
        <v>21</v>
      </c>
      <c r="M491" s="240">
        <f>G491*(1+L491/100)</f>
        <v>0</v>
      </c>
      <c r="N491" s="238">
        <v>1.0000000000000001E-5</v>
      </c>
      <c r="O491" s="238">
        <f>ROUND(E491*N491,2)</f>
        <v>0</v>
      </c>
      <c r="P491" s="238">
        <v>0</v>
      </c>
      <c r="Q491" s="238">
        <f>ROUND(E491*P491,2)</f>
        <v>0</v>
      </c>
      <c r="R491" s="240" t="s">
        <v>319</v>
      </c>
      <c r="S491" s="240" t="s">
        <v>188</v>
      </c>
      <c r="T491" s="241" t="s">
        <v>188</v>
      </c>
      <c r="U491" s="224">
        <v>0.08</v>
      </c>
      <c r="V491" s="224">
        <f>ROUND(E491*U491,2)</f>
        <v>0.24</v>
      </c>
      <c r="W491" s="224"/>
      <c r="X491" s="224" t="s">
        <v>299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305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53" t="s">
        <v>908</v>
      </c>
      <c r="D492" s="252"/>
      <c r="E492" s="252"/>
      <c r="F492" s="252"/>
      <c r="G492" s="252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307</v>
      </c>
      <c r="AH492" s="214"/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926</v>
      </c>
      <c r="D493" s="225"/>
      <c r="E493" s="226">
        <v>3</v>
      </c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909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6" t="s">
        <v>910</v>
      </c>
      <c r="D495" s="225"/>
      <c r="E495" s="226"/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193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6" t="s">
        <v>911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193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912</v>
      </c>
      <c r="D497" s="225"/>
      <c r="E497" s="226"/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6" t="s">
        <v>913</v>
      </c>
      <c r="D498" s="225"/>
      <c r="E498" s="226"/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193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914</v>
      </c>
      <c r="D499" s="225"/>
      <c r="E499" s="226"/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6" t="s">
        <v>915</v>
      </c>
      <c r="D500" s="225"/>
      <c r="E500" s="226"/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193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ht="22.5" outlineLevel="1" x14ac:dyDescent="0.2">
      <c r="A501" s="235">
        <v>74</v>
      </c>
      <c r="B501" s="236" t="s">
        <v>921</v>
      </c>
      <c r="C501" s="245" t="s">
        <v>922</v>
      </c>
      <c r="D501" s="237" t="s">
        <v>318</v>
      </c>
      <c r="E501" s="238">
        <v>3</v>
      </c>
      <c r="F501" s="239"/>
      <c r="G501" s="240">
        <f>ROUND(E501*F501,2)</f>
        <v>0</v>
      </c>
      <c r="H501" s="239"/>
      <c r="I501" s="240">
        <f>ROUND(E501*H501,2)</f>
        <v>0</v>
      </c>
      <c r="J501" s="239"/>
      <c r="K501" s="240">
        <f>ROUND(E501*J501,2)</f>
        <v>0</v>
      </c>
      <c r="L501" s="240">
        <v>21</v>
      </c>
      <c r="M501" s="240">
        <f>G501*(1+L501/100)</f>
        <v>0</v>
      </c>
      <c r="N501" s="238">
        <v>0</v>
      </c>
      <c r="O501" s="238">
        <f>ROUND(E501*N501,2)</f>
        <v>0</v>
      </c>
      <c r="P501" s="238">
        <v>0</v>
      </c>
      <c r="Q501" s="238">
        <f>ROUND(E501*P501,2)</f>
        <v>0</v>
      </c>
      <c r="R501" s="240" t="s">
        <v>319</v>
      </c>
      <c r="S501" s="240" t="s">
        <v>188</v>
      </c>
      <c r="T501" s="241" t="s">
        <v>188</v>
      </c>
      <c r="U501" s="224">
        <v>7.9000000000000001E-2</v>
      </c>
      <c r="V501" s="224">
        <f>ROUND(E501*U501,2)</f>
        <v>0.24</v>
      </c>
      <c r="W501" s="224"/>
      <c r="X501" s="224" t="s">
        <v>299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305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53" t="s">
        <v>320</v>
      </c>
      <c r="D502" s="252"/>
      <c r="E502" s="252"/>
      <c r="F502" s="252"/>
      <c r="G502" s="252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307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6" t="s">
        <v>926</v>
      </c>
      <c r="D503" s="225"/>
      <c r="E503" s="226">
        <v>3</v>
      </c>
      <c r="F503" s="224"/>
      <c r="G503" s="224"/>
      <c r="H503" s="224"/>
      <c r="I503" s="224"/>
      <c r="J503" s="224"/>
      <c r="K503" s="224"/>
      <c r="L503" s="224"/>
      <c r="M503" s="224"/>
      <c r="N503" s="223"/>
      <c r="O503" s="223"/>
      <c r="P503" s="223"/>
      <c r="Q503" s="223"/>
      <c r="R503" s="224"/>
      <c r="S503" s="224"/>
      <c r="T503" s="224"/>
      <c r="U503" s="224"/>
      <c r="V503" s="224"/>
      <c r="W503" s="224"/>
      <c r="X503" s="224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193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35">
        <v>75</v>
      </c>
      <c r="B504" s="236" t="s">
        <v>329</v>
      </c>
      <c r="C504" s="245" t="s">
        <v>330</v>
      </c>
      <c r="D504" s="237" t="s">
        <v>318</v>
      </c>
      <c r="E504" s="238">
        <v>3</v>
      </c>
      <c r="F504" s="239"/>
      <c r="G504" s="240">
        <f>ROUND(E504*F504,2)</f>
        <v>0</v>
      </c>
      <c r="H504" s="239"/>
      <c r="I504" s="240">
        <f>ROUND(E504*H504,2)</f>
        <v>0</v>
      </c>
      <c r="J504" s="239"/>
      <c r="K504" s="240">
        <f>ROUND(E504*J504,2)</f>
        <v>0</v>
      </c>
      <c r="L504" s="240">
        <v>21</v>
      </c>
      <c r="M504" s="240">
        <f>G504*(1+L504/100)</f>
        <v>0</v>
      </c>
      <c r="N504" s="238">
        <v>0</v>
      </c>
      <c r="O504" s="238">
        <f>ROUND(E504*N504,2)</f>
        <v>0</v>
      </c>
      <c r="P504" s="238">
        <v>0</v>
      </c>
      <c r="Q504" s="238">
        <f>ROUND(E504*P504,2)</f>
        <v>0</v>
      </c>
      <c r="R504" s="240" t="s">
        <v>319</v>
      </c>
      <c r="S504" s="240" t="s">
        <v>188</v>
      </c>
      <c r="T504" s="241" t="s">
        <v>188</v>
      </c>
      <c r="U504" s="224">
        <v>8.8999999999999996E-2</v>
      </c>
      <c r="V504" s="224">
        <f>ROUND(E504*U504,2)</f>
        <v>0.27</v>
      </c>
      <c r="W504" s="224"/>
      <c r="X504" s="224" t="s">
        <v>299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300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926</v>
      </c>
      <c r="D505" s="225"/>
      <c r="E505" s="226">
        <v>3</v>
      </c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35">
        <v>76</v>
      </c>
      <c r="B506" s="236" t="s">
        <v>332</v>
      </c>
      <c r="C506" s="245" t="s">
        <v>333</v>
      </c>
      <c r="D506" s="237" t="s">
        <v>318</v>
      </c>
      <c r="E506" s="238">
        <v>3</v>
      </c>
      <c r="F506" s="239"/>
      <c r="G506" s="240">
        <f>ROUND(E506*F506,2)</f>
        <v>0</v>
      </c>
      <c r="H506" s="239"/>
      <c r="I506" s="240">
        <f>ROUND(E506*H506,2)</f>
        <v>0</v>
      </c>
      <c r="J506" s="239"/>
      <c r="K506" s="240">
        <f>ROUND(E506*J506,2)</f>
        <v>0</v>
      </c>
      <c r="L506" s="240">
        <v>21</v>
      </c>
      <c r="M506" s="240">
        <f>G506*(1+L506/100)</f>
        <v>0</v>
      </c>
      <c r="N506" s="238">
        <v>0</v>
      </c>
      <c r="O506" s="238">
        <f>ROUND(E506*N506,2)</f>
        <v>0</v>
      </c>
      <c r="P506" s="238">
        <v>0</v>
      </c>
      <c r="Q506" s="238">
        <f>ROUND(E506*P506,2)</f>
        <v>0</v>
      </c>
      <c r="R506" s="240" t="s">
        <v>319</v>
      </c>
      <c r="S506" s="240" t="s">
        <v>188</v>
      </c>
      <c r="T506" s="241" t="s">
        <v>188</v>
      </c>
      <c r="U506" s="224">
        <v>0.06</v>
      </c>
      <c r="V506" s="224">
        <f>ROUND(E506*U506,2)</f>
        <v>0.18</v>
      </c>
      <c r="W506" s="224"/>
      <c r="X506" s="224" t="s">
        <v>299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305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334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926</v>
      </c>
      <c r="D508" s="225"/>
      <c r="E508" s="226">
        <v>3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ht="22.5" outlineLevel="1" x14ac:dyDescent="0.2">
      <c r="A509" s="235">
        <v>77</v>
      </c>
      <c r="B509" s="236" t="s">
        <v>2387</v>
      </c>
      <c r="C509" s="245" t="s">
        <v>2388</v>
      </c>
      <c r="D509" s="237" t="s">
        <v>337</v>
      </c>
      <c r="E509" s="238">
        <v>1</v>
      </c>
      <c r="F509" s="239"/>
      <c r="G509" s="240">
        <f>ROUND(E509*F509,2)</f>
        <v>0</v>
      </c>
      <c r="H509" s="239"/>
      <c r="I509" s="240">
        <f>ROUND(E509*H509,2)</f>
        <v>0</v>
      </c>
      <c r="J509" s="239"/>
      <c r="K509" s="240">
        <f>ROUND(E509*J509,2)</f>
        <v>0</v>
      </c>
      <c r="L509" s="240">
        <v>21</v>
      </c>
      <c r="M509" s="240">
        <f>G509*(1+L509/100)</f>
        <v>0</v>
      </c>
      <c r="N509" s="238">
        <v>0.14494000000000001</v>
      </c>
      <c r="O509" s="238">
        <f>ROUND(E509*N509,2)</f>
        <v>0.14000000000000001</v>
      </c>
      <c r="P509" s="238">
        <v>0</v>
      </c>
      <c r="Q509" s="238">
        <f>ROUND(E509*P509,2)</f>
        <v>0</v>
      </c>
      <c r="R509" s="240" t="s">
        <v>319</v>
      </c>
      <c r="S509" s="240" t="s">
        <v>188</v>
      </c>
      <c r="T509" s="241" t="s">
        <v>188</v>
      </c>
      <c r="U509" s="224">
        <v>5.024</v>
      </c>
      <c r="V509" s="224">
        <f>ROUND(E509*U509,2)</f>
        <v>5.0199999999999996</v>
      </c>
      <c r="W509" s="224"/>
      <c r="X509" s="224" t="s">
        <v>299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305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3" t="s">
        <v>2389</v>
      </c>
      <c r="D510" s="252"/>
      <c r="E510" s="252"/>
      <c r="F510" s="252"/>
      <c r="G510" s="252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307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21"/>
      <c r="B511" s="222"/>
      <c r="C511" s="246" t="s">
        <v>2390</v>
      </c>
      <c r="D511" s="225"/>
      <c r="E511" s="226">
        <v>1</v>
      </c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193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5">
        <v>78</v>
      </c>
      <c r="B512" s="236" t="s">
        <v>2391</v>
      </c>
      <c r="C512" s="245" t="s">
        <v>2392</v>
      </c>
      <c r="D512" s="237" t="s">
        <v>337</v>
      </c>
      <c r="E512" s="238">
        <v>1</v>
      </c>
      <c r="F512" s="239"/>
      <c r="G512" s="240">
        <f>ROUND(E512*F512,2)</f>
        <v>0</v>
      </c>
      <c r="H512" s="239"/>
      <c r="I512" s="240">
        <f>ROUND(E512*H512,2)</f>
        <v>0</v>
      </c>
      <c r="J512" s="239"/>
      <c r="K512" s="240">
        <f>ROUND(E512*J512,2)</f>
        <v>0</v>
      </c>
      <c r="L512" s="240">
        <v>21</v>
      </c>
      <c r="M512" s="240">
        <f>G512*(1+L512/100)</f>
        <v>0</v>
      </c>
      <c r="N512" s="238">
        <v>4.6800000000000001E-3</v>
      </c>
      <c r="O512" s="238">
        <f>ROUND(E512*N512,2)</f>
        <v>0</v>
      </c>
      <c r="P512" s="238">
        <v>0</v>
      </c>
      <c r="Q512" s="238">
        <f>ROUND(E512*P512,2)</f>
        <v>0</v>
      </c>
      <c r="R512" s="240" t="s">
        <v>319</v>
      </c>
      <c r="S512" s="240" t="s">
        <v>188</v>
      </c>
      <c r="T512" s="241" t="s">
        <v>188</v>
      </c>
      <c r="U512" s="224">
        <v>0.68</v>
      </c>
      <c r="V512" s="224">
        <f>ROUND(E512*U512,2)</f>
        <v>0.68</v>
      </c>
      <c r="W512" s="224"/>
      <c r="X512" s="224" t="s">
        <v>299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305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6" t="s">
        <v>2390</v>
      </c>
      <c r="D513" s="225"/>
      <c r="E513" s="226">
        <v>1</v>
      </c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35">
        <v>79</v>
      </c>
      <c r="B514" s="236" t="s">
        <v>2393</v>
      </c>
      <c r="C514" s="245" t="s">
        <v>2394</v>
      </c>
      <c r="D514" s="237" t="s">
        <v>337</v>
      </c>
      <c r="E514" s="238">
        <v>1</v>
      </c>
      <c r="F514" s="239"/>
      <c r="G514" s="240">
        <f>ROUND(E514*F514,2)</f>
        <v>0</v>
      </c>
      <c r="H514" s="239"/>
      <c r="I514" s="240">
        <f>ROUND(E514*H514,2)</f>
        <v>0</v>
      </c>
      <c r="J514" s="239"/>
      <c r="K514" s="240">
        <f>ROUND(E514*J514,2)</f>
        <v>0</v>
      </c>
      <c r="L514" s="240">
        <v>21</v>
      </c>
      <c r="M514" s="240">
        <f>G514*(1+L514/100)</f>
        <v>0</v>
      </c>
      <c r="N514" s="238">
        <v>4.6800000000000001E-3</v>
      </c>
      <c r="O514" s="238">
        <f>ROUND(E514*N514,2)</f>
        <v>0</v>
      </c>
      <c r="P514" s="238">
        <v>0</v>
      </c>
      <c r="Q514" s="238">
        <f>ROUND(E514*P514,2)</f>
        <v>0</v>
      </c>
      <c r="R514" s="240"/>
      <c r="S514" s="240" t="s">
        <v>188</v>
      </c>
      <c r="T514" s="241" t="s">
        <v>188</v>
      </c>
      <c r="U514" s="224">
        <v>0.92</v>
      </c>
      <c r="V514" s="224">
        <f>ROUND(E514*U514,2)</f>
        <v>0.92</v>
      </c>
      <c r="W514" s="224"/>
      <c r="X514" s="224" t="s">
        <v>299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305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ht="22.5" outlineLevel="1" x14ac:dyDescent="0.2">
      <c r="A515" s="221"/>
      <c r="B515" s="222"/>
      <c r="C515" s="246" t="s">
        <v>2390</v>
      </c>
      <c r="D515" s="225"/>
      <c r="E515" s="226">
        <v>1</v>
      </c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35">
        <v>80</v>
      </c>
      <c r="B516" s="236" t="s">
        <v>956</v>
      </c>
      <c r="C516" s="245" t="s">
        <v>957</v>
      </c>
      <c r="D516" s="237" t="s">
        <v>337</v>
      </c>
      <c r="E516" s="238">
        <v>1.093</v>
      </c>
      <c r="F516" s="239"/>
      <c r="G516" s="240">
        <f>ROUND(E516*F516,2)</f>
        <v>0</v>
      </c>
      <c r="H516" s="239"/>
      <c r="I516" s="240">
        <f>ROUND(E516*H516,2)</f>
        <v>0</v>
      </c>
      <c r="J516" s="239"/>
      <c r="K516" s="240">
        <f>ROUND(E516*J516,2)</f>
        <v>0</v>
      </c>
      <c r="L516" s="240">
        <v>21</v>
      </c>
      <c r="M516" s="240">
        <f>G516*(1+L516/100)</f>
        <v>0</v>
      </c>
      <c r="N516" s="238">
        <v>6.4000000000000005E-4</v>
      </c>
      <c r="O516" s="238">
        <f>ROUND(E516*N516,2)</f>
        <v>0</v>
      </c>
      <c r="P516" s="238">
        <v>0</v>
      </c>
      <c r="Q516" s="238">
        <f>ROUND(E516*P516,2)</f>
        <v>0</v>
      </c>
      <c r="R516" s="240" t="s">
        <v>784</v>
      </c>
      <c r="S516" s="240" t="s">
        <v>188</v>
      </c>
      <c r="T516" s="241" t="s">
        <v>188</v>
      </c>
      <c r="U516" s="224">
        <v>0</v>
      </c>
      <c r="V516" s="224">
        <f>ROUND(E516*U516,2)</f>
        <v>0</v>
      </c>
      <c r="W516" s="224"/>
      <c r="X516" s="224" t="s">
        <v>785</v>
      </c>
      <c r="Y516" s="214"/>
      <c r="Z516" s="214"/>
      <c r="AA516" s="214"/>
      <c r="AB516" s="214"/>
      <c r="AC516" s="214"/>
      <c r="AD516" s="214"/>
      <c r="AE516" s="214"/>
      <c r="AF516" s="214"/>
      <c r="AG516" s="214" t="s">
        <v>786</v>
      </c>
      <c r="AH516" s="214"/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2395</v>
      </c>
      <c r="D517" s="225"/>
      <c r="E517" s="226">
        <v>1.093</v>
      </c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1418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963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964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965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1419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1420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35">
        <v>81</v>
      </c>
      <c r="B524" s="236" t="s">
        <v>1421</v>
      </c>
      <c r="C524" s="245" t="s">
        <v>1422</v>
      </c>
      <c r="D524" s="237" t="s">
        <v>337</v>
      </c>
      <c r="E524" s="238">
        <v>0.54649999999999999</v>
      </c>
      <c r="F524" s="239"/>
      <c r="G524" s="240">
        <f>ROUND(E524*F524,2)</f>
        <v>0</v>
      </c>
      <c r="H524" s="239"/>
      <c r="I524" s="240">
        <f>ROUND(E524*H524,2)</f>
        <v>0</v>
      </c>
      <c r="J524" s="239"/>
      <c r="K524" s="240">
        <f>ROUND(E524*J524,2)</f>
        <v>0</v>
      </c>
      <c r="L524" s="240">
        <v>21</v>
      </c>
      <c r="M524" s="240">
        <f>G524*(1+L524/100)</f>
        <v>0</v>
      </c>
      <c r="N524" s="238">
        <v>4.2599999999999999E-2</v>
      </c>
      <c r="O524" s="238">
        <f>ROUND(E524*N524,2)</f>
        <v>0.02</v>
      </c>
      <c r="P524" s="238">
        <v>0</v>
      </c>
      <c r="Q524" s="238">
        <f>ROUND(E524*P524,2)</f>
        <v>0</v>
      </c>
      <c r="R524" s="240" t="s">
        <v>784</v>
      </c>
      <c r="S524" s="240" t="s">
        <v>188</v>
      </c>
      <c r="T524" s="241" t="s">
        <v>188</v>
      </c>
      <c r="U524" s="224">
        <v>0</v>
      </c>
      <c r="V524" s="224">
        <f>ROUND(E524*U524,2)</f>
        <v>0</v>
      </c>
      <c r="W524" s="224"/>
      <c r="X524" s="224" t="s">
        <v>785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970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6" t="s">
        <v>2396</v>
      </c>
      <c r="D525" s="225"/>
      <c r="E525" s="226">
        <v>0.54649999999999999</v>
      </c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193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6" t="s">
        <v>962</v>
      </c>
      <c r="D526" s="225"/>
      <c r="E526" s="226"/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6" t="s">
        <v>963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6" t="s">
        <v>964</v>
      </c>
      <c r="D528" s="225"/>
      <c r="E528" s="226"/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193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6" t="s">
        <v>965</v>
      </c>
      <c r="D529" s="225"/>
      <c r="E529" s="226"/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909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6" t="s">
        <v>910</v>
      </c>
      <c r="D531" s="225"/>
      <c r="E531" s="226"/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193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6" t="s">
        <v>911</v>
      </c>
      <c r="D532" s="225"/>
      <c r="E532" s="226"/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912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6" t="s">
        <v>913</v>
      </c>
      <c r="D534" s="225"/>
      <c r="E534" s="226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193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6" t="s">
        <v>914</v>
      </c>
      <c r="D535" s="225"/>
      <c r="E535" s="226"/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6" t="s">
        <v>915</v>
      </c>
      <c r="D536" s="225"/>
      <c r="E536" s="226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35">
        <v>82</v>
      </c>
      <c r="B537" s="236" t="s">
        <v>2397</v>
      </c>
      <c r="C537" s="245" t="s">
        <v>2398</v>
      </c>
      <c r="D537" s="237" t="s">
        <v>337</v>
      </c>
      <c r="E537" s="238">
        <v>1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0.109</v>
      </c>
      <c r="O537" s="238">
        <f>ROUND(E537*N537,2)</f>
        <v>0.11</v>
      </c>
      <c r="P537" s="238">
        <v>0</v>
      </c>
      <c r="Q537" s="238">
        <f>ROUND(E537*P537,2)</f>
        <v>0</v>
      </c>
      <c r="R537" s="240" t="s">
        <v>784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785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786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2390</v>
      </c>
      <c r="D538" s="225"/>
      <c r="E538" s="226">
        <v>1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35">
        <v>83</v>
      </c>
      <c r="B539" s="236" t="s">
        <v>2399</v>
      </c>
      <c r="C539" s="245" t="s">
        <v>2400</v>
      </c>
      <c r="D539" s="237" t="s">
        <v>337</v>
      </c>
      <c r="E539" s="238">
        <v>1</v>
      </c>
      <c r="F539" s="239"/>
      <c r="G539" s="240">
        <f>ROUND(E539*F539,2)</f>
        <v>0</v>
      </c>
      <c r="H539" s="239"/>
      <c r="I539" s="240">
        <f>ROUND(E539*H539,2)</f>
        <v>0</v>
      </c>
      <c r="J539" s="239"/>
      <c r="K539" s="240">
        <f>ROUND(E539*J539,2)</f>
        <v>0</v>
      </c>
      <c r="L539" s="240">
        <v>21</v>
      </c>
      <c r="M539" s="240">
        <f>G539*(1+L539/100)</f>
        <v>0</v>
      </c>
      <c r="N539" s="238">
        <v>6.4000000000000001E-2</v>
      </c>
      <c r="O539" s="238">
        <f>ROUND(E539*N539,2)</f>
        <v>0.06</v>
      </c>
      <c r="P539" s="238">
        <v>0</v>
      </c>
      <c r="Q539" s="238">
        <f>ROUND(E539*P539,2)</f>
        <v>0</v>
      </c>
      <c r="R539" s="240" t="s">
        <v>784</v>
      </c>
      <c r="S539" s="240" t="s">
        <v>188</v>
      </c>
      <c r="T539" s="241" t="s">
        <v>188</v>
      </c>
      <c r="U539" s="224">
        <v>0</v>
      </c>
      <c r="V539" s="224">
        <f>ROUND(E539*U539,2)</f>
        <v>0</v>
      </c>
      <c r="W539" s="224"/>
      <c r="X539" s="224" t="s">
        <v>785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786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21"/>
      <c r="B540" s="222"/>
      <c r="C540" s="246" t="s">
        <v>2390</v>
      </c>
      <c r="D540" s="225"/>
      <c r="E540" s="226">
        <v>1</v>
      </c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193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5">
        <v>84</v>
      </c>
      <c r="B541" s="236" t="s">
        <v>2401</v>
      </c>
      <c r="C541" s="245" t="s">
        <v>2402</v>
      </c>
      <c r="D541" s="237" t="s">
        <v>337</v>
      </c>
      <c r="E541" s="238">
        <v>1</v>
      </c>
      <c r="F541" s="239"/>
      <c r="G541" s="240">
        <f>ROUND(E541*F541,2)</f>
        <v>0</v>
      </c>
      <c r="H541" s="239"/>
      <c r="I541" s="240">
        <f>ROUND(E541*H541,2)</f>
        <v>0</v>
      </c>
      <c r="J541" s="239"/>
      <c r="K541" s="240">
        <f>ROUND(E541*J541,2)</f>
        <v>0</v>
      </c>
      <c r="L541" s="240">
        <v>21</v>
      </c>
      <c r="M541" s="240">
        <f>G541*(1+L541/100)</f>
        <v>0</v>
      </c>
      <c r="N541" s="238">
        <v>0.10299999999999999</v>
      </c>
      <c r="O541" s="238">
        <f>ROUND(E541*N541,2)</f>
        <v>0.1</v>
      </c>
      <c r="P541" s="238">
        <v>0</v>
      </c>
      <c r="Q541" s="238">
        <f>ROUND(E541*P541,2)</f>
        <v>0</v>
      </c>
      <c r="R541" s="240" t="s">
        <v>784</v>
      </c>
      <c r="S541" s="240" t="s">
        <v>188</v>
      </c>
      <c r="T541" s="241" t="s">
        <v>188</v>
      </c>
      <c r="U541" s="224">
        <v>0</v>
      </c>
      <c r="V541" s="224">
        <f>ROUND(E541*U541,2)</f>
        <v>0</v>
      </c>
      <c r="W541" s="224"/>
      <c r="X541" s="224" t="s">
        <v>785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786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21"/>
      <c r="B542" s="222"/>
      <c r="C542" s="246" t="s">
        <v>2390</v>
      </c>
      <c r="D542" s="225"/>
      <c r="E542" s="226">
        <v>1</v>
      </c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35">
        <v>85</v>
      </c>
      <c r="B543" s="236" t="s">
        <v>2403</v>
      </c>
      <c r="C543" s="245" t="s">
        <v>2404</v>
      </c>
      <c r="D543" s="237" t="s">
        <v>337</v>
      </c>
      <c r="E543" s="238">
        <v>1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0.17</v>
      </c>
      <c r="O543" s="238">
        <f>ROUND(E543*N543,2)</f>
        <v>0.17</v>
      </c>
      <c r="P543" s="238">
        <v>0</v>
      </c>
      <c r="Q543" s="238">
        <f>ROUND(E543*P543,2)</f>
        <v>0</v>
      </c>
      <c r="R543" s="240" t="s">
        <v>784</v>
      </c>
      <c r="S543" s="240" t="s">
        <v>188</v>
      </c>
      <c r="T543" s="241" t="s">
        <v>188</v>
      </c>
      <c r="U543" s="224">
        <v>0</v>
      </c>
      <c r="V543" s="224">
        <f>ROUND(E543*U543,2)</f>
        <v>0</v>
      </c>
      <c r="W543" s="224"/>
      <c r="X543" s="224" t="s">
        <v>785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786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2390</v>
      </c>
      <c r="D544" s="225"/>
      <c r="E544" s="226">
        <v>1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35">
        <v>86</v>
      </c>
      <c r="B545" s="236" t="s">
        <v>2405</v>
      </c>
      <c r="C545" s="245" t="s">
        <v>2406</v>
      </c>
      <c r="D545" s="237" t="s">
        <v>337</v>
      </c>
      <c r="E545" s="238">
        <v>1</v>
      </c>
      <c r="F545" s="239"/>
      <c r="G545" s="240">
        <f>ROUND(E545*F545,2)</f>
        <v>0</v>
      </c>
      <c r="H545" s="239"/>
      <c r="I545" s="240">
        <f>ROUND(E545*H545,2)</f>
        <v>0</v>
      </c>
      <c r="J545" s="239"/>
      <c r="K545" s="240">
        <f>ROUND(E545*J545,2)</f>
        <v>0</v>
      </c>
      <c r="L545" s="240">
        <v>21</v>
      </c>
      <c r="M545" s="240">
        <f>G545*(1+L545/100)</f>
        <v>0</v>
      </c>
      <c r="N545" s="238">
        <v>0.12</v>
      </c>
      <c r="O545" s="238">
        <f>ROUND(E545*N545,2)</f>
        <v>0.12</v>
      </c>
      <c r="P545" s="238">
        <v>0</v>
      </c>
      <c r="Q545" s="238">
        <f>ROUND(E545*P545,2)</f>
        <v>0</v>
      </c>
      <c r="R545" s="240" t="s">
        <v>784</v>
      </c>
      <c r="S545" s="240" t="s">
        <v>188</v>
      </c>
      <c r="T545" s="241" t="s">
        <v>188</v>
      </c>
      <c r="U545" s="224">
        <v>0</v>
      </c>
      <c r="V545" s="224">
        <f>ROUND(E545*U545,2)</f>
        <v>0</v>
      </c>
      <c r="W545" s="224"/>
      <c r="X545" s="224" t="s">
        <v>785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786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6" t="s">
        <v>2390</v>
      </c>
      <c r="D546" s="225"/>
      <c r="E546" s="226">
        <v>1</v>
      </c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193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x14ac:dyDescent="0.2">
      <c r="A547" s="228" t="s">
        <v>183</v>
      </c>
      <c r="B547" s="229" t="s">
        <v>134</v>
      </c>
      <c r="C547" s="244" t="s">
        <v>135</v>
      </c>
      <c r="D547" s="230"/>
      <c r="E547" s="231"/>
      <c r="F547" s="232"/>
      <c r="G547" s="232">
        <f>SUMIF(AG548:AG596,"&lt;&gt;NOR",G548:G596)</f>
        <v>0</v>
      </c>
      <c r="H547" s="232"/>
      <c r="I547" s="232">
        <f>SUM(I548:I596)</f>
        <v>0</v>
      </c>
      <c r="J547" s="232"/>
      <c r="K547" s="232">
        <f>SUM(K548:K596)</f>
        <v>0</v>
      </c>
      <c r="L547" s="232"/>
      <c r="M547" s="232">
        <f>SUM(M548:M596)</f>
        <v>0</v>
      </c>
      <c r="N547" s="231"/>
      <c r="O547" s="231">
        <f>SUM(O548:O596)</f>
        <v>1.25</v>
      </c>
      <c r="P547" s="231"/>
      <c r="Q547" s="231">
        <f>SUM(Q548:Q596)</f>
        <v>0.46</v>
      </c>
      <c r="R547" s="232"/>
      <c r="S547" s="232"/>
      <c r="T547" s="233"/>
      <c r="U547" s="227"/>
      <c r="V547" s="227">
        <f>SUM(V548:V596)</f>
        <v>4.78</v>
      </c>
      <c r="W547" s="227"/>
      <c r="X547" s="227"/>
      <c r="AG547" t="s">
        <v>184</v>
      </c>
    </row>
    <row r="548" spans="1:60" outlineLevel="1" x14ac:dyDescent="0.2">
      <c r="A548" s="235">
        <v>87</v>
      </c>
      <c r="B548" s="236" t="s">
        <v>1013</v>
      </c>
      <c r="C548" s="245" t="s">
        <v>1014</v>
      </c>
      <c r="D548" s="237" t="s">
        <v>337</v>
      </c>
      <c r="E548" s="238">
        <v>3</v>
      </c>
      <c r="F548" s="239"/>
      <c r="G548" s="240">
        <f>ROUND(E548*F548,2)</f>
        <v>0</v>
      </c>
      <c r="H548" s="239"/>
      <c r="I548" s="240">
        <f>ROUND(E548*H548,2)</f>
        <v>0</v>
      </c>
      <c r="J548" s="239"/>
      <c r="K548" s="240">
        <f>ROUND(E548*J548,2)</f>
        <v>0</v>
      </c>
      <c r="L548" s="240">
        <v>21</v>
      </c>
      <c r="M548" s="240">
        <f>G548*(1+L548/100)</f>
        <v>0</v>
      </c>
      <c r="N548" s="238">
        <v>6.6000000000000003E-2</v>
      </c>
      <c r="O548" s="238">
        <f>ROUND(E548*N548,2)</f>
        <v>0.2</v>
      </c>
      <c r="P548" s="238">
        <v>0</v>
      </c>
      <c r="Q548" s="238">
        <f>ROUND(E548*P548,2)</f>
        <v>0</v>
      </c>
      <c r="R548" s="240" t="s">
        <v>298</v>
      </c>
      <c r="S548" s="240" t="s">
        <v>188</v>
      </c>
      <c r="T548" s="241" t="s">
        <v>188</v>
      </c>
      <c r="U548" s="224">
        <v>0.17</v>
      </c>
      <c r="V548" s="224">
        <f>ROUND(E548*U548,2)</f>
        <v>0.51</v>
      </c>
      <c r="W548" s="224"/>
      <c r="X548" s="224" t="s">
        <v>299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305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46" t="s">
        <v>2407</v>
      </c>
      <c r="D549" s="225"/>
      <c r="E549" s="226">
        <v>2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193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2408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35">
        <v>88</v>
      </c>
      <c r="B551" s="236" t="s">
        <v>1017</v>
      </c>
      <c r="C551" s="245" t="s">
        <v>1018</v>
      </c>
      <c r="D551" s="237" t="s">
        <v>337</v>
      </c>
      <c r="E551" s="238">
        <v>1</v>
      </c>
      <c r="F551" s="239"/>
      <c r="G551" s="240">
        <f>ROUND(E551*F551,2)</f>
        <v>0</v>
      </c>
      <c r="H551" s="239"/>
      <c r="I551" s="240">
        <f>ROUND(E551*H551,2)</f>
        <v>0</v>
      </c>
      <c r="J551" s="239"/>
      <c r="K551" s="240">
        <f>ROUND(E551*J551,2)</f>
        <v>0</v>
      </c>
      <c r="L551" s="240">
        <v>21</v>
      </c>
      <c r="M551" s="240">
        <f>G551*(1+L551/100)</f>
        <v>0</v>
      </c>
      <c r="N551" s="238">
        <v>0.127</v>
      </c>
      <c r="O551" s="238">
        <f>ROUND(E551*N551,2)</f>
        <v>0.13</v>
      </c>
      <c r="P551" s="238">
        <v>0</v>
      </c>
      <c r="Q551" s="238">
        <f>ROUND(E551*P551,2)</f>
        <v>0</v>
      </c>
      <c r="R551" s="240" t="s">
        <v>298</v>
      </c>
      <c r="S551" s="240" t="s">
        <v>188</v>
      </c>
      <c r="T551" s="241" t="s">
        <v>188</v>
      </c>
      <c r="U551" s="224">
        <v>0.19</v>
      </c>
      <c r="V551" s="224">
        <f>ROUND(E551*U551,2)</f>
        <v>0.19</v>
      </c>
      <c r="W551" s="224"/>
      <c r="X551" s="224" t="s">
        <v>299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305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6" t="s">
        <v>2409</v>
      </c>
      <c r="D552" s="225"/>
      <c r="E552" s="226">
        <v>1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193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6" t="s">
        <v>1020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193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35">
        <v>89</v>
      </c>
      <c r="B554" s="236" t="s">
        <v>1021</v>
      </c>
      <c r="C554" s="245" t="s">
        <v>1022</v>
      </c>
      <c r="D554" s="237" t="s">
        <v>929</v>
      </c>
      <c r="E554" s="238">
        <v>1</v>
      </c>
      <c r="F554" s="239"/>
      <c r="G554" s="240">
        <f>ROUND(E554*F554,2)</f>
        <v>0</v>
      </c>
      <c r="H554" s="239"/>
      <c r="I554" s="240">
        <f>ROUND(E554*H554,2)</f>
        <v>0</v>
      </c>
      <c r="J554" s="239"/>
      <c r="K554" s="240">
        <f>ROUND(E554*J554,2)</f>
        <v>0</v>
      </c>
      <c r="L554" s="240">
        <v>21</v>
      </c>
      <c r="M554" s="240">
        <f>G554*(1+L554/100)</f>
        <v>0</v>
      </c>
      <c r="N554" s="238">
        <v>0.13</v>
      </c>
      <c r="O554" s="238">
        <f>ROUND(E554*N554,2)</f>
        <v>0.13</v>
      </c>
      <c r="P554" s="238">
        <v>0</v>
      </c>
      <c r="Q554" s="238">
        <f>ROUND(E554*P554,2)</f>
        <v>0</v>
      </c>
      <c r="R554" s="240" t="s">
        <v>298</v>
      </c>
      <c r="S554" s="240" t="s">
        <v>188</v>
      </c>
      <c r="T554" s="241" t="s">
        <v>188</v>
      </c>
      <c r="U554" s="224">
        <v>1.3</v>
      </c>
      <c r="V554" s="224">
        <f>ROUND(E554*U554,2)</f>
        <v>1.3</v>
      </c>
      <c r="W554" s="224"/>
      <c r="X554" s="224" t="s">
        <v>299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305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46" t="s">
        <v>2410</v>
      </c>
      <c r="D555" s="225"/>
      <c r="E555" s="226">
        <v>1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193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6" t="s">
        <v>1020</v>
      </c>
      <c r="D556" s="225"/>
      <c r="E556" s="226"/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193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5">
        <v>90</v>
      </c>
      <c r="B557" s="236" t="s">
        <v>1024</v>
      </c>
      <c r="C557" s="245" t="s">
        <v>1025</v>
      </c>
      <c r="D557" s="237" t="s">
        <v>337</v>
      </c>
      <c r="E557" s="238">
        <v>1.125</v>
      </c>
      <c r="F557" s="239"/>
      <c r="G557" s="240">
        <f>ROUND(E557*F557,2)</f>
        <v>0</v>
      </c>
      <c r="H557" s="239"/>
      <c r="I557" s="240">
        <f>ROUND(E557*H557,2)</f>
        <v>0</v>
      </c>
      <c r="J557" s="239"/>
      <c r="K557" s="240">
        <f>ROUND(E557*J557,2)</f>
        <v>0</v>
      </c>
      <c r="L557" s="240">
        <v>21</v>
      </c>
      <c r="M557" s="240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40" t="s">
        <v>298</v>
      </c>
      <c r="S557" s="240" t="s">
        <v>188</v>
      </c>
      <c r="T557" s="241" t="s">
        <v>188</v>
      </c>
      <c r="U557" s="224">
        <v>0</v>
      </c>
      <c r="V557" s="224">
        <f>ROUND(E557*U557,2)</f>
        <v>0</v>
      </c>
      <c r="W557" s="224"/>
      <c r="X557" s="224" t="s">
        <v>299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305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6" t="s">
        <v>2411</v>
      </c>
      <c r="D558" s="225"/>
      <c r="E558" s="226">
        <v>0.75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6" t="s">
        <v>2412</v>
      </c>
      <c r="D559" s="225"/>
      <c r="E559" s="226">
        <v>0.375</v>
      </c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193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35">
        <v>91</v>
      </c>
      <c r="B560" s="236" t="s">
        <v>1028</v>
      </c>
      <c r="C560" s="245" t="s">
        <v>1029</v>
      </c>
      <c r="D560" s="237" t="s">
        <v>337</v>
      </c>
      <c r="E560" s="238">
        <v>0.375</v>
      </c>
      <c r="F560" s="239"/>
      <c r="G560" s="240">
        <f>ROUND(E560*F560,2)</f>
        <v>0</v>
      </c>
      <c r="H560" s="239"/>
      <c r="I560" s="240">
        <f>ROUND(E560*H560,2)</f>
        <v>0</v>
      </c>
      <c r="J560" s="239"/>
      <c r="K560" s="240">
        <f>ROUND(E560*J560,2)</f>
        <v>0</v>
      </c>
      <c r="L560" s="240">
        <v>21</v>
      </c>
      <c r="M560" s="240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40" t="s">
        <v>298</v>
      </c>
      <c r="S560" s="240" t="s">
        <v>188</v>
      </c>
      <c r="T560" s="241" t="s">
        <v>188</v>
      </c>
      <c r="U560" s="224">
        <v>0</v>
      </c>
      <c r="V560" s="224">
        <f>ROUND(E560*U560,2)</f>
        <v>0</v>
      </c>
      <c r="W560" s="224"/>
      <c r="X560" s="224" t="s">
        <v>299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305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6" t="s">
        <v>2413</v>
      </c>
      <c r="D561" s="225"/>
      <c r="E561" s="226">
        <v>0.375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6" t="s">
        <v>1020</v>
      </c>
      <c r="D562" s="225"/>
      <c r="E562" s="226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193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35">
        <v>92</v>
      </c>
      <c r="B563" s="236" t="s">
        <v>1031</v>
      </c>
      <c r="C563" s="245" t="s">
        <v>1032</v>
      </c>
      <c r="D563" s="237" t="s">
        <v>929</v>
      </c>
      <c r="E563" s="238">
        <v>0.375</v>
      </c>
      <c r="F563" s="239"/>
      <c r="G563" s="240">
        <f>ROUND(E563*F563,2)</f>
        <v>0</v>
      </c>
      <c r="H563" s="239"/>
      <c r="I563" s="240">
        <f>ROUND(E563*H563,2)</f>
        <v>0</v>
      </c>
      <c r="J563" s="239"/>
      <c r="K563" s="240">
        <f>ROUND(E563*J563,2)</f>
        <v>0</v>
      </c>
      <c r="L563" s="240">
        <v>21</v>
      </c>
      <c r="M563" s="240">
        <f>G563*(1+L563/100)</f>
        <v>0</v>
      </c>
      <c r="N563" s="238">
        <v>0</v>
      </c>
      <c r="O563" s="238">
        <f>ROUND(E563*N563,2)</f>
        <v>0</v>
      </c>
      <c r="P563" s="238">
        <v>0</v>
      </c>
      <c r="Q563" s="238">
        <f>ROUND(E563*P563,2)</f>
        <v>0</v>
      </c>
      <c r="R563" s="240" t="s">
        <v>298</v>
      </c>
      <c r="S563" s="240" t="s">
        <v>188</v>
      </c>
      <c r="T563" s="241" t="s">
        <v>188</v>
      </c>
      <c r="U563" s="224">
        <v>0</v>
      </c>
      <c r="V563" s="224">
        <f>ROUND(E563*U563,2)</f>
        <v>0</v>
      </c>
      <c r="W563" s="224"/>
      <c r="X563" s="224" t="s">
        <v>299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305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6" t="s">
        <v>2414</v>
      </c>
      <c r="D564" s="225"/>
      <c r="E564" s="226">
        <v>0.375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1020</v>
      </c>
      <c r="D565" s="225"/>
      <c r="E565" s="226"/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35">
        <v>93</v>
      </c>
      <c r="B566" s="236" t="s">
        <v>1034</v>
      </c>
      <c r="C566" s="245" t="s">
        <v>1035</v>
      </c>
      <c r="D566" s="237" t="s">
        <v>337</v>
      </c>
      <c r="E566" s="238">
        <v>3</v>
      </c>
      <c r="F566" s="239"/>
      <c r="G566" s="240">
        <f>ROUND(E566*F566,2)</f>
        <v>0</v>
      </c>
      <c r="H566" s="239"/>
      <c r="I566" s="240">
        <f>ROUND(E566*H566,2)</f>
        <v>0</v>
      </c>
      <c r="J566" s="239"/>
      <c r="K566" s="240">
        <f>ROUND(E566*J566,2)</f>
        <v>0</v>
      </c>
      <c r="L566" s="240">
        <v>21</v>
      </c>
      <c r="M566" s="240">
        <f>G566*(1+L566/100)</f>
        <v>0</v>
      </c>
      <c r="N566" s="238">
        <v>6.7000000000000004E-2</v>
      </c>
      <c r="O566" s="238">
        <f>ROUND(E566*N566,2)</f>
        <v>0.2</v>
      </c>
      <c r="P566" s="238">
        <v>6.6000000000000003E-2</v>
      </c>
      <c r="Q566" s="238">
        <f>ROUND(E566*P566,2)</f>
        <v>0.2</v>
      </c>
      <c r="R566" s="240" t="s">
        <v>298</v>
      </c>
      <c r="S566" s="240" t="s">
        <v>188</v>
      </c>
      <c r="T566" s="241" t="s">
        <v>188</v>
      </c>
      <c r="U566" s="224">
        <v>0.1105</v>
      </c>
      <c r="V566" s="224">
        <f>ROUND(E566*U566,2)</f>
        <v>0.33</v>
      </c>
      <c r="W566" s="224"/>
      <c r="X566" s="224" t="s">
        <v>299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305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21"/>
      <c r="B567" s="222"/>
      <c r="C567" s="246" t="s">
        <v>2407</v>
      </c>
      <c r="D567" s="225"/>
      <c r="E567" s="226">
        <v>2</v>
      </c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193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46" t="s">
        <v>2408</v>
      </c>
      <c r="D568" s="225"/>
      <c r="E568" s="226">
        <v>1</v>
      </c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193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5">
        <v>94</v>
      </c>
      <c r="B569" s="236" t="s">
        <v>1036</v>
      </c>
      <c r="C569" s="245" t="s">
        <v>1037</v>
      </c>
      <c r="D569" s="237" t="s">
        <v>337</v>
      </c>
      <c r="E569" s="238">
        <v>1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0.127</v>
      </c>
      <c r="O569" s="238">
        <f>ROUND(E569*N569,2)</f>
        <v>0.13</v>
      </c>
      <c r="P569" s="238">
        <v>0.127</v>
      </c>
      <c r="Q569" s="238">
        <f>ROUND(E569*P569,2)</f>
        <v>0.13</v>
      </c>
      <c r="R569" s="240" t="s">
        <v>298</v>
      </c>
      <c r="S569" s="240" t="s">
        <v>188</v>
      </c>
      <c r="T569" s="241" t="s">
        <v>188</v>
      </c>
      <c r="U569" s="224">
        <v>0.11</v>
      </c>
      <c r="V569" s="224">
        <f>ROUND(E569*U569,2)</f>
        <v>0.11</v>
      </c>
      <c r="W569" s="224"/>
      <c r="X569" s="224" t="s">
        <v>299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305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46" t="s">
        <v>2409</v>
      </c>
      <c r="D570" s="225"/>
      <c r="E570" s="226">
        <v>1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1020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35">
        <v>95</v>
      </c>
      <c r="B572" s="236" t="s">
        <v>1038</v>
      </c>
      <c r="C572" s="245" t="s">
        <v>1039</v>
      </c>
      <c r="D572" s="237" t="s">
        <v>929</v>
      </c>
      <c r="E572" s="238">
        <v>1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0.13</v>
      </c>
      <c r="O572" s="238">
        <f>ROUND(E572*N572,2)</f>
        <v>0.13</v>
      </c>
      <c r="P572" s="238">
        <v>0.13</v>
      </c>
      <c r="Q572" s="238">
        <f>ROUND(E572*P572,2)</f>
        <v>0.13</v>
      </c>
      <c r="R572" s="240" t="s">
        <v>298</v>
      </c>
      <c r="S572" s="240" t="s">
        <v>188</v>
      </c>
      <c r="T572" s="241" t="s">
        <v>188</v>
      </c>
      <c r="U572" s="224">
        <v>0.2</v>
      </c>
      <c r="V572" s="224">
        <f>ROUND(E572*U572,2)</f>
        <v>0.2</v>
      </c>
      <c r="W572" s="224"/>
      <c r="X572" s="224" t="s">
        <v>299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305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6" t="s">
        <v>2410</v>
      </c>
      <c r="D573" s="225"/>
      <c r="E573" s="226">
        <v>1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6" t="s">
        <v>1020</v>
      </c>
      <c r="D574" s="225"/>
      <c r="E574" s="226"/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193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35">
        <v>96</v>
      </c>
      <c r="B575" s="236" t="s">
        <v>1040</v>
      </c>
      <c r="C575" s="245" t="s">
        <v>1041</v>
      </c>
      <c r="D575" s="237" t="s">
        <v>318</v>
      </c>
      <c r="E575" s="238">
        <v>3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8.2320000000000004E-2</v>
      </c>
      <c r="O575" s="238">
        <f>ROUND(E575*N575,2)</f>
        <v>0.25</v>
      </c>
      <c r="P575" s="238">
        <v>0</v>
      </c>
      <c r="Q575" s="238">
        <f>ROUND(E575*P575,2)</f>
        <v>0</v>
      </c>
      <c r="R575" s="240" t="s">
        <v>298</v>
      </c>
      <c r="S575" s="240" t="s">
        <v>188</v>
      </c>
      <c r="T575" s="241" t="s">
        <v>188</v>
      </c>
      <c r="U575" s="224">
        <v>0.13600000000000001</v>
      </c>
      <c r="V575" s="224">
        <f>ROUND(E575*U575,2)</f>
        <v>0.41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53" t="s">
        <v>1042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42" t="str">
        <f>C576</f>
        <v>tl. do 12 cm, do lože z cementové malty tl. do 2 cm, s vyplněním a zatřením spár cementovou maltou s podkladní vrstvou z betonu prostého C 12/15 tl. 5 až 10 cm</v>
      </c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6" t="s">
        <v>2415</v>
      </c>
      <c r="D577" s="225"/>
      <c r="E577" s="226">
        <v>3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193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ht="22.5" outlineLevel="1" x14ac:dyDescent="0.2">
      <c r="A578" s="235">
        <v>97</v>
      </c>
      <c r="B578" s="236" t="s">
        <v>356</v>
      </c>
      <c r="C578" s="245" t="s">
        <v>357</v>
      </c>
      <c r="D578" s="237" t="s">
        <v>318</v>
      </c>
      <c r="E578" s="238">
        <v>2.4</v>
      </c>
      <c r="F578" s="239"/>
      <c r="G578" s="240">
        <f>ROUND(E578*F578,2)</f>
        <v>0</v>
      </c>
      <c r="H578" s="239"/>
      <c r="I578" s="240">
        <f>ROUND(E578*H578,2)</f>
        <v>0</v>
      </c>
      <c r="J578" s="239"/>
      <c r="K578" s="240">
        <f>ROUND(E578*J578,2)</f>
        <v>0</v>
      </c>
      <c r="L578" s="240">
        <v>21</v>
      </c>
      <c r="M578" s="240">
        <f>G578*(1+L578/100)</f>
        <v>0</v>
      </c>
      <c r="N578" s="238">
        <v>2.0000000000000002E-5</v>
      </c>
      <c r="O578" s="238">
        <f>ROUND(E578*N578,2)</f>
        <v>0</v>
      </c>
      <c r="P578" s="238">
        <v>0</v>
      </c>
      <c r="Q578" s="238">
        <f>ROUND(E578*P578,2)</f>
        <v>0</v>
      </c>
      <c r="R578" s="240" t="s">
        <v>298</v>
      </c>
      <c r="S578" s="240" t="s">
        <v>188</v>
      </c>
      <c r="T578" s="241" t="s">
        <v>188</v>
      </c>
      <c r="U578" s="224">
        <v>3.1E-2</v>
      </c>
      <c r="V578" s="224">
        <f>ROUND(E578*U578,2)</f>
        <v>7.0000000000000007E-2</v>
      </c>
      <c r="W578" s="224"/>
      <c r="X578" s="224" t="s">
        <v>299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300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3" t="s">
        <v>358</v>
      </c>
      <c r="D579" s="252"/>
      <c r="E579" s="252"/>
      <c r="F579" s="252"/>
      <c r="G579" s="252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307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46" t="s">
        <v>2416</v>
      </c>
      <c r="D580" s="225"/>
      <c r="E580" s="226">
        <v>2.4</v>
      </c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6" t="s">
        <v>2417</v>
      </c>
      <c r="D581" s="225"/>
      <c r="E581" s="226"/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193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ht="22.5" outlineLevel="1" x14ac:dyDescent="0.2">
      <c r="A582" s="235">
        <v>98</v>
      </c>
      <c r="B582" s="236" t="s">
        <v>360</v>
      </c>
      <c r="C582" s="245" t="s">
        <v>361</v>
      </c>
      <c r="D582" s="237" t="s">
        <v>318</v>
      </c>
      <c r="E582" s="238">
        <v>6</v>
      </c>
      <c r="F582" s="239"/>
      <c r="G582" s="240">
        <f>ROUND(E582*F582,2)</f>
        <v>0</v>
      </c>
      <c r="H582" s="239"/>
      <c r="I582" s="240">
        <f>ROUND(E582*H582,2)</f>
        <v>0</v>
      </c>
      <c r="J582" s="239"/>
      <c r="K582" s="240">
        <f>ROUND(E582*J582,2)</f>
        <v>0</v>
      </c>
      <c r="L582" s="240">
        <v>21</v>
      </c>
      <c r="M582" s="240">
        <f>G582*(1+L582/100)</f>
        <v>0</v>
      </c>
      <c r="N582" s="238">
        <v>2.0000000000000002E-5</v>
      </c>
      <c r="O582" s="238">
        <f>ROUND(E582*N582,2)</f>
        <v>0</v>
      </c>
      <c r="P582" s="238">
        <v>0</v>
      </c>
      <c r="Q582" s="238">
        <f>ROUND(E582*P582,2)</f>
        <v>0</v>
      </c>
      <c r="R582" s="240" t="s">
        <v>298</v>
      </c>
      <c r="S582" s="240" t="s">
        <v>188</v>
      </c>
      <c r="T582" s="241" t="s">
        <v>188</v>
      </c>
      <c r="U582" s="224">
        <v>3.1E-2</v>
      </c>
      <c r="V582" s="224">
        <f>ROUND(E582*U582,2)</f>
        <v>0.19</v>
      </c>
      <c r="W582" s="224"/>
      <c r="X582" s="224" t="s">
        <v>299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300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3" t="s">
        <v>358</v>
      </c>
      <c r="D583" s="252"/>
      <c r="E583" s="252"/>
      <c r="F583" s="252"/>
      <c r="G583" s="252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14"/>
      <c r="Z583" s="214"/>
      <c r="AA583" s="214"/>
      <c r="AB583" s="214"/>
      <c r="AC583" s="214"/>
      <c r="AD583" s="214"/>
      <c r="AE583" s="214"/>
      <c r="AF583" s="214"/>
      <c r="AG583" s="214" t="s">
        <v>307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6" t="s">
        <v>2418</v>
      </c>
      <c r="D584" s="225"/>
      <c r="E584" s="226">
        <v>6</v>
      </c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193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35">
        <v>99</v>
      </c>
      <c r="B585" s="236" t="s">
        <v>362</v>
      </c>
      <c r="C585" s="245" t="s">
        <v>363</v>
      </c>
      <c r="D585" s="237" t="s">
        <v>318</v>
      </c>
      <c r="E585" s="238">
        <v>8.4</v>
      </c>
      <c r="F585" s="239"/>
      <c r="G585" s="240">
        <f>ROUND(E585*F585,2)</f>
        <v>0</v>
      </c>
      <c r="H585" s="239"/>
      <c r="I585" s="240">
        <f>ROUND(E585*H585,2)</f>
        <v>0</v>
      </c>
      <c r="J585" s="239"/>
      <c r="K585" s="240">
        <f>ROUND(E585*J585,2)</f>
        <v>0</v>
      </c>
      <c r="L585" s="240">
        <v>21</v>
      </c>
      <c r="M585" s="240">
        <f>G585*(1+L585/100)</f>
        <v>0</v>
      </c>
      <c r="N585" s="238">
        <v>0</v>
      </c>
      <c r="O585" s="238">
        <f>ROUND(E585*N585,2)</f>
        <v>0</v>
      </c>
      <c r="P585" s="238">
        <v>0</v>
      </c>
      <c r="Q585" s="238">
        <f>ROUND(E585*P585,2)</f>
        <v>0</v>
      </c>
      <c r="R585" s="240" t="s">
        <v>298</v>
      </c>
      <c r="S585" s="240" t="s">
        <v>188</v>
      </c>
      <c r="T585" s="241" t="s">
        <v>188</v>
      </c>
      <c r="U585" s="224">
        <v>0.12</v>
      </c>
      <c r="V585" s="224">
        <f>ROUND(E585*U585,2)</f>
        <v>1.01</v>
      </c>
      <c r="W585" s="224"/>
      <c r="X585" s="224" t="s">
        <v>299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305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3" t="s">
        <v>364</v>
      </c>
      <c r="D586" s="252"/>
      <c r="E586" s="252"/>
      <c r="F586" s="252"/>
      <c r="G586" s="252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307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6" t="s">
        <v>2418</v>
      </c>
      <c r="D587" s="225"/>
      <c r="E587" s="226">
        <v>6</v>
      </c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2419</v>
      </c>
      <c r="D588" s="225"/>
      <c r="E588" s="226">
        <v>2.4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6" t="s">
        <v>2417</v>
      </c>
      <c r="D589" s="225"/>
      <c r="E589" s="226"/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193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35">
        <v>100</v>
      </c>
      <c r="B590" s="236" t="s">
        <v>366</v>
      </c>
      <c r="C590" s="245" t="s">
        <v>367</v>
      </c>
      <c r="D590" s="237" t="s">
        <v>318</v>
      </c>
      <c r="E590" s="238">
        <v>8.4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298</v>
      </c>
      <c r="S590" s="240" t="s">
        <v>188</v>
      </c>
      <c r="T590" s="241" t="s">
        <v>188</v>
      </c>
      <c r="U590" s="224">
        <v>5.5E-2</v>
      </c>
      <c r="V590" s="224">
        <f>ROUND(E590*U590,2)</f>
        <v>0.46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305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53" t="s">
        <v>368</v>
      </c>
      <c r="D591" s="252"/>
      <c r="E591" s="252"/>
      <c r="F591" s="252"/>
      <c r="G591" s="252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307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2418</v>
      </c>
      <c r="D592" s="225"/>
      <c r="E592" s="226">
        <v>6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6" t="s">
        <v>2419</v>
      </c>
      <c r="D593" s="225"/>
      <c r="E593" s="226">
        <v>2.4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2417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35">
        <v>101</v>
      </c>
      <c r="B595" s="236" t="s">
        <v>1054</v>
      </c>
      <c r="C595" s="245" t="s">
        <v>1055</v>
      </c>
      <c r="D595" s="237" t="s">
        <v>337</v>
      </c>
      <c r="E595" s="238">
        <v>3</v>
      </c>
      <c r="F595" s="239"/>
      <c r="G595" s="240">
        <f>ROUND(E595*F595,2)</f>
        <v>0</v>
      </c>
      <c r="H595" s="239"/>
      <c r="I595" s="240">
        <f>ROUND(E595*H595,2)</f>
        <v>0</v>
      </c>
      <c r="J595" s="239"/>
      <c r="K595" s="240">
        <f>ROUND(E595*J595,2)</f>
        <v>0</v>
      </c>
      <c r="L595" s="240">
        <v>21</v>
      </c>
      <c r="M595" s="240">
        <f>G595*(1+L595/100)</f>
        <v>0</v>
      </c>
      <c r="N595" s="238">
        <v>2.7E-2</v>
      </c>
      <c r="O595" s="238">
        <f>ROUND(E595*N595,2)</f>
        <v>0.08</v>
      </c>
      <c r="P595" s="238">
        <v>0</v>
      </c>
      <c r="Q595" s="238">
        <f>ROUND(E595*P595,2)</f>
        <v>0</v>
      </c>
      <c r="R595" s="240" t="s">
        <v>784</v>
      </c>
      <c r="S595" s="240" t="s">
        <v>188</v>
      </c>
      <c r="T595" s="241" t="s">
        <v>188</v>
      </c>
      <c r="U595" s="224">
        <v>0</v>
      </c>
      <c r="V595" s="224">
        <f>ROUND(E595*U595,2)</f>
        <v>0</v>
      </c>
      <c r="W595" s="224"/>
      <c r="X595" s="224" t="s">
        <v>785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786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6" t="s">
        <v>2415</v>
      </c>
      <c r="D596" s="225"/>
      <c r="E596" s="226">
        <v>3</v>
      </c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x14ac:dyDescent="0.2">
      <c r="A597" s="228" t="s">
        <v>183</v>
      </c>
      <c r="B597" s="229" t="s">
        <v>136</v>
      </c>
      <c r="C597" s="244" t="s">
        <v>137</v>
      </c>
      <c r="D597" s="230"/>
      <c r="E597" s="231"/>
      <c r="F597" s="232"/>
      <c r="G597" s="232">
        <f>SUMIF(AG598:AG605,"&lt;&gt;NOR",G598:G605)</f>
        <v>0</v>
      </c>
      <c r="H597" s="232"/>
      <c r="I597" s="232">
        <f>SUM(I598:I605)</f>
        <v>0</v>
      </c>
      <c r="J597" s="232"/>
      <c r="K597" s="232">
        <f>SUM(K598:K605)</f>
        <v>0</v>
      </c>
      <c r="L597" s="232"/>
      <c r="M597" s="232">
        <f>SUM(M598:M605)</f>
        <v>0</v>
      </c>
      <c r="N597" s="231"/>
      <c r="O597" s="231">
        <f>SUM(O598:O605)</f>
        <v>0</v>
      </c>
      <c r="P597" s="231"/>
      <c r="Q597" s="231">
        <f>SUM(Q598:Q605)</f>
        <v>0</v>
      </c>
      <c r="R597" s="232"/>
      <c r="S597" s="232"/>
      <c r="T597" s="233"/>
      <c r="U597" s="227"/>
      <c r="V597" s="227">
        <f>SUM(V598:V605)</f>
        <v>0.12000000000000001</v>
      </c>
      <c r="W597" s="227"/>
      <c r="X597" s="227"/>
      <c r="AG597" t="s">
        <v>184</v>
      </c>
    </row>
    <row r="598" spans="1:60" ht="22.5" outlineLevel="1" x14ac:dyDescent="0.2">
      <c r="A598" s="235">
        <v>102</v>
      </c>
      <c r="B598" s="236" t="s">
        <v>1056</v>
      </c>
      <c r="C598" s="245" t="s">
        <v>1057</v>
      </c>
      <c r="D598" s="237" t="s">
        <v>1058</v>
      </c>
      <c r="E598" s="238">
        <v>1.68</v>
      </c>
      <c r="F598" s="239"/>
      <c r="G598" s="240">
        <f>ROUND(E598*F598,2)</f>
        <v>0</v>
      </c>
      <c r="H598" s="239"/>
      <c r="I598" s="240">
        <f>ROUND(E598*H598,2)</f>
        <v>0</v>
      </c>
      <c r="J598" s="239"/>
      <c r="K598" s="240">
        <f>ROUND(E598*J598,2)</f>
        <v>0</v>
      </c>
      <c r="L598" s="240">
        <v>21</v>
      </c>
      <c r="M598" s="240">
        <f>G598*(1+L598/100)</f>
        <v>0</v>
      </c>
      <c r="N598" s="238">
        <v>1E-3</v>
      </c>
      <c r="O598" s="238">
        <f>ROUND(E598*N598,2)</f>
        <v>0</v>
      </c>
      <c r="P598" s="238">
        <v>0</v>
      </c>
      <c r="Q598" s="238">
        <f>ROUND(E598*P598,2)</f>
        <v>0</v>
      </c>
      <c r="R598" s="240" t="s">
        <v>839</v>
      </c>
      <c r="S598" s="240" t="s">
        <v>188</v>
      </c>
      <c r="T598" s="241" t="s">
        <v>188</v>
      </c>
      <c r="U598" s="224">
        <v>4.3999999999999997E-2</v>
      </c>
      <c r="V598" s="224">
        <f>ROUND(E598*U598,2)</f>
        <v>7.0000000000000007E-2</v>
      </c>
      <c r="W598" s="224"/>
      <c r="X598" s="224" t="s">
        <v>299</v>
      </c>
      <c r="Y598" s="214"/>
      <c r="Z598" s="214"/>
      <c r="AA598" s="214"/>
      <c r="AB598" s="214"/>
      <c r="AC598" s="214"/>
      <c r="AD598" s="214"/>
      <c r="AE598" s="214"/>
      <c r="AF598" s="214"/>
      <c r="AG598" s="214" t="s">
        <v>305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3" t="s">
        <v>1059</v>
      </c>
      <c r="D599" s="252"/>
      <c r="E599" s="252"/>
      <c r="F599" s="252"/>
      <c r="G599" s="252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307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5" t="s">
        <v>1060</v>
      </c>
      <c r="D600" s="254"/>
      <c r="E600" s="254"/>
      <c r="F600" s="254"/>
      <c r="G600" s="25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239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6" t="s">
        <v>2420</v>
      </c>
      <c r="D601" s="225"/>
      <c r="E601" s="226">
        <v>1.2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6" t="s">
        <v>2421</v>
      </c>
      <c r="D602" s="225"/>
      <c r="E602" s="226">
        <v>0.48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2422</v>
      </c>
      <c r="D603" s="225"/>
      <c r="E603" s="226"/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5">
        <v>103</v>
      </c>
      <c r="B604" s="236" t="s">
        <v>1064</v>
      </c>
      <c r="C604" s="245" t="s">
        <v>1065</v>
      </c>
      <c r="D604" s="237" t="s">
        <v>297</v>
      </c>
      <c r="E604" s="238">
        <v>25.2</v>
      </c>
      <c r="F604" s="239"/>
      <c r="G604" s="240">
        <f>ROUND(E604*F604,2)</f>
        <v>0</v>
      </c>
      <c r="H604" s="239"/>
      <c r="I604" s="240">
        <f>ROUND(E604*H604,2)</f>
        <v>0</v>
      </c>
      <c r="J604" s="239"/>
      <c r="K604" s="240">
        <f>ROUND(E604*J604,2)</f>
        <v>0</v>
      </c>
      <c r="L604" s="240">
        <v>21</v>
      </c>
      <c r="M604" s="240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40" t="s">
        <v>298</v>
      </c>
      <c r="S604" s="240" t="s">
        <v>188</v>
      </c>
      <c r="T604" s="241" t="s">
        <v>188</v>
      </c>
      <c r="U604" s="224">
        <v>2E-3</v>
      </c>
      <c r="V604" s="224">
        <f>ROUND(E604*U604,2)</f>
        <v>0.05</v>
      </c>
      <c r="W604" s="224"/>
      <c r="X604" s="224" t="s">
        <v>299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305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6" t="s">
        <v>2423</v>
      </c>
      <c r="D605" s="225"/>
      <c r="E605" s="226">
        <v>25.2</v>
      </c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x14ac:dyDescent="0.2">
      <c r="A606" s="228" t="s">
        <v>183</v>
      </c>
      <c r="B606" s="229" t="s">
        <v>138</v>
      </c>
      <c r="C606" s="244" t="s">
        <v>139</v>
      </c>
      <c r="D606" s="230"/>
      <c r="E606" s="231"/>
      <c r="F606" s="232"/>
      <c r="G606" s="232">
        <f>SUMIF(AG607:AG614,"&lt;&gt;NOR",G607:G614)</f>
        <v>0</v>
      </c>
      <c r="H606" s="232"/>
      <c r="I606" s="232">
        <f>SUM(I607:I614)</f>
        <v>0</v>
      </c>
      <c r="J606" s="232"/>
      <c r="K606" s="232">
        <f>SUM(K607:K614)</f>
        <v>0</v>
      </c>
      <c r="L606" s="232"/>
      <c r="M606" s="232">
        <f>SUM(M607:M614)</f>
        <v>0</v>
      </c>
      <c r="N606" s="231"/>
      <c r="O606" s="231">
        <f>SUM(O607:O614)</f>
        <v>0</v>
      </c>
      <c r="P606" s="231"/>
      <c r="Q606" s="231">
        <f>SUM(Q607:Q614)</f>
        <v>0</v>
      </c>
      <c r="R606" s="232"/>
      <c r="S606" s="232"/>
      <c r="T606" s="233"/>
      <c r="U606" s="227"/>
      <c r="V606" s="227">
        <f>SUM(V607:V614)</f>
        <v>0.05</v>
      </c>
      <c r="W606" s="227"/>
      <c r="X606" s="227"/>
      <c r="AG606" t="s">
        <v>184</v>
      </c>
    </row>
    <row r="607" spans="1:60" ht="22.5" outlineLevel="1" x14ac:dyDescent="0.2">
      <c r="A607" s="235">
        <v>104</v>
      </c>
      <c r="B607" s="236" t="s">
        <v>1068</v>
      </c>
      <c r="C607" s="245" t="s">
        <v>1069</v>
      </c>
      <c r="D607" s="237" t="s">
        <v>297</v>
      </c>
      <c r="E607" s="238">
        <v>0.19635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1.0000000000000001E-5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1070</v>
      </c>
      <c r="S607" s="240" t="s">
        <v>188</v>
      </c>
      <c r="T607" s="241" t="s">
        <v>188</v>
      </c>
      <c r="U607" s="224">
        <v>0.17100000000000001</v>
      </c>
      <c r="V607" s="224">
        <f>ROUND(E607*U607,2)</f>
        <v>0.03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305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1071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2424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6" t="s">
        <v>2425</v>
      </c>
      <c r="D610" s="225"/>
      <c r="E610" s="226">
        <v>0.19635</v>
      </c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35">
        <v>105</v>
      </c>
      <c r="B611" s="236" t="s">
        <v>1074</v>
      </c>
      <c r="C611" s="245" t="s">
        <v>1075</v>
      </c>
      <c r="D611" s="237" t="s">
        <v>297</v>
      </c>
      <c r="E611" s="238">
        <v>0.19635</v>
      </c>
      <c r="F611" s="239"/>
      <c r="G611" s="240">
        <f>ROUND(E611*F611,2)</f>
        <v>0</v>
      </c>
      <c r="H611" s="239"/>
      <c r="I611" s="240">
        <f>ROUND(E611*H611,2)</f>
        <v>0</v>
      </c>
      <c r="J611" s="239"/>
      <c r="K611" s="240">
        <f>ROUND(E611*J611,2)</f>
        <v>0</v>
      </c>
      <c r="L611" s="240">
        <v>21</v>
      </c>
      <c r="M611" s="240">
        <f>G611*(1+L611/100)</f>
        <v>0</v>
      </c>
      <c r="N611" s="238">
        <v>2.0000000000000001E-4</v>
      </c>
      <c r="O611" s="238">
        <f>ROUND(E611*N611,2)</f>
        <v>0</v>
      </c>
      <c r="P611" s="238">
        <v>0</v>
      </c>
      <c r="Q611" s="238">
        <f>ROUND(E611*P611,2)</f>
        <v>0</v>
      </c>
      <c r="R611" s="240" t="s">
        <v>1070</v>
      </c>
      <c r="S611" s="240" t="s">
        <v>188</v>
      </c>
      <c r="T611" s="241" t="s">
        <v>188</v>
      </c>
      <c r="U611" s="224">
        <v>8.5999999999999993E-2</v>
      </c>
      <c r="V611" s="224">
        <f>ROUND(E611*U611,2)</f>
        <v>0.02</v>
      </c>
      <c r="W611" s="224"/>
      <c r="X611" s="224" t="s">
        <v>299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305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3" t="s">
        <v>1071</v>
      </c>
      <c r="D612" s="252"/>
      <c r="E612" s="252"/>
      <c r="F612" s="252"/>
      <c r="G612" s="252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307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6" t="s">
        <v>2424</v>
      </c>
      <c r="D613" s="225"/>
      <c r="E613" s="226"/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6" t="s">
        <v>2425</v>
      </c>
      <c r="D614" s="225"/>
      <c r="E614" s="226">
        <v>0.19635</v>
      </c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x14ac:dyDescent="0.2">
      <c r="A615" s="228" t="s">
        <v>183</v>
      </c>
      <c r="B615" s="229" t="s">
        <v>140</v>
      </c>
      <c r="C615" s="244" t="s">
        <v>141</v>
      </c>
      <c r="D615" s="230"/>
      <c r="E615" s="231"/>
      <c r="F615" s="232"/>
      <c r="G615" s="232">
        <f>SUMIF(AG616:AG620,"&lt;&gt;NOR",G616:G620)</f>
        <v>0</v>
      </c>
      <c r="H615" s="232"/>
      <c r="I615" s="232">
        <f>SUM(I616:I620)</f>
        <v>0</v>
      </c>
      <c r="J615" s="232"/>
      <c r="K615" s="232">
        <f>SUM(K616:K620)</f>
        <v>0</v>
      </c>
      <c r="L615" s="232"/>
      <c r="M615" s="232">
        <f>SUM(M616:M620)</f>
        <v>0</v>
      </c>
      <c r="N615" s="231"/>
      <c r="O615" s="231">
        <f>SUM(O616:O620)</f>
        <v>0</v>
      </c>
      <c r="P615" s="231"/>
      <c r="Q615" s="231">
        <f>SUM(Q616:Q620)</f>
        <v>0.18</v>
      </c>
      <c r="R615" s="232"/>
      <c r="S615" s="232"/>
      <c r="T615" s="233"/>
      <c r="U615" s="227"/>
      <c r="V615" s="227">
        <f>SUM(V616:V620)</f>
        <v>0.59</v>
      </c>
      <c r="W615" s="227"/>
      <c r="X615" s="227"/>
      <c r="AG615" t="s">
        <v>184</v>
      </c>
    </row>
    <row r="616" spans="1:60" outlineLevel="1" x14ac:dyDescent="0.2">
      <c r="A616" s="235">
        <v>106</v>
      </c>
      <c r="B616" s="236" t="s">
        <v>1076</v>
      </c>
      <c r="C616" s="245" t="s">
        <v>1077</v>
      </c>
      <c r="D616" s="237" t="s">
        <v>418</v>
      </c>
      <c r="E616" s="238">
        <v>7.4999999999999997E-2</v>
      </c>
      <c r="F616" s="239"/>
      <c r="G616" s="240">
        <f>ROUND(E616*F616,2)</f>
        <v>0</v>
      </c>
      <c r="H616" s="239"/>
      <c r="I616" s="240">
        <f>ROUND(E616*H616,2)</f>
        <v>0</v>
      </c>
      <c r="J616" s="239"/>
      <c r="K616" s="240">
        <f>ROUND(E616*J616,2)</f>
        <v>0</v>
      </c>
      <c r="L616" s="240">
        <v>21</v>
      </c>
      <c r="M616" s="240">
        <f>G616*(1+L616/100)</f>
        <v>0</v>
      </c>
      <c r="N616" s="238">
        <v>2.33E-3</v>
      </c>
      <c r="O616" s="238">
        <f>ROUND(E616*N616,2)</f>
        <v>0</v>
      </c>
      <c r="P616" s="238">
        <v>2.4470000000000001</v>
      </c>
      <c r="Q616" s="238">
        <f>ROUND(E616*P616,2)</f>
        <v>0.18</v>
      </c>
      <c r="R616" s="240" t="s">
        <v>839</v>
      </c>
      <c r="S616" s="240" t="s">
        <v>188</v>
      </c>
      <c r="T616" s="241" t="s">
        <v>188</v>
      </c>
      <c r="U616" s="224">
        <v>7.8559999999999999</v>
      </c>
      <c r="V616" s="224">
        <f>ROUND(E616*U616,2)</f>
        <v>0.59</v>
      </c>
      <c r="W616" s="224"/>
      <c r="X616" s="224" t="s">
        <v>299</v>
      </c>
      <c r="Y616" s="214"/>
      <c r="Z616" s="214"/>
      <c r="AA616" s="214"/>
      <c r="AB616" s="214"/>
      <c r="AC616" s="214"/>
      <c r="AD616" s="214"/>
      <c r="AE616" s="214"/>
      <c r="AF616" s="214"/>
      <c r="AG616" s="214" t="s">
        <v>305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53" t="s">
        <v>1078</v>
      </c>
      <c r="D617" s="252"/>
      <c r="E617" s="252"/>
      <c r="F617" s="252"/>
      <c r="G617" s="252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307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42" t="str">
        <f>C617</f>
        <v>s naložením vybouraných hmot a suti na dopravní prostředek nebo s odklizením na hromady do vzdálenosti 20 m</v>
      </c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5" t="s">
        <v>1079</v>
      </c>
      <c r="D618" s="254"/>
      <c r="E618" s="254"/>
      <c r="F618" s="254"/>
      <c r="G618" s="25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239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42" t="str">
        <f>C618</f>
        <v>Včetně bourání geotextilií, výplně otvorů tvárnic, drenáží, trubek a dilatačních prvků apod. zabudovaných v bouraných konstrukcích.</v>
      </c>
      <c r="BB618" s="214"/>
      <c r="BC618" s="214"/>
      <c r="BD618" s="214"/>
      <c r="BE618" s="214"/>
      <c r="BF618" s="214"/>
      <c r="BG618" s="214"/>
      <c r="BH618" s="214"/>
    </row>
    <row r="619" spans="1:60" ht="22.5" outlineLevel="1" x14ac:dyDescent="0.2">
      <c r="A619" s="221"/>
      <c r="B619" s="222"/>
      <c r="C619" s="246" t="s">
        <v>1441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2426</v>
      </c>
      <c r="D620" s="225"/>
      <c r="E620" s="226">
        <v>7.4999999999999997E-2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x14ac:dyDescent="0.2">
      <c r="A621" s="228" t="s">
        <v>183</v>
      </c>
      <c r="B621" s="229" t="s">
        <v>142</v>
      </c>
      <c r="C621" s="244" t="s">
        <v>143</v>
      </c>
      <c r="D621" s="230"/>
      <c r="E621" s="231"/>
      <c r="F621" s="232"/>
      <c r="G621" s="232">
        <f>SUMIF(AG622:AG733,"&lt;&gt;NOR",G622:G733)</f>
        <v>0</v>
      </c>
      <c r="H621" s="232"/>
      <c r="I621" s="232">
        <f>SUM(I622:I733)</f>
        <v>0</v>
      </c>
      <c r="J621" s="232"/>
      <c r="K621" s="232">
        <f>SUM(K622:K733)</f>
        <v>0</v>
      </c>
      <c r="L621" s="232"/>
      <c r="M621" s="232">
        <f>SUM(M622:M733)</f>
        <v>0</v>
      </c>
      <c r="N621" s="231"/>
      <c r="O621" s="231">
        <f>SUM(O622:O733)</f>
        <v>0</v>
      </c>
      <c r="P621" s="231"/>
      <c r="Q621" s="231">
        <f>SUM(Q622:Q733)</f>
        <v>0</v>
      </c>
      <c r="R621" s="232"/>
      <c r="S621" s="232"/>
      <c r="T621" s="233"/>
      <c r="U621" s="227"/>
      <c r="V621" s="227">
        <f>SUM(V622:V733)</f>
        <v>0.57000000000000006</v>
      </c>
      <c r="W621" s="227"/>
      <c r="X621" s="227"/>
      <c r="AG621" t="s">
        <v>184</v>
      </c>
    </row>
    <row r="622" spans="1:60" outlineLevel="1" x14ac:dyDescent="0.2">
      <c r="A622" s="235">
        <v>107</v>
      </c>
      <c r="B622" s="236" t="s">
        <v>1082</v>
      </c>
      <c r="C622" s="245" t="s">
        <v>1083</v>
      </c>
      <c r="D622" s="237" t="s">
        <v>304</v>
      </c>
      <c r="E622" s="238">
        <v>3.6585000000000001</v>
      </c>
      <c r="F622" s="239"/>
      <c r="G622" s="240">
        <f>ROUND(E622*F622,2)</f>
        <v>0</v>
      </c>
      <c r="H622" s="239"/>
      <c r="I622" s="240">
        <f>ROUND(E622*H622,2)</f>
        <v>0</v>
      </c>
      <c r="J622" s="239"/>
      <c r="K622" s="240">
        <f>ROUND(E622*J622,2)</f>
        <v>0</v>
      </c>
      <c r="L622" s="240">
        <v>21</v>
      </c>
      <c r="M622" s="240">
        <f>G622*(1+L622/100)</f>
        <v>0</v>
      </c>
      <c r="N622" s="238">
        <v>0</v>
      </c>
      <c r="O622" s="238">
        <f>ROUND(E622*N622,2)</f>
        <v>0</v>
      </c>
      <c r="P622" s="238">
        <v>0</v>
      </c>
      <c r="Q622" s="238">
        <f>ROUND(E622*P622,2)</f>
        <v>0</v>
      </c>
      <c r="R622" s="240" t="s">
        <v>431</v>
      </c>
      <c r="S622" s="240" t="s">
        <v>188</v>
      </c>
      <c r="T622" s="241" t="s">
        <v>188</v>
      </c>
      <c r="U622" s="224">
        <v>0</v>
      </c>
      <c r="V622" s="224">
        <f>ROUND(E622*U622,2)</f>
        <v>0</v>
      </c>
      <c r="W622" s="224"/>
      <c r="X622" s="224" t="s">
        <v>299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300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6" t="s">
        <v>1087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6" t="s">
        <v>1443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2427</v>
      </c>
      <c r="D625" s="225"/>
      <c r="E625" s="226">
        <v>2.6928000000000001</v>
      </c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1084</v>
      </c>
      <c r="D626" s="225"/>
      <c r="E626" s="226"/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1445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6" t="s">
        <v>2428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6" t="s">
        <v>2429</v>
      </c>
      <c r="D629" s="225"/>
      <c r="E629" s="226">
        <v>0.33300000000000002</v>
      </c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6" t="s">
        <v>1091</v>
      </c>
      <c r="D630" s="225"/>
      <c r="E630" s="226"/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6" t="s">
        <v>2430</v>
      </c>
      <c r="D631" s="225"/>
      <c r="E631" s="226">
        <v>6.6600000000000006E-2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6" t="s">
        <v>1093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6" t="s">
        <v>2431</v>
      </c>
      <c r="D633" s="225"/>
      <c r="E633" s="226">
        <v>3.3300000000000003E-2</v>
      </c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1095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6" t="s">
        <v>2373</v>
      </c>
      <c r="D635" s="225"/>
      <c r="E635" s="226">
        <v>0.53280000000000005</v>
      </c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6" t="s">
        <v>860</v>
      </c>
      <c r="D636" s="225"/>
      <c r="E636" s="226"/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2432</v>
      </c>
      <c r="D637" s="225"/>
      <c r="E637" s="226"/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6" t="s">
        <v>2433</v>
      </c>
      <c r="D638" s="225"/>
      <c r="E638" s="226"/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5">
        <v>108</v>
      </c>
      <c r="B639" s="236" t="s">
        <v>1098</v>
      </c>
      <c r="C639" s="245" t="s">
        <v>1099</v>
      </c>
      <c r="D639" s="237" t="s">
        <v>304</v>
      </c>
      <c r="E639" s="238">
        <v>5.4190300000000002</v>
      </c>
      <c r="F639" s="239"/>
      <c r="G639" s="240">
        <f>ROUND(E639*F639,2)</f>
        <v>0</v>
      </c>
      <c r="H639" s="239"/>
      <c r="I639" s="240">
        <f>ROUND(E639*H639,2)</f>
        <v>0</v>
      </c>
      <c r="J639" s="239"/>
      <c r="K639" s="240">
        <f>ROUND(E639*J639,2)</f>
        <v>0</v>
      </c>
      <c r="L639" s="240">
        <v>21</v>
      </c>
      <c r="M639" s="240">
        <f>G639*(1+L639/100)</f>
        <v>0</v>
      </c>
      <c r="N639" s="238">
        <v>0</v>
      </c>
      <c r="O639" s="238">
        <f>ROUND(E639*N639,2)</f>
        <v>0</v>
      </c>
      <c r="P639" s="238">
        <v>0</v>
      </c>
      <c r="Q639" s="238">
        <f>ROUND(E639*P639,2)</f>
        <v>0</v>
      </c>
      <c r="R639" s="240" t="s">
        <v>298</v>
      </c>
      <c r="S639" s="240" t="s">
        <v>188</v>
      </c>
      <c r="T639" s="241" t="s">
        <v>188</v>
      </c>
      <c r="U639" s="224">
        <v>9.9000000000000005E-2</v>
      </c>
      <c r="V639" s="224">
        <f>ROUND(E639*U639,2)</f>
        <v>0.54</v>
      </c>
      <c r="W639" s="224"/>
      <c r="X639" s="224" t="s">
        <v>299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300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53" t="s">
        <v>1100</v>
      </c>
      <c r="D640" s="252"/>
      <c r="E640" s="252"/>
      <c r="F640" s="252"/>
      <c r="G640" s="252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307</v>
      </c>
      <c r="AH640" s="214"/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6" t="s">
        <v>1101</v>
      </c>
      <c r="D641" s="225"/>
      <c r="E641" s="226"/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193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1106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1107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46" t="s">
        <v>2434</v>
      </c>
      <c r="D644" s="225"/>
      <c r="E644" s="226">
        <v>2.6928000000000001</v>
      </c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6" t="s">
        <v>2435</v>
      </c>
      <c r="D645" s="225"/>
      <c r="E645" s="226">
        <v>0.79200000000000004</v>
      </c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6" t="s">
        <v>1102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46" t="s">
        <v>1103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6" t="s">
        <v>2436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193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2437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6" t="s">
        <v>2438</v>
      </c>
      <c r="D650" s="225"/>
      <c r="E650" s="226">
        <v>0.33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415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2429</v>
      </c>
      <c r="D652" s="225"/>
      <c r="E652" s="226">
        <v>0.33300000000000002</v>
      </c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1091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6" t="s">
        <v>2430</v>
      </c>
      <c r="D654" s="225"/>
      <c r="E654" s="226">
        <v>6.6600000000000006E-2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21"/>
      <c r="B655" s="222"/>
      <c r="C655" s="246" t="s">
        <v>1093</v>
      </c>
      <c r="D655" s="225"/>
      <c r="E655" s="226"/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193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2431</v>
      </c>
      <c r="D656" s="225"/>
      <c r="E656" s="226">
        <v>3.3300000000000003E-2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6" t="s">
        <v>1095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6" t="s">
        <v>2373</v>
      </c>
      <c r="D658" s="225"/>
      <c r="E658" s="226">
        <v>0.53280000000000005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6" t="s">
        <v>860</v>
      </c>
      <c r="D659" s="225"/>
      <c r="E659" s="226"/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6" t="s">
        <v>1111</v>
      </c>
      <c r="D660" s="225"/>
      <c r="E660" s="226"/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ht="22.5" outlineLevel="1" x14ac:dyDescent="0.2">
      <c r="A661" s="221"/>
      <c r="B661" s="222"/>
      <c r="C661" s="246" t="s">
        <v>1457</v>
      </c>
      <c r="D661" s="225"/>
      <c r="E661" s="226"/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6" t="s">
        <v>2439</v>
      </c>
      <c r="D662" s="225"/>
      <c r="E662" s="226">
        <v>0.18353</v>
      </c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193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1114</v>
      </c>
      <c r="D663" s="225"/>
      <c r="E663" s="226"/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6" t="s">
        <v>1115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193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6" t="s">
        <v>1116</v>
      </c>
      <c r="D665" s="225"/>
      <c r="E665" s="226"/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193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2432</v>
      </c>
      <c r="D666" s="225"/>
      <c r="E666" s="226"/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6" t="s">
        <v>2433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6" t="s">
        <v>2440</v>
      </c>
      <c r="D668" s="225"/>
      <c r="E668" s="226">
        <v>0.19800000000000001</v>
      </c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193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6" t="s">
        <v>2441</v>
      </c>
      <c r="D669" s="225"/>
      <c r="E669" s="226">
        <v>0.127</v>
      </c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193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2442</v>
      </c>
      <c r="D670" s="225"/>
      <c r="E670" s="226">
        <v>0.13</v>
      </c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6" t="s">
        <v>2443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6" t="s">
        <v>2444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35">
        <v>109</v>
      </c>
      <c r="B673" s="236" t="s">
        <v>1122</v>
      </c>
      <c r="C673" s="245" t="s">
        <v>1123</v>
      </c>
      <c r="D673" s="237" t="s">
        <v>304</v>
      </c>
      <c r="E673" s="238">
        <v>0.12862999999999999</v>
      </c>
      <c r="F673" s="239"/>
      <c r="G673" s="240">
        <f>ROUND(E673*F673,2)</f>
        <v>0</v>
      </c>
      <c r="H673" s="239"/>
      <c r="I673" s="240">
        <f>ROUND(E673*H673,2)</f>
        <v>0</v>
      </c>
      <c r="J673" s="239"/>
      <c r="K673" s="240">
        <f>ROUND(E673*J673,2)</f>
        <v>0</v>
      </c>
      <c r="L673" s="240">
        <v>21</v>
      </c>
      <c r="M673" s="240">
        <f>G673*(1+L673/100)</f>
        <v>0</v>
      </c>
      <c r="N673" s="238">
        <v>0</v>
      </c>
      <c r="O673" s="238">
        <f>ROUND(E673*N673,2)</f>
        <v>0</v>
      </c>
      <c r="P673" s="238">
        <v>0</v>
      </c>
      <c r="Q673" s="238">
        <f>ROUND(E673*P673,2)</f>
        <v>0</v>
      </c>
      <c r="R673" s="240" t="s">
        <v>1124</v>
      </c>
      <c r="S673" s="240" t="s">
        <v>188</v>
      </c>
      <c r="T673" s="241" t="s">
        <v>188</v>
      </c>
      <c r="U673" s="224">
        <v>0</v>
      </c>
      <c r="V673" s="224">
        <f>ROUND(E673*U673,2)</f>
        <v>0</v>
      </c>
      <c r="W673" s="224"/>
      <c r="X673" s="224" t="s">
        <v>299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300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1464</v>
      </c>
      <c r="D674" s="225"/>
      <c r="E674" s="226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2445</v>
      </c>
      <c r="D675" s="225"/>
      <c r="E675" s="226">
        <v>0.12862999999999999</v>
      </c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6" t="s">
        <v>1127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6" t="s">
        <v>1128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6" t="s">
        <v>1129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1130</v>
      </c>
      <c r="D679" s="225"/>
      <c r="E679" s="226"/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5">
        <v>110</v>
      </c>
      <c r="B680" s="236" t="s">
        <v>1131</v>
      </c>
      <c r="C680" s="245" t="s">
        <v>1132</v>
      </c>
      <c r="D680" s="237" t="s">
        <v>304</v>
      </c>
      <c r="E680" s="238">
        <v>5.5129999999999998E-2</v>
      </c>
      <c r="F680" s="239"/>
      <c r="G680" s="240">
        <f>ROUND(E680*F680,2)</f>
        <v>0</v>
      </c>
      <c r="H680" s="239"/>
      <c r="I680" s="240">
        <f>ROUND(E680*H680,2)</f>
        <v>0</v>
      </c>
      <c r="J680" s="239"/>
      <c r="K680" s="240">
        <f>ROUND(E680*J680,2)</f>
        <v>0</v>
      </c>
      <c r="L680" s="240">
        <v>21</v>
      </c>
      <c r="M680" s="240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40" t="s">
        <v>1124</v>
      </c>
      <c r="S680" s="240" t="s">
        <v>188</v>
      </c>
      <c r="T680" s="241" t="s">
        <v>188</v>
      </c>
      <c r="U680" s="224">
        <v>0</v>
      </c>
      <c r="V680" s="224">
        <f>ROUND(E680*U680,2)</f>
        <v>0</v>
      </c>
      <c r="W680" s="224"/>
      <c r="X680" s="224" t="s">
        <v>299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300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ht="22.5" outlineLevel="1" x14ac:dyDescent="0.2">
      <c r="A681" s="221"/>
      <c r="B681" s="222"/>
      <c r="C681" s="246" t="s">
        <v>1466</v>
      </c>
      <c r="D681" s="225"/>
      <c r="E681" s="226"/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6" t="s">
        <v>2446</v>
      </c>
      <c r="D682" s="225"/>
      <c r="E682" s="226">
        <v>5.5129999999999998E-2</v>
      </c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6" t="s">
        <v>1135</v>
      </c>
      <c r="D683" s="225"/>
      <c r="E683" s="226"/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6" t="s">
        <v>1136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6" t="s">
        <v>1137</v>
      </c>
      <c r="D685" s="225"/>
      <c r="E685" s="226"/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6" t="s">
        <v>1138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35">
        <v>111</v>
      </c>
      <c r="B687" s="236" t="s">
        <v>1139</v>
      </c>
      <c r="C687" s="245" t="s">
        <v>1140</v>
      </c>
      <c r="D687" s="237" t="s">
        <v>304</v>
      </c>
      <c r="E687" s="238">
        <v>1.3393999999999999</v>
      </c>
      <c r="F687" s="239"/>
      <c r="G687" s="240">
        <f>ROUND(E687*F687,2)</f>
        <v>0</v>
      </c>
      <c r="H687" s="239"/>
      <c r="I687" s="240">
        <f>ROUND(E687*H687,2)</f>
        <v>0</v>
      </c>
      <c r="J687" s="239"/>
      <c r="K687" s="240">
        <f>ROUND(E687*J687,2)</f>
        <v>0</v>
      </c>
      <c r="L687" s="240">
        <v>21</v>
      </c>
      <c r="M687" s="240">
        <f>G687*(1+L687/100)</f>
        <v>0</v>
      </c>
      <c r="N687" s="238">
        <v>0</v>
      </c>
      <c r="O687" s="238">
        <f>ROUND(E687*N687,2)</f>
        <v>0</v>
      </c>
      <c r="P687" s="238">
        <v>0</v>
      </c>
      <c r="Q687" s="238">
        <f>ROUND(E687*P687,2)</f>
        <v>0</v>
      </c>
      <c r="R687" s="240" t="s">
        <v>1124</v>
      </c>
      <c r="S687" s="240" t="s">
        <v>188</v>
      </c>
      <c r="T687" s="241" t="s">
        <v>188</v>
      </c>
      <c r="U687" s="224">
        <v>0</v>
      </c>
      <c r="V687" s="224">
        <f>ROUND(E687*U687,2)</f>
        <v>0</v>
      </c>
      <c r="W687" s="224"/>
      <c r="X687" s="224" t="s">
        <v>299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300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6" t="s">
        <v>2447</v>
      </c>
      <c r="D688" s="225"/>
      <c r="E688" s="226">
        <v>0.5544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2443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2448</v>
      </c>
      <c r="D690" s="225"/>
      <c r="E690" s="226">
        <v>0.33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2440</v>
      </c>
      <c r="D691" s="225"/>
      <c r="E691" s="226">
        <v>0.19800000000000001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6" t="s">
        <v>2441</v>
      </c>
      <c r="D692" s="225"/>
      <c r="E692" s="226">
        <v>0.127</v>
      </c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2442</v>
      </c>
      <c r="D693" s="225"/>
      <c r="E693" s="226">
        <v>0.13</v>
      </c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35">
        <v>112</v>
      </c>
      <c r="B694" s="236" t="s">
        <v>1143</v>
      </c>
      <c r="C694" s="245" t="s">
        <v>1144</v>
      </c>
      <c r="D694" s="237" t="s">
        <v>304</v>
      </c>
      <c r="E694" s="238">
        <v>9.3999999999999997E-4</v>
      </c>
      <c r="F694" s="239"/>
      <c r="G694" s="240">
        <f>ROUND(E694*F694,2)</f>
        <v>0</v>
      </c>
      <c r="H694" s="239"/>
      <c r="I694" s="240">
        <f>ROUND(E694*H694,2)</f>
        <v>0</v>
      </c>
      <c r="J694" s="239"/>
      <c r="K694" s="240">
        <f>ROUND(E694*J694,2)</f>
        <v>0</v>
      </c>
      <c r="L694" s="240">
        <v>21</v>
      </c>
      <c r="M694" s="240">
        <f>G694*(1+L694/100)</f>
        <v>0</v>
      </c>
      <c r="N694" s="238">
        <v>0</v>
      </c>
      <c r="O694" s="238">
        <f>ROUND(E694*N694,2)</f>
        <v>0</v>
      </c>
      <c r="P694" s="238">
        <v>0</v>
      </c>
      <c r="Q694" s="238">
        <f>ROUND(E694*P694,2)</f>
        <v>0</v>
      </c>
      <c r="R694" s="240" t="s">
        <v>1124</v>
      </c>
      <c r="S694" s="240" t="s">
        <v>188</v>
      </c>
      <c r="T694" s="241" t="s">
        <v>188</v>
      </c>
      <c r="U694" s="224">
        <v>0</v>
      </c>
      <c r="V694" s="224">
        <f>ROUND(E694*U694,2)</f>
        <v>0</v>
      </c>
      <c r="W694" s="224"/>
      <c r="X694" s="224" t="s">
        <v>299</v>
      </c>
      <c r="Y694" s="214"/>
      <c r="Z694" s="214"/>
      <c r="AA694" s="214"/>
      <c r="AB694" s="214"/>
      <c r="AC694" s="214"/>
      <c r="AD694" s="214"/>
      <c r="AE694" s="214"/>
      <c r="AF694" s="214"/>
      <c r="AG694" s="214" t="s">
        <v>300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6" t="s">
        <v>2449</v>
      </c>
      <c r="D695" s="225"/>
      <c r="E695" s="226">
        <v>9.3999999999999997E-4</v>
      </c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35">
        <v>113</v>
      </c>
      <c r="B696" s="236" t="s">
        <v>1146</v>
      </c>
      <c r="C696" s="245" t="s">
        <v>1147</v>
      </c>
      <c r="D696" s="237" t="s">
        <v>304</v>
      </c>
      <c r="E696" s="238">
        <v>0.23760000000000001</v>
      </c>
      <c r="F696" s="239"/>
      <c r="G696" s="240">
        <f>ROUND(E696*F696,2)</f>
        <v>0</v>
      </c>
      <c r="H696" s="239"/>
      <c r="I696" s="240">
        <f>ROUND(E696*H696,2)</f>
        <v>0</v>
      </c>
      <c r="J696" s="239"/>
      <c r="K696" s="240">
        <f>ROUND(E696*J696,2)</f>
        <v>0</v>
      </c>
      <c r="L696" s="240">
        <v>21</v>
      </c>
      <c r="M696" s="240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40" t="s">
        <v>1124</v>
      </c>
      <c r="S696" s="240" t="s">
        <v>188</v>
      </c>
      <c r="T696" s="241" t="s">
        <v>188</v>
      </c>
      <c r="U696" s="224">
        <v>0</v>
      </c>
      <c r="V696" s="224">
        <f>ROUND(E696*U696,2)</f>
        <v>0</v>
      </c>
      <c r="W696" s="224"/>
      <c r="X696" s="224" t="s">
        <v>299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300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7" t="s">
        <v>1148</v>
      </c>
      <c r="D697" s="243"/>
      <c r="E697" s="243"/>
      <c r="F697" s="243"/>
      <c r="G697" s="243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239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2450</v>
      </c>
      <c r="D698" s="225"/>
      <c r="E698" s="226">
        <v>0.23760000000000001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2444</v>
      </c>
      <c r="D699" s="225"/>
      <c r="E699" s="226"/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35">
        <v>114</v>
      </c>
      <c r="B700" s="236" t="s">
        <v>1150</v>
      </c>
      <c r="C700" s="245" t="s">
        <v>1151</v>
      </c>
      <c r="D700" s="237" t="s">
        <v>304</v>
      </c>
      <c r="E700" s="238">
        <v>5.4190300000000002</v>
      </c>
      <c r="F700" s="239"/>
      <c r="G700" s="240">
        <f>ROUND(E700*F700,2)</f>
        <v>0</v>
      </c>
      <c r="H700" s="239"/>
      <c r="I700" s="240">
        <f>ROUND(E700*H700,2)</f>
        <v>0</v>
      </c>
      <c r="J700" s="239"/>
      <c r="K700" s="240">
        <f>ROUND(E700*J700,2)</f>
        <v>0</v>
      </c>
      <c r="L700" s="240">
        <v>21</v>
      </c>
      <c r="M700" s="240">
        <f>G700*(1+L700/100)</f>
        <v>0</v>
      </c>
      <c r="N700" s="238">
        <v>0</v>
      </c>
      <c r="O700" s="238">
        <f>ROUND(E700*N700,2)</f>
        <v>0</v>
      </c>
      <c r="P700" s="238">
        <v>0</v>
      </c>
      <c r="Q700" s="238">
        <f>ROUND(E700*P700,2)</f>
        <v>0</v>
      </c>
      <c r="R700" s="240" t="s">
        <v>1152</v>
      </c>
      <c r="S700" s="240" t="s">
        <v>188</v>
      </c>
      <c r="T700" s="241" t="s">
        <v>188</v>
      </c>
      <c r="U700" s="224">
        <v>6.0000000000000001E-3</v>
      </c>
      <c r="V700" s="224">
        <f>ROUND(E700*U700,2)</f>
        <v>0.03</v>
      </c>
      <c r="W700" s="224"/>
      <c r="X700" s="224" t="s">
        <v>299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300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53" t="s">
        <v>1153</v>
      </c>
      <c r="D701" s="252"/>
      <c r="E701" s="252"/>
      <c r="F701" s="252"/>
      <c r="G701" s="252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307</v>
      </c>
      <c r="AH701" s="214"/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6" t="s">
        <v>1101</v>
      </c>
      <c r="D702" s="225"/>
      <c r="E702" s="226"/>
      <c r="F702" s="224"/>
      <c r="G702" s="22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193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6" t="s">
        <v>1106</v>
      </c>
      <c r="D703" s="225"/>
      <c r="E703" s="226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193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6" t="s">
        <v>1107</v>
      </c>
      <c r="D704" s="225"/>
      <c r="E704" s="226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193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6" t="s">
        <v>2434</v>
      </c>
      <c r="D705" s="225"/>
      <c r="E705" s="226">
        <v>2.6928000000000001</v>
      </c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2435</v>
      </c>
      <c r="D706" s="225"/>
      <c r="E706" s="226">
        <v>0.79200000000000004</v>
      </c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6" t="s">
        <v>1102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ht="22.5" outlineLevel="1" x14ac:dyDescent="0.2">
      <c r="A708" s="221"/>
      <c r="B708" s="222"/>
      <c r="C708" s="246" t="s">
        <v>1103</v>
      </c>
      <c r="D708" s="225"/>
      <c r="E708" s="226"/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ht="22.5" outlineLevel="1" x14ac:dyDescent="0.2">
      <c r="A709" s="221"/>
      <c r="B709" s="222"/>
      <c r="C709" s="246" t="s">
        <v>2436</v>
      </c>
      <c r="D709" s="225"/>
      <c r="E709" s="226"/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193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ht="22.5" outlineLevel="1" x14ac:dyDescent="0.2">
      <c r="A710" s="221"/>
      <c r="B710" s="222"/>
      <c r="C710" s="246" t="s">
        <v>2437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6" t="s">
        <v>2438</v>
      </c>
      <c r="D711" s="225"/>
      <c r="E711" s="226">
        <v>0.33</v>
      </c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415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2429</v>
      </c>
      <c r="D713" s="225"/>
      <c r="E713" s="226">
        <v>0.33300000000000002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6" t="s">
        <v>1091</v>
      </c>
      <c r="D714" s="225"/>
      <c r="E714" s="226"/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193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6" t="s">
        <v>2430</v>
      </c>
      <c r="D715" s="225"/>
      <c r="E715" s="226">
        <v>6.6600000000000006E-2</v>
      </c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193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ht="22.5" outlineLevel="1" x14ac:dyDescent="0.2">
      <c r="A716" s="221"/>
      <c r="B716" s="222"/>
      <c r="C716" s="246" t="s">
        <v>1093</v>
      </c>
      <c r="D716" s="225"/>
      <c r="E716" s="226"/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193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ht="22.5" outlineLevel="1" x14ac:dyDescent="0.2">
      <c r="A717" s="221"/>
      <c r="B717" s="222"/>
      <c r="C717" s="246" t="s">
        <v>2431</v>
      </c>
      <c r="D717" s="225"/>
      <c r="E717" s="226">
        <v>3.3300000000000003E-2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193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1095</v>
      </c>
      <c r="D718" s="225"/>
      <c r="E718" s="226"/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6" t="s">
        <v>2373</v>
      </c>
      <c r="D719" s="225"/>
      <c r="E719" s="226">
        <v>0.53280000000000005</v>
      </c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6" t="s">
        <v>860</v>
      </c>
      <c r="D720" s="225"/>
      <c r="E720" s="226"/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6" t="s">
        <v>1111</v>
      </c>
      <c r="D721" s="225"/>
      <c r="E721" s="226"/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193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ht="22.5" outlineLevel="1" x14ac:dyDescent="0.2">
      <c r="A722" s="221"/>
      <c r="B722" s="222"/>
      <c r="C722" s="246" t="s">
        <v>1457</v>
      </c>
      <c r="D722" s="225"/>
      <c r="E722" s="226"/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193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ht="22.5" outlineLevel="1" x14ac:dyDescent="0.2">
      <c r="A723" s="221"/>
      <c r="B723" s="222"/>
      <c r="C723" s="246" t="s">
        <v>2439</v>
      </c>
      <c r="D723" s="225"/>
      <c r="E723" s="226">
        <v>0.18353</v>
      </c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193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6" t="s">
        <v>1114</v>
      </c>
      <c r="D724" s="225"/>
      <c r="E724" s="226"/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6" t="s">
        <v>1115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6" t="s">
        <v>1116</v>
      </c>
      <c r="D726" s="225"/>
      <c r="E726" s="226"/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6" t="s">
        <v>2432</v>
      </c>
      <c r="D727" s="225"/>
      <c r="E727" s="226"/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193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ht="22.5" outlineLevel="1" x14ac:dyDescent="0.2">
      <c r="A728" s="221"/>
      <c r="B728" s="222"/>
      <c r="C728" s="246" t="s">
        <v>2433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ht="22.5" outlineLevel="1" x14ac:dyDescent="0.2">
      <c r="A729" s="221"/>
      <c r="B729" s="222"/>
      <c r="C729" s="246" t="s">
        <v>2440</v>
      </c>
      <c r="D729" s="225"/>
      <c r="E729" s="226">
        <v>0.19800000000000001</v>
      </c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ht="22.5" outlineLevel="1" x14ac:dyDescent="0.2">
      <c r="A730" s="221"/>
      <c r="B730" s="222"/>
      <c r="C730" s="246" t="s">
        <v>2441</v>
      </c>
      <c r="D730" s="225"/>
      <c r="E730" s="226">
        <v>0.127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6" t="s">
        <v>2442</v>
      </c>
      <c r="D731" s="225"/>
      <c r="E731" s="226">
        <v>0.13</v>
      </c>
      <c r="F731" s="224"/>
      <c r="G731" s="224"/>
      <c r="H731" s="224"/>
      <c r="I731" s="224"/>
      <c r="J731" s="224"/>
      <c r="K731" s="224"/>
      <c r="L731" s="224"/>
      <c r="M731" s="224"/>
      <c r="N731" s="223"/>
      <c r="O731" s="223"/>
      <c r="P731" s="223"/>
      <c r="Q731" s="223"/>
      <c r="R731" s="224"/>
      <c r="S731" s="224"/>
      <c r="T731" s="224"/>
      <c r="U731" s="224"/>
      <c r="V731" s="224"/>
      <c r="W731" s="224"/>
      <c r="X731" s="224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193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6" t="s">
        <v>2443</v>
      </c>
      <c r="D732" s="225"/>
      <c r="E732" s="226"/>
      <c r="F732" s="224"/>
      <c r="G732" s="224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193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2444</v>
      </c>
      <c r="D733" s="225"/>
      <c r="E733" s="226"/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x14ac:dyDescent="0.2">
      <c r="A734" s="228" t="s">
        <v>183</v>
      </c>
      <c r="B734" s="229" t="s">
        <v>144</v>
      </c>
      <c r="C734" s="244" t="s">
        <v>145</v>
      </c>
      <c r="D734" s="230"/>
      <c r="E734" s="231"/>
      <c r="F734" s="232"/>
      <c r="G734" s="232">
        <f>SUMIF(AG735:AG745,"&lt;&gt;NOR",G735:G745)</f>
        <v>0</v>
      </c>
      <c r="H734" s="232"/>
      <c r="I734" s="232">
        <f>SUM(I735:I745)</f>
        <v>0</v>
      </c>
      <c r="J734" s="232"/>
      <c r="K734" s="232">
        <f>SUM(K735:K745)</f>
        <v>0</v>
      </c>
      <c r="L734" s="232"/>
      <c r="M734" s="232">
        <f>SUM(M735:M745)</f>
        <v>0</v>
      </c>
      <c r="N734" s="231"/>
      <c r="O734" s="231">
        <f>SUM(O735:O745)</f>
        <v>0</v>
      </c>
      <c r="P734" s="231"/>
      <c r="Q734" s="231">
        <f>SUM(Q735:Q745)</f>
        <v>0</v>
      </c>
      <c r="R734" s="232"/>
      <c r="S734" s="232"/>
      <c r="T734" s="233"/>
      <c r="U734" s="227"/>
      <c r="V734" s="227">
        <f>SUM(V735:V745)</f>
        <v>21.660000000000004</v>
      </c>
      <c r="W734" s="227"/>
      <c r="X734" s="227"/>
      <c r="AG734" t="s">
        <v>184</v>
      </c>
    </row>
    <row r="735" spans="1:60" outlineLevel="1" x14ac:dyDescent="0.2">
      <c r="A735" s="235">
        <v>115</v>
      </c>
      <c r="B735" s="236" t="s">
        <v>376</v>
      </c>
      <c r="C735" s="245" t="s">
        <v>377</v>
      </c>
      <c r="D735" s="237" t="s">
        <v>304</v>
      </c>
      <c r="E735" s="238">
        <v>21.989889999999999</v>
      </c>
      <c r="F735" s="239"/>
      <c r="G735" s="240">
        <f>ROUND(E735*F735,2)</f>
        <v>0</v>
      </c>
      <c r="H735" s="239"/>
      <c r="I735" s="240">
        <f>ROUND(E735*H735,2)</f>
        <v>0</v>
      </c>
      <c r="J735" s="239"/>
      <c r="K735" s="240">
        <f>ROUND(E735*J735,2)</f>
        <v>0</v>
      </c>
      <c r="L735" s="240">
        <v>21</v>
      </c>
      <c r="M735" s="240">
        <f>G735*(1+L735/100)</f>
        <v>0</v>
      </c>
      <c r="N735" s="238">
        <v>0</v>
      </c>
      <c r="O735" s="238">
        <f>ROUND(E735*N735,2)</f>
        <v>0</v>
      </c>
      <c r="P735" s="238">
        <v>0</v>
      </c>
      <c r="Q735" s="238">
        <f>ROUND(E735*P735,2)</f>
        <v>0</v>
      </c>
      <c r="R735" s="240"/>
      <c r="S735" s="240" t="s">
        <v>188</v>
      </c>
      <c r="T735" s="241" t="s">
        <v>188</v>
      </c>
      <c r="U735" s="224">
        <v>0.21149999999999999</v>
      </c>
      <c r="V735" s="224">
        <f>ROUND(E735*U735,2)</f>
        <v>4.6500000000000004</v>
      </c>
      <c r="W735" s="224"/>
      <c r="X735" s="224" t="s">
        <v>378</v>
      </c>
      <c r="Y735" s="214"/>
      <c r="Z735" s="214"/>
      <c r="AA735" s="214"/>
      <c r="AB735" s="214"/>
      <c r="AC735" s="214"/>
      <c r="AD735" s="214"/>
      <c r="AE735" s="214"/>
      <c r="AF735" s="214"/>
      <c r="AG735" s="214" t="s">
        <v>379</v>
      </c>
      <c r="AH735" s="214"/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7" t="s">
        <v>380</v>
      </c>
      <c r="D736" s="243"/>
      <c r="E736" s="243"/>
      <c r="F736" s="243"/>
      <c r="G736" s="243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14"/>
      <c r="Z736" s="214"/>
      <c r="AA736" s="214"/>
      <c r="AB736" s="214"/>
      <c r="AC736" s="214"/>
      <c r="AD736" s="214"/>
      <c r="AE736" s="214"/>
      <c r="AF736" s="214"/>
      <c r="AG736" s="214" t="s">
        <v>239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381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21"/>
      <c r="B738" s="222"/>
      <c r="C738" s="246" t="s">
        <v>2451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2452</v>
      </c>
      <c r="D739" s="225"/>
      <c r="E739" s="226"/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6" t="s">
        <v>2453</v>
      </c>
      <c r="D740" s="225"/>
      <c r="E740" s="226">
        <v>21.989889999999999</v>
      </c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193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35">
        <v>116</v>
      </c>
      <c r="B741" s="236" t="s">
        <v>384</v>
      </c>
      <c r="C741" s="245" t="s">
        <v>385</v>
      </c>
      <c r="D741" s="237" t="s">
        <v>304</v>
      </c>
      <c r="E741" s="238">
        <v>21.989889999999999</v>
      </c>
      <c r="F741" s="239"/>
      <c r="G741" s="240">
        <f>ROUND(E741*F741,2)</f>
        <v>0</v>
      </c>
      <c r="H741" s="239"/>
      <c r="I741" s="240">
        <f>ROUND(E741*H741,2)</f>
        <v>0</v>
      </c>
      <c r="J741" s="239"/>
      <c r="K741" s="240">
        <f>ROUND(E741*J741,2)</f>
        <v>0</v>
      </c>
      <c r="L741" s="240">
        <v>21</v>
      </c>
      <c r="M741" s="240">
        <f>G741*(1+L741/100)</f>
        <v>0</v>
      </c>
      <c r="N741" s="238">
        <v>0</v>
      </c>
      <c r="O741" s="238">
        <f>ROUND(E741*N741,2)</f>
        <v>0</v>
      </c>
      <c r="P741" s="238">
        <v>0</v>
      </c>
      <c r="Q741" s="238">
        <f>ROUND(E741*P741,2)</f>
        <v>0</v>
      </c>
      <c r="R741" s="240"/>
      <c r="S741" s="240" t="s">
        <v>188</v>
      </c>
      <c r="T741" s="241" t="s">
        <v>188</v>
      </c>
      <c r="U741" s="224">
        <v>0.77339999999999998</v>
      </c>
      <c r="V741" s="224">
        <f>ROUND(E741*U741,2)</f>
        <v>17.010000000000002</v>
      </c>
      <c r="W741" s="224"/>
      <c r="X741" s="224" t="s">
        <v>378</v>
      </c>
      <c r="Y741" s="214"/>
      <c r="Z741" s="214"/>
      <c r="AA741" s="214"/>
      <c r="AB741" s="214"/>
      <c r="AC741" s="214"/>
      <c r="AD741" s="214"/>
      <c r="AE741" s="214"/>
      <c r="AF741" s="214"/>
      <c r="AG741" s="214" t="s">
        <v>379</v>
      </c>
      <c r="AH741" s="214"/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381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ht="22.5" outlineLevel="1" x14ac:dyDescent="0.2">
      <c r="A743" s="221"/>
      <c r="B743" s="222"/>
      <c r="C743" s="246" t="s">
        <v>2451</v>
      </c>
      <c r="D743" s="225"/>
      <c r="E743" s="226"/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6" t="s">
        <v>2452</v>
      </c>
      <c r="D744" s="225"/>
      <c r="E744" s="226"/>
      <c r="F744" s="224"/>
      <c r="G744" s="224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193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6" t="s">
        <v>2453</v>
      </c>
      <c r="D745" s="225"/>
      <c r="E745" s="226">
        <v>21.989889999999999</v>
      </c>
      <c r="F745" s="224"/>
      <c r="G745" s="22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193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x14ac:dyDescent="0.2">
      <c r="A746" s="228" t="s">
        <v>183</v>
      </c>
      <c r="B746" s="229" t="s">
        <v>148</v>
      </c>
      <c r="C746" s="244" t="s">
        <v>149</v>
      </c>
      <c r="D746" s="230"/>
      <c r="E746" s="231"/>
      <c r="F746" s="232"/>
      <c r="G746" s="232">
        <f>SUMIF(AG747:AG762,"&lt;&gt;NOR",G747:G762)</f>
        <v>0</v>
      </c>
      <c r="H746" s="232"/>
      <c r="I746" s="232">
        <f>SUM(I747:I762)</f>
        <v>0</v>
      </c>
      <c r="J746" s="232"/>
      <c r="K746" s="232">
        <f>SUM(K747:K762)</f>
        <v>0</v>
      </c>
      <c r="L746" s="232"/>
      <c r="M746" s="232">
        <f>SUM(M747:M762)</f>
        <v>0</v>
      </c>
      <c r="N746" s="231"/>
      <c r="O746" s="231">
        <f>SUM(O747:O762)</f>
        <v>0.19</v>
      </c>
      <c r="P746" s="231"/>
      <c r="Q746" s="231">
        <f>SUM(Q747:Q762)</f>
        <v>0</v>
      </c>
      <c r="R746" s="232"/>
      <c r="S746" s="232"/>
      <c r="T746" s="233"/>
      <c r="U746" s="227"/>
      <c r="V746" s="227">
        <f>SUM(V747:V762)</f>
        <v>11.02</v>
      </c>
      <c r="W746" s="227"/>
      <c r="X746" s="227"/>
      <c r="AG746" t="s">
        <v>184</v>
      </c>
    </row>
    <row r="747" spans="1:60" outlineLevel="1" x14ac:dyDescent="0.2">
      <c r="A747" s="235">
        <v>117</v>
      </c>
      <c r="B747" s="236" t="s">
        <v>1173</v>
      </c>
      <c r="C747" s="245" t="s">
        <v>1174</v>
      </c>
      <c r="D747" s="237" t="s">
        <v>318</v>
      </c>
      <c r="E747" s="238">
        <v>8.8000000000000007</v>
      </c>
      <c r="F747" s="239"/>
      <c r="G747" s="240">
        <f>ROUND(E747*F747,2)</f>
        <v>0</v>
      </c>
      <c r="H747" s="239"/>
      <c r="I747" s="240">
        <f>ROUND(E747*H747,2)</f>
        <v>0</v>
      </c>
      <c r="J747" s="239"/>
      <c r="K747" s="240">
        <f>ROUND(E747*J747,2)</f>
        <v>0</v>
      </c>
      <c r="L747" s="240">
        <v>21</v>
      </c>
      <c r="M747" s="240">
        <f>G747*(1+L747/100)</f>
        <v>0</v>
      </c>
      <c r="N747" s="238">
        <v>2.1940000000000001E-2</v>
      </c>
      <c r="O747" s="238">
        <f>ROUND(E747*N747,2)</f>
        <v>0.19</v>
      </c>
      <c r="P747" s="238">
        <v>0</v>
      </c>
      <c r="Q747" s="238">
        <f>ROUND(E747*P747,2)</f>
        <v>0</v>
      </c>
      <c r="R747" s="240" t="s">
        <v>827</v>
      </c>
      <c r="S747" s="240" t="s">
        <v>188</v>
      </c>
      <c r="T747" s="241" t="s">
        <v>188</v>
      </c>
      <c r="U747" s="224">
        <v>0.84499999999999997</v>
      </c>
      <c r="V747" s="224">
        <f>ROUND(E747*U747,2)</f>
        <v>7.44</v>
      </c>
      <c r="W747" s="224"/>
      <c r="X747" s="224" t="s">
        <v>299</v>
      </c>
      <c r="Y747" s="214"/>
      <c r="Z747" s="214"/>
      <c r="AA747" s="214"/>
      <c r="AB747" s="214"/>
      <c r="AC747" s="214"/>
      <c r="AD747" s="214"/>
      <c r="AE747" s="214"/>
      <c r="AF747" s="214"/>
      <c r="AG747" s="214" t="s">
        <v>300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53" t="s">
        <v>1175</v>
      </c>
      <c r="D748" s="252"/>
      <c r="E748" s="252"/>
      <c r="F748" s="252"/>
      <c r="G748" s="252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14"/>
      <c r="Z748" s="214"/>
      <c r="AA748" s="214"/>
      <c r="AB748" s="214"/>
      <c r="AC748" s="214"/>
      <c r="AD748" s="214"/>
      <c r="AE748" s="214"/>
      <c r="AF748" s="214"/>
      <c r="AG748" s="214" t="s">
        <v>307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55" t="s">
        <v>1176</v>
      </c>
      <c r="D749" s="254"/>
      <c r="E749" s="254"/>
      <c r="F749" s="254"/>
      <c r="G749" s="254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14"/>
      <c r="Z749" s="214"/>
      <c r="AA749" s="214"/>
      <c r="AB749" s="214"/>
      <c r="AC749" s="214"/>
      <c r="AD749" s="214"/>
      <c r="AE749" s="214"/>
      <c r="AF749" s="214"/>
      <c r="AG749" s="214" t="s">
        <v>239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21"/>
      <c r="B750" s="222"/>
      <c r="C750" s="246" t="s">
        <v>1178</v>
      </c>
      <c r="D750" s="225"/>
      <c r="E750" s="226">
        <v>4.4000000000000004</v>
      </c>
      <c r="F750" s="224"/>
      <c r="G750" s="224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14"/>
      <c r="Z750" s="214"/>
      <c r="AA750" s="214"/>
      <c r="AB750" s="214"/>
      <c r="AC750" s="214"/>
      <c r="AD750" s="214"/>
      <c r="AE750" s="214"/>
      <c r="AF750" s="214"/>
      <c r="AG750" s="214" t="s">
        <v>193</v>
      </c>
      <c r="AH750" s="214">
        <v>0</v>
      </c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ht="22.5" outlineLevel="1" x14ac:dyDescent="0.2">
      <c r="A751" s="221"/>
      <c r="B751" s="222"/>
      <c r="C751" s="246" t="s">
        <v>1475</v>
      </c>
      <c r="D751" s="225"/>
      <c r="E751" s="226"/>
      <c r="F751" s="224"/>
      <c r="G751" s="22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193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6" t="s">
        <v>1178</v>
      </c>
      <c r="D752" s="225"/>
      <c r="E752" s="226">
        <v>4.4000000000000004</v>
      </c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193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35">
        <v>118</v>
      </c>
      <c r="B753" s="236" t="s">
        <v>1179</v>
      </c>
      <c r="C753" s="245" t="s">
        <v>1180</v>
      </c>
      <c r="D753" s="237" t="s">
        <v>318</v>
      </c>
      <c r="E753" s="238">
        <v>8.8000000000000007</v>
      </c>
      <c r="F753" s="239"/>
      <c r="G753" s="240">
        <f>ROUND(E753*F753,2)</f>
        <v>0</v>
      </c>
      <c r="H753" s="239"/>
      <c r="I753" s="240">
        <f>ROUND(E753*H753,2)</f>
        <v>0</v>
      </c>
      <c r="J753" s="239"/>
      <c r="K753" s="240">
        <f>ROUND(E753*J753,2)</f>
        <v>0</v>
      </c>
      <c r="L753" s="240">
        <v>21</v>
      </c>
      <c r="M753" s="240">
        <f>G753*(1+L753/100)</f>
        <v>0</v>
      </c>
      <c r="N753" s="238">
        <v>0</v>
      </c>
      <c r="O753" s="238">
        <f>ROUND(E753*N753,2)</f>
        <v>0</v>
      </c>
      <c r="P753" s="238">
        <v>0</v>
      </c>
      <c r="Q753" s="238">
        <f>ROUND(E753*P753,2)</f>
        <v>0</v>
      </c>
      <c r="R753" s="240" t="s">
        <v>827</v>
      </c>
      <c r="S753" s="240" t="s">
        <v>188</v>
      </c>
      <c r="T753" s="241" t="s">
        <v>188</v>
      </c>
      <c r="U753" s="224">
        <v>0.36799999999999999</v>
      </c>
      <c r="V753" s="224">
        <f>ROUND(E753*U753,2)</f>
        <v>3.24</v>
      </c>
      <c r="W753" s="224"/>
      <c r="X753" s="224" t="s">
        <v>299</v>
      </c>
      <c r="Y753" s="214"/>
      <c r="Z753" s="214"/>
      <c r="AA753" s="214"/>
      <c r="AB753" s="214"/>
      <c r="AC753" s="214"/>
      <c r="AD753" s="214"/>
      <c r="AE753" s="214"/>
      <c r="AF753" s="214"/>
      <c r="AG753" s="214" t="s">
        <v>300</v>
      </c>
      <c r="AH753" s="214"/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outlineLevel="1" x14ac:dyDescent="0.2">
      <c r="A754" s="221"/>
      <c r="B754" s="222"/>
      <c r="C754" s="253" t="s">
        <v>1175</v>
      </c>
      <c r="D754" s="252"/>
      <c r="E754" s="252"/>
      <c r="F754" s="252"/>
      <c r="G754" s="252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14"/>
      <c r="Z754" s="214"/>
      <c r="AA754" s="214"/>
      <c r="AB754" s="214"/>
      <c r="AC754" s="214"/>
      <c r="AD754" s="214"/>
      <c r="AE754" s="214"/>
      <c r="AF754" s="214"/>
      <c r="AG754" s="214" t="s">
        <v>307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55" t="s">
        <v>1181</v>
      </c>
      <c r="D755" s="254"/>
      <c r="E755" s="254"/>
      <c r="F755" s="254"/>
      <c r="G755" s="254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14"/>
      <c r="Z755" s="214"/>
      <c r="AA755" s="214"/>
      <c r="AB755" s="214"/>
      <c r="AC755" s="214"/>
      <c r="AD755" s="214"/>
      <c r="AE755" s="214"/>
      <c r="AF755" s="214"/>
      <c r="AG755" s="214" t="s">
        <v>239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ht="22.5" outlineLevel="1" x14ac:dyDescent="0.2">
      <c r="A756" s="221"/>
      <c r="B756" s="222"/>
      <c r="C756" s="246" t="s">
        <v>1178</v>
      </c>
      <c r="D756" s="225"/>
      <c r="E756" s="226">
        <v>4.4000000000000004</v>
      </c>
      <c r="F756" s="224"/>
      <c r="G756" s="224"/>
      <c r="H756" s="224"/>
      <c r="I756" s="224"/>
      <c r="J756" s="224"/>
      <c r="K756" s="224"/>
      <c r="L756" s="224"/>
      <c r="M756" s="224"/>
      <c r="N756" s="223"/>
      <c r="O756" s="223"/>
      <c r="P756" s="223"/>
      <c r="Q756" s="223"/>
      <c r="R756" s="224"/>
      <c r="S756" s="224"/>
      <c r="T756" s="224"/>
      <c r="U756" s="224"/>
      <c r="V756" s="224"/>
      <c r="W756" s="224"/>
      <c r="X756" s="224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193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ht="22.5" outlineLevel="1" x14ac:dyDescent="0.2">
      <c r="A757" s="221"/>
      <c r="B757" s="222"/>
      <c r="C757" s="246" t="s">
        <v>1475</v>
      </c>
      <c r="D757" s="225"/>
      <c r="E757" s="226"/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193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ht="22.5" outlineLevel="1" x14ac:dyDescent="0.2">
      <c r="A758" s="221"/>
      <c r="B758" s="222"/>
      <c r="C758" s="246" t="s">
        <v>1178</v>
      </c>
      <c r="D758" s="225"/>
      <c r="E758" s="226">
        <v>4.4000000000000004</v>
      </c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193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35">
        <v>119</v>
      </c>
      <c r="B759" s="236" t="s">
        <v>1182</v>
      </c>
      <c r="C759" s="245" t="s">
        <v>1183</v>
      </c>
      <c r="D759" s="237" t="s">
        <v>304</v>
      </c>
      <c r="E759" s="238">
        <v>0.19306999999999999</v>
      </c>
      <c r="F759" s="239"/>
      <c r="G759" s="240">
        <f>ROUND(E759*F759,2)</f>
        <v>0</v>
      </c>
      <c r="H759" s="239"/>
      <c r="I759" s="240">
        <f>ROUND(E759*H759,2)</f>
        <v>0</v>
      </c>
      <c r="J759" s="239"/>
      <c r="K759" s="240">
        <f>ROUND(E759*J759,2)</f>
        <v>0</v>
      </c>
      <c r="L759" s="240">
        <v>21</v>
      </c>
      <c r="M759" s="240">
        <f>G759*(1+L759/100)</f>
        <v>0</v>
      </c>
      <c r="N759" s="238">
        <v>0</v>
      </c>
      <c r="O759" s="238">
        <f>ROUND(E759*N759,2)</f>
        <v>0</v>
      </c>
      <c r="P759" s="238">
        <v>0</v>
      </c>
      <c r="Q759" s="238">
        <f>ROUND(E759*P759,2)</f>
        <v>0</v>
      </c>
      <c r="R759" s="240"/>
      <c r="S759" s="240" t="s">
        <v>188</v>
      </c>
      <c r="T759" s="241" t="s">
        <v>188</v>
      </c>
      <c r="U759" s="224">
        <v>1.7509999999999999</v>
      </c>
      <c r="V759" s="224">
        <f>ROUND(E759*U759,2)</f>
        <v>0.34</v>
      </c>
      <c r="W759" s="224"/>
      <c r="X759" s="224" t="s">
        <v>378</v>
      </c>
      <c r="Y759" s="214"/>
      <c r="Z759" s="214"/>
      <c r="AA759" s="214"/>
      <c r="AB759" s="214"/>
      <c r="AC759" s="214"/>
      <c r="AD759" s="214"/>
      <c r="AE759" s="214"/>
      <c r="AF759" s="214"/>
      <c r="AG759" s="214" t="s">
        <v>379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outlineLevel="1" x14ac:dyDescent="0.2">
      <c r="A760" s="221"/>
      <c r="B760" s="222"/>
      <c r="C760" s="246" t="s">
        <v>381</v>
      </c>
      <c r="D760" s="225"/>
      <c r="E760" s="226"/>
      <c r="F760" s="224"/>
      <c r="G760" s="224"/>
      <c r="H760" s="224"/>
      <c r="I760" s="224"/>
      <c r="J760" s="224"/>
      <c r="K760" s="224"/>
      <c r="L760" s="224"/>
      <c r="M760" s="224"/>
      <c r="N760" s="223"/>
      <c r="O760" s="223"/>
      <c r="P760" s="223"/>
      <c r="Q760" s="223"/>
      <c r="R760" s="224"/>
      <c r="S760" s="224"/>
      <c r="T760" s="224"/>
      <c r="U760" s="224"/>
      <c r="V760" s="224"/>
      <c r="W760" s="224"/>
      <c r="X760" s="224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193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46" t="s">
        <v>2454</v>
      </c>
      <c r="D761" s="225"/>
      <c r="E761" s="226"/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193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46" t="s">
        <v>1879</v>
      </c>
      <c r="D762" s="225"/>
      <c r="E762" s="226">
        <v>0.19306999999999999</v>
      </c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193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x14ac:dyDescent="0.2">
      <c r="A763" s="228" t="s">
        <v>183</v>
      </c>
      <c r="B763" s="229" t="s">
        <v>150</v>
      </c>
      <c r="C763" s="244" t="s">
        <v>151</v>
      </c>
      <c r="D763" s="230"/>
      <c r="E763" s="231"/>
      <c r="F763" s="232"/>
      <c r="G763" s="232">
        <f>SUMIF(AG764:AG766,"&lt;&gt;NOR",G764:G766)</f>
        <v>0</v>
      </c>
      <c r="H763" s="232"/>
      <c r="I763" s="232">
        <f>SUM(I764:I766)</f>
        <v>0</v>
      </c>
      <c r="J763" s="232"/>
      <c r="K763" s="232">
        <f>SUM(K764:K766)</f>
        <v>0</v>
      </c>
      <c r="L763" s="232"/>
      <c r="M763" s="232">
        <f>SUM(M764:M766)</f>
        <v>0</v>
      </c>
      <c r="N763" s="231"/>
      <c r="O763" s="231">
        <f>SUM(O764:O766)</f>
        <v>0</v>
      </c>
      <c r="P763" s="231"/>
      <c r="Q763" s="231">
        <f>SUM(Q764:Q766)</f>
        <v>0</v>
      </c>
      <c r="R763" s="232"/>
      <c r="S763" s="232"/>
      <c r="T763" s="233"/>
      <c r="U763" s="227"/>
      <c r="V763" s="227">
        <f>SUM(V764:V766)</f>
        <v>0.06</v>
      </c>
      <c r="W763" s="227"/>
      <c r="X763" s="227"/>
      <c r="AG763" t="s">
        <v>184</v>
      </c>
    </row>
    <row r="764" spans="1:60" outlineLevel="1" x14ac:dyDescent="0.2">
      <c r="A764" s="235">
        <v>120</v>
      </c>
      <c r="B764" s="236" t="s">
        <v>1186</v>
      </c>
      <c r="C764" s="245" t="s">
        <v>1187</v>
      </c>
      <c r="D764" s="237" t="s">
        <v>1188</v>
      </c>
      <c r="E764" s="238">
        <v>1.4999999999999999E-2</v>
      </c>
      <c r="F764" s="239"/>
      <c r="G764" s="240">
        <f>ROUND(E764*F764,2)</f>
        <v>0</v>
      </c>
      <c r="H764" s="239"/>
      <c r="I764" s="240">
        <f>ROUND(E764*H764,2)</f>
        <v>0</v>
      </c>
      <c r="J764" s="239"/>
      <c r="K764" s="240">
        <f>ROUND(E764*J764,2)</f>
        <v>0</v>
      </c>
      <c r="L764" s="240">
        <v>21</v>
      </c>
      <c r="M764" s="240">
        <f>G764*(1+L764/100)</f>
        <v>0</v>
      </c>
      <c r="N764" s="238">
        <v>3.4209999999999997E-2</v>
      </c>
      <c r="O764" s="238">
        <f>ROUND(E764*N764,2)</f>
        <v>0</v>
      </c>
      <c r="P764" s="238">
        <v>0</v>
      </c>
      <c r="Q764" s="238">
        <f>ROUND(E764*P764,2)</f>
        <v>0</v>
      </c>
      <c r="R764" s="240"/>
      <c r="S764" s="240" t="s">
        <v>188</v>
      </c>
      <c r="T764" s="241" t="s">
        <v>188</v>
      </c>
      <c r="U764" s="224">
        <v>4.0999999999999996</v>
      </c>
      <c r="V764" s="224">
        <f>ROUND(E764*U764,2)</f>
        <v>0.06</v>
      </c>
      <c r="W764" s="224"/>
      <c r="X764" s="224" t="s">
        <v>299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305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6" t="s">
        <v>2455</v>
      </c>
      <c r="D765" s="225"/>
      <c r="E765" s="226">
        <v>1.4999999999999999E-2</v>
      </c>
      <c r="F765" s="224"/>
      <c r="G765" s="224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193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6" t="s">
        <v>1190</v>
      </c>
      <c r="D766" s="225"/>
      <c r="E766" s="226"/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193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x14ac:dyDescent="0.2">
      <c r="A767" s="228" t="s">
        <v>183</v>
      </c>
      <c r="B767" s="229" t="s">
        <v>152</v>
      </c>
      <c r="C767" s="244" t="s">
        <v>143</v>
      </c>
      <c r="D767" s="230"/>
      <c r="E767" s="231"/>
      <c r="F767" s="232"/>
      <c r="G767" s="232">
        <f>SUMIF(AG768:AG775,"&lt;&gt;NOR",G768:G775)</f>
        <v>0</v>
      </c>
      <c r="H767" s="232"/>
      <c r="I767" s="232">
        <f>SUM(I768:I775)</f>
        <v>0</v>
      </c>
      <c r="J767" s="232"/>
      <c r="K767" s="232">
        <f>SUM(K768:K775)</f>
        <v>0</v>
      </c>
      <c r="L767" s="232"/>
      <c r="M767" s="232">
        <f>SUM(M768:M775)</f>
        <v>0</v>
      </c>
      <c r="N767" s="231"/>
      <c r="O767" s="231">
        <f>SUM(O768:O775)</f>
        <v>0</v>
      </c>
      <c r="P767" s="231"/>
      <c r="Q767" s="231">
        <f>SUM(Q768:Q775)</f>
        <v>0</v>
      </c>
      <c r="R767" s="232"/>
      <c r="S767" s="232"/>
      <c r="T767" s="233"/>
      <c r="U767" s="227"/>
      <c r="V767" s="227">
        <f>SUM(V768:V775)</f>
        <v>0.05</v>
      </c>
      <c r="W767" s="227"/>
      <c r="X767" s="227"/>
      <c r="AG767" t="s">
        <v>184</v>
      </c>
    </row>
    <row r="768" spans="1:60" outlineLevel="1" x14ac:dyDescent="0.2">
      <c r="A768" s="235">
        <v>121</v>
      </c>
      <c r="B768" s="236" t="s">
        <v>386</v>
      </c>
      <c r="C768" s="245" t="s">
        <v>387</v>
      </c>
      <c r="D768" s="237" t="s">
        <v>304</v>
      </c>
      <c r="E768" s="238">
        <v>5.1319299999999997</v>
      </c>
      <c r="F768" s="239"/>
      <c r="G768" s="240">
        <f>ROUND(E768*F768,2)</f>
        <v>0</v>
      </c>
      <c r="H768" s="239"/>
      <c r="I768" s="240">
        <f>ROUND(E768*H768,2)</f>
        <v>0</v>
      </c>
      <c r="J768" s="239"/>
      <c r="K768" s="240">
        <f>ROUND(E768*J768,2)</f>
        <v>0</v>
      </c>
      <c r="L768" s="240">
        <v>21</v>
      </c>
      <c r="M768" s="240">
        <f>G768*(1+L768/100)</f>
        <v>0</v>
      </c>
      <c r="N768" s="238">
        <v>0</v>
      </c>
      <c r="O768" s="238">
        <f>ROUND(E768*N768,2)</f>
        <v>0</v>
      </c>
      <c r="P768" s="238">
        <v>0</v>
      </c>
      <c r="Q768" s="238">
        <f>ROUND(E768*P768,2)</f>
        <v>0</v>
      </c>
      <c r="R768" s="240"/>
      <c r="S768" s="240" t="s">
        <v>188</v>
      </c>
      <c r="T768" s="241" t="s">
        <v>188</v>
      </c>
      <c r="U768" s="224">
        <v>0.01</v>
      </c>
      <c r="V768" s="224">
        <f>ROUND(E768*U768,2)</f>
        <v>0.05</v>
      </c>
      <c r="W768" s="224"/>
      <c r="X768" s="224" t="s">
        <v>388</v>
      </c>
      <c r="Y768" s="214"/>
      <c r="Z768" s="214"/>
      <c r="AA768" s="214"/>
      <c r="AB768" s="214"/>
      <c r="AC768" s="214"/>
      <c r="AD768" s="214"/>
      <c r="AE768" s="214"/>
      <c r="AF768" s="214"/>
      <c r="AG768" s="214" t="s">
        <v>389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6" t="s">
        <v>390</v>
      </c>
      <c r="D769" s="225"/>
      <c r="E769" s="226"/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193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46" t="s">
        <v>2456</v>
      </c>
      <c r="D770" s="225"/>
      <c r="E770" s="226"/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193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6" t="s">
        <v>2457</v>
      </c>
      <c r="D771" s="225"/>
      <c r="E771" s="226">
        <v>5.1319299999999997</v>
      </c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193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35">
        <v>122</v>
      </c>
      <c r="B772" s="236" t="s">
        <v>393</v>
      </c>
      <c r="C772" s="245" t="s">
        <v>394</v>
      </c>
      <c r="D772" s="237" t="s">
        <v>304</v>
      </c>
      <c r="E772" s="238">
        <v>46.187330000000003</v>
      </c>
      <c r="F772" s="239"/>
      <c r="G772" s="240">
        <f>ROUND(E772*F772,2)</f>
        <v>0</v>
      </c>
      <c r="H772" s="239"/>
      <c r="I772" s="240">
        <f>ROUND(E772*H772,2)</f>
        <v>0</v>
      </c>
      <c r="J772" s="239"/>
      <c r="K772" s="240">
        <f>ROUND(E772*J772,2)</f>
        <v>0</v>
      </c>
      <c r="L772" s="240">
        <v>21</v>
      </c>
      <c r="M772" s="240">
        <f>G772*(1+L772/100)</f>
        <v>0</v>
      </c>
      <c r="N772" s="238">
        <v>0</v>
      </c>
      <c r="O772" s="238">
        <f>ROUND(E772*N772,2)</f>
        <v>0</v>
      </c>
      <c r="P772" s="238">
        <v>0</v>
      </c>
      <c r="Q772" s="238">
        <f>ROUND(E772*P772,2)</f>
        <v>0</v>
      </c>
      <c r="R772" s="240"/>
      <c r="S772" s="240" t="s">
        <v>188</v>
      </c>
      <c r="T772" s="241" t="s">
        <v>188</v>
      </c>
      <c r="U772" s="224">
        <v>0</v>
      </c>
      <c r="V772" s="224">
        <f>ROUND(E772*U772,2)</f>
        <v>0</v>
      </c>
      <c r="W772" s="224"/>
      <c r="X772" s="224" t="s">
        <v>388</v>
      </c>
      <c r="Y772" s="214"/>
      <c r="Z772" s="214"/>
      <c r="AA772" s="214"/>
      <c r="AB772" s="214"/>
      <c r="AC772" s="214"/>
      <c r="AD772" s="214"/>
      <c r="AE772" s="214"/>
      <c r="AF772" s="214"/>
      <c r="AG772" s="214" t="s">
        <v>389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46" t="s">
        <v>390</v>
      </c>
      <c r="D773" s="225"/>
      <c r="E773" s="226"/>
      <c r="F773" s="224"/>
      <c r="G773" s="224"/>
      <c r="H773" s="224"/>
      <c r="I773" s="224"/>
      <c r="J773" s="224"/>
      <c r="K773" s="224"/>
      <c r="L773" s="224"/>
      <c r="M773" s="224"/>
      <c r="N773" s="223"/>
      <c r="O773" s="223"/>
      <c r="P773" s="223"/>
      <c r="Q773" s="223"/>
      <c r="R773" s="224"/>
      <c r="S773" s="224"/>
      <c r="T773" s="224"/>
      <c r="U773" s="224"/>
      <c r="V773" s="224"/>
      <c r="W773" s="224"/>
      <c r="X773" s="224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193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46" t="s">
        <v>2456</v>
      </c>
      <c r="D774" s="225"/>
      <c r="E774" s="226"/>
      <c r="F774" s="224"/>
      <c r="G774" s="224"/>
      <c r="H774" s="224"/>
      <c r="I774" s="224"/>
      <c r="J774" s="224"/>
      <c r="K774" s="224"/>
      <c r="L774" s="224"/>
      <c r="M774" s="224"/>
      <c r="N774" s="223"/>
      <c r="O774" s="223"/>
      <c r="P774" s="223"/>
      <c r="Q774" s="223"/>
      <c r="R774" s="224"/>
      <c r="S774" s="224"/>
      <c r="T774" s="224"/>
      <c r="U774" s="224"/>
      <c r="V774" s="224"/>
      <c r="W774" s="224"/>
      <c r="X774" s="224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193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6" t="s">
        <v>2458</v>
      </c>
      <c r="D775" s="225"/>
      <c r="E775" s="226">
        <v>46.187330000000003</v>
      </c>
      <c r="F775" s="224"/>
      <c r="G775" s="224"/>
      <c r="H775" s="224"/>
      <c r="I775" s="224"/>
      <c r="J775" s="224"/>
      <c r="K775" s="224"/>
      <c r="L775" s="224"/>
      <c r="M775" s="224"/>
      <c r="N775" s="223"/>
      <c r="O775" s="223"/>
      <c r="P775" s="223"/>
      <c r="Q775" s="223"/>
      <c r="R775" s="224"/>
      <c r="S775" s="224"/>
      <c r="T775" s="224"/>
      <c r="U775" s="224"/>
      <c r="V775" s="224"/>
      <c r="W775" s="224"/>
      <c r="X775" s="224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193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x14ac:dyDescent="0.2">
      <c r="A776" s="3"/>
      <c r="B776" s="4"/>
      <c r="C776" s="248"/>
      <c r="D776" s="6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AE776">
        <v>15</v>
      </c>
      <c r="AF776">
        <v>21</v>
      </c>
      <c r="AG776" t="s">
        <v>170</v>
      </c>
    </row>
    <row r="777" spans="1:60" x14ac:dyDescent="0.2">
      <c r="A777" s="217"/>
      <c r="B777" s="218" t="s">
        <v>29</v>
      </c>
      <c r="C777" s="249"/>
      <c r="D777" s="219"/>
      <c r="E777" s="220"/>
      <c r="F777" s="220"/>
      <c r="G777" s="234">
        <f>G8+G415+G426+G430+G437+G490+G547+G597+G606+G615+G621+G734+G746+G763+G767</f>
        <v>0</v>
      </c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AE777">
        <f>SUMIF(L7:L775,AE776,G7:G775)</f>
        <v>0</v>
      </c>
      <c r="AF777">
        <f>SUMIF(L7:L775,AF776,G7:G775)</f>
        <v>0</v>
      </c>
      <c r="AG777" t="s">
        <v>292</v>
      </c>
    </row>
    <row r="778" spans="1:60" x14ac:dyDescent="0.2">
      <c r="A778" s="251" t="s">
        <v>396</v>
      </c>
      <c r="B778" s="251"/>
      <c r="C778" s="248"/>
      <c r="D778" s="6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</row>
    <row r="779" spans="1:60" x14ac:dyDescent="0.2">
      <c r="A779" s="3"/>
      <c r="B779" s="4" t="s">
        <v>1483</v>
      </c>
      <c r="C779" s="248" t="s">
        <v>1484</v>
      </c>
      <c r="D779" s="6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  <c r="AG779" t="s">
        <v>399</v>
      </c>
    </row>
    <row r="780" spans="1:60" x14ac:dyDescent="0.2">
      <c r="A780" s="3"/>
      <c r="B780" s="4" t="s">
        <v>1485</v>
      </c>
      <c r="C780" s="248" t="s">
        <v>1197</v>
      </c>
      <c r="D780" s="6"/>
      <c r="E780" s="3"/>
      <c r="F780" s="3"/>
      <c r="G780" s="3"/>
      <c r="H780" s="3"/>
      <c r="I780" s="3"/>
      <c r="J780" s="3"/>
      <c r="K780" s="3"/>
      <c r="L780" s="3"/>
      <c r="M780" s="3"/>
      <c r="N780" s="3"/>
      <c r="O780" s="3"/>
      <c r="P780" s="3"/>
      <c r="Q780" s="3"/>
      <c r="R780" s="3"/>
      <c r="S780" s="3"/>
      <c r="T780" s="3"/>
      <c r="U780" s="3"/>
      <c r="V780" s="3"/>
      <c r="W780" s="3"/>
      <c r="X780" s="3"/>
      <c r="AG780" t="s">
        <v>402</v>
      </c>
    </row>
    <row r="781" spans="1:60" x14ac:dyDescent="0.2">
      <c r="A781" s="3"/>
      <c r="B781" s="4"/>
      <c r="C781" s="248" t="s">
        <v>403</v>
      </c>
      <c r="D781" s="6"/>
      <c r="E781" s="3"/>
      <c r="F781" s="3"/>
      <c r="G781" s="3"/>
      <c r="H781" s="3"/>
      <c r="I781" s="3"/>
      <c r="J781" s="3"/>
      <c r="K781" s="3"/>
      <c r="L781" s="3"/>
      <c r="M781" s="3"/>
      <c r="N781" s="3"/>
      <c r="O781" s="3"/>
      <c r="P781" s="3"/>
      <c r="Q781" s="3"/>
      <c r="R781" s="3"/>
      <c r="S781" s="3"/>
      <c r="T781" s="3"/>
      <c r="U781" s="3"/>
      <c r="V781" s="3"/>
      <c r="W781" s="3"/>
      <c r="X781" s="3"/>
      <c r="AG781" t="s">
        <v>404</v>
      </c>
    </row>
    <row r="782" spans="1:60" x14ac:dyDescent="0.2">
      <c r="A782" s="3"/>
      <c r="B782" s="4"/>
      <c r="C782" s="248"/>
      <c r="D782" s="6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</row>
    <row r="783" spans="1:60" x14ac:dyDescent="0.2">
      <c r="C783" s="250"/>
      <c r="D783" s="10"/>
      <c r="AG783" t="s">
        <v>293</v>
      </c>
    </row>
    <row r="784" spans="1:60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2Nys92wAAC1caIbIGuMKXwYInNw1IPEdwefIBVUs8I3U3AgBbqO84M6X8cFJJrBwE/4z/95V7Lz0PEY50PQYPw==" saltValue="CmpAg3hWkkSLlI82SfS6AA==" spinCount="100000" sheet="1"/>
  <mergeCells count="84">
    <mergeCell ref="C754:G754"/>
    <mergeCell ref="C755:G755"/>
    <mergeCell ref="C640:G640"/>
    <mergeCell ref="C697:G697"/>
    <mergeCell ref="C701:G701"/>
    <mergeCell ref="C736:G736"/>
    <mergeCell ref="C748:G748"/>
    <mergeCell ref="C749:G749"/>
    <mergeCell ref="C599:G599"/>
    <mergeCell ref="C600:G600"/>
    <mergeCell ref="C608:G608"/>
    <mergeCell ref="C612:G612"/>
    <mergeCell ref="C617:G617"/>
    <mergeCell ref="C618:G618"/>
    <mergeCell ref="C510:G510"/>
    <mergeCell ref="C576:G576"/>
    <mergeCell ref="C579:G579"/>
    <mergeCell ref="C583:G583"/>
    <mergeCell ref="C586:G586"/>
    <mergeCell ref="C591:G591"/>
    <mergeCell ref="C465:G465"/>
    <mergeCell ref="C468:G468"/>
    <mergeCell ref="C487:G487"/>
    <mergeCell ref="C488:G488"/>
    <mergeCell ref="C492:G492"/>
    <mergeCell ref="C502:G502"/>
    <mergeCell ref="C428:G428"/>
    <mergeCell ref="C432:G432"/>
    <mergeCell ref="C439:G439"/>
    <mergeCell ref="C445:G445"/>
    <mergeCell ref="C456:G456"/>
    <mergeCell ref="C461:G461"/>
    <mergeCell ref="C286:G286"/>
    <mergeCell ref="C321:G321"/>
    <mergeCell ref="C322:G322"/>
    <mergeCell ref="C371:G371"/>
    <mergeCell ref="C417:G417"/>
    <mergeCell ref="C420:G420"/>
    <mergeCell ref="C184:G184"/>
    <mergeCell ref="C187:G187"/>
    <mergeCell ref="C211:G211"/>
    <mergeCell ref="C253:G253"/>
    <mergeCell ref="C261:G261"/>
    <mergeCell ref="C276:G276"/>
    <mergeCell ref="C162:G162"/>
    <mergeCell ref="C165:G165"/>
    <mergeCell ref="C170:G170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78:B778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68E18-9309-467C-93E6-9791CC9FDF52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89</v>
      </c>
      <c r="C4" s="206" t="s">
        <v>88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SUMIF(AG9:AG411,"&lt;&gt;NOR",G9:G411)</f>
        <v>0</v>
      </c>
      <c r="H8" s="232"/>
      <c r="I8" s="232">
        <f>SUM(I9:I411)</f>
        <v>0</v>
      </c>
      <c r="J8" s="232"/>
      <c r="K8" s="232">
        <f>SUM(K9:K411)</f>
        <v>0</v>
      </c>
      <c r="L8" s="232"/>
      <c r="M8" s="232">
        <f>SUM(M9:M411)</f>
        <v>0</v>
      </c>
      <c r="N8" s="231"/>
      <c r="O8" s="231">
        <f>SUM(O9:O411)</f>
        <v>18.86</v>
      </c>
      <c r="P8" s="231"/>
      <c r="Q8" s="231">
        <f>SUM(Q9:Q411)</f>
        <v>8.99</v>
      </c>
      <c r="R8" s="232"/>
      <c r="S8" s="232"/>
      <c r="T8" s="233"/>
      <c r="U8" s="227"/>
      <c r="V8" s="227">
        <f>SUM(V9:V411)</f>
        <v>78.830000000000013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2.2824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2.4900000000000002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2459</v>
      </c>
      <c r="D31" s="225"/>
      <c r="E31" s="226">
        <v>2.9159999999999999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2460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477</v>
      </c>
      <c r="C64" s="245" t="s">
        <v>478</v>
      </c>
      <c r="D64" s="237" t="s">
        <v>418</v>
      </c>
      <c r="E64" s="238">
        <v>2.0099999999999998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1.7629999999999999</v>
      </c>
      <c r="V64" s="224">
        <f>ROUND(E64*U64,2)</f>
        <v>3.54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 t="s">
        <v>479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Příplatek k cenám hloubených vykopávek za ztížení vykopávky v blízkosti podzemního vedení nebo výbušnin pro jakoukoliv třídu horniny.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1506</v>
      </c>
      <c r="D66" s="225"/>
      <c r="E66" s="226">
        <v>1.2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46" t="s">
        <v>1507</v>
      </c>
      <c r="D67" s="225"/>
      <c r="E67" s="226"/>
      <c r="F67" s="224"/>
      <c r="G67" s="224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14"/>
      <c r="Z67" s="214"/>
      <c r="AA67" s="214"/>
      <c r="AB67" s="214"/>
      <c r="AC67" s="214"/>
      <c r="AD67" s="214"/>
      <c r="AE67" s="214"/>
      <c r="AF67" s="214"/>
      <c r="AG67" s="214" t="s">
        <v>193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6" t="s">
        <v>1507</v>
      </c>
      <c r="D68" s="225"/>
      <c r="E68" s="226"/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193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2461</v>
      </c>
      <c r="D69" s="225"/>
      <c r="E69" s="226">
        <v>0.81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5">
        <v>15</v>
      </c>
      <c r="B70" s="236" t="s">
        <v>1226</v>
      </c>
      <c r="C70" s="245" t="s">
        <v>1227</v>
      </c>
      <c r="D70" s="237" t="s">
        <v>418</v>
      </c>
      <c r="E70" s="238">
        <v>2.7699999999999999E-2</v>
      </c>
      <c r="F70" s="239"/>
      <c r="G70" s="240">
        <f>ROUND(E70*F70,2)</f>
        <v>0</v>
      </c>
      <c r="H70" s="239"/>
      <c r="I70" s="240">
        <f>ROUND(E70*H70,2)</f>
        <v>0</v>
      </c>
      <c r="J70" s="239"/>
      <c r="K70" s="240">
        <f>ROUND(E70*J70,2)</f>
        <v>0</v>
      </c>
      <c r="L70" s="240">
        <v>21</v>
      </c>
      <c r="M70" s="240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40" t="s">
        <v>431</v>
      </c>
      <c r="S70" s="240" t="s">
        <v>188</v>
      </c>
      <c r="T70" s="241" t="s">
        <v>188</v>
      </c>
      <c r="U70" s="224">
        <v>0.18</v>
      </c>
      <c r="V70" s="224">
        <f>ROUND(E70*U70,2)</f>
        <v>0</v>
      </c>
      <c r="W70" s="224"/>
      <c r="X70" s="224" t="s">
        <v>299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305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53" t="s">
        <v>486</v>
      </c>
      <c r="D71" s="252"/>
      <c r="E71" s="252"/>
      <c r="F71" s="252"/>
      <c r="G71" s="252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307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2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2462</v>
      </c>
      <c r="D72" s="225"/>
      <c r="E72" s="226">
        <v>2.7699999999999999E-2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35">
        <v>16</v>
      </c>
      <c r="B73" s="236" t="s">
        <v>1229</v>
      </c>
      <c r="C73" s="245" t="s">
        <v>1230</v>
      </c>
      <c r="D73" s="237" t="s">
        <v>418</v>
      </c>
      <c r="E73" s="238">
        <v>2.7699999999999999E-2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0.28999999999999998</v>
      </c>
      <c r="V73" s="224">
        <f>ROUND(E73*U73,2)</f>
        <v>0.01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2462</v>
      </c>
      <c r="D75" s="225"/>
      <c r="E75" s="226">
        <v>2.7699999999999999E-2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5">
        <v>17</v>
      </c>
      <c r="B76" s="236" t="s">
        <v>1231</v>
      </c>
      <c r="C76" s="245" t="s">
        <v>1232</v>
      </c>
      <c r="D76" s="237" t="s">
        <v>418</v>
      </c>
      <c r="E76" s="238">
        <v>2.1405799999999999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</v>
      </c>
      <c r="V76" s="224">
        <f>ROUND(E76*U76,2)</f>
        <v>0.43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305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2463</v>
      </c>
      <c r="D78" s="225"/>
      <c r="E78" s="226">
        <v>2.7425000000000002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21"/>
      <c r="B79" s="222"/>
      <c r="C79" s="246" t="s">
        <v>1512</v>
      </c>
      <c r="D79" s="225"/>
      <c r="E79" s="226">
        <v>-0.60192000000000001</v>
      </c>
      <c r="F79" s="224"/>
      <c r="G79" s="224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4"/>
      <c r="Z79" s="214"/>
      <c r="AA79" s="214"/>
      <c r="AB79" s="214"/>
      <c r="AC79" s="214"/>
      <c r="AD79" s="214"/>
      <c r="AE79" s="214"/>
      <c r="AF79" s="214"/>
      <c r="AG79" s="214" t="s">
        <v>193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6" t="s">
        <v>494</v>
      </c>
      <c r="D80" s="225"/>
      <c r="E80" s="226"/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193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6" t="s">
        <v>495</v>
      </c>
      <c r="D81" s="225"/>
      <c r="E81" s="226"/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496</v>
      </c>
      <c r="D82" s="225"/>
      <c r="E82" s="226"/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35">
        <v>18</v>
      </c>
      <c r="B83" s="236" t="s">
        <v>497</v>
      </c>
      <c r="C83" s="245" t="s">
        <v>498</v>
      </c>
      <c r="D83" s="237" t="s">
        <v>418</v>
      </c>
      <c r="E83" s="238">
        <v>2.1405799999999999</v>
      </c>
      <c r="F83" s="239"/>
      <c r="G83" s="240">
        <f>ROUND(E83*F83,2)</f>
        <v>0</v>
      </c>
      <c r="H83" s="239"/>
      <c r="I83" s="240">
        <f>ROUND(E83*H83,2)</f>
        <v>0</v>
      </c>
      <c r="J83" s="239"/>
      <c r="K83" s="240">
        <f>ROUND(E83*J83,2)</f>
        <v>0</v>
      </c>
      <c r="L83" s="240">
        <v>21</v>
      </c>
      <c r="M83" s="240">
        <f>G83*(1+L83/100)</f>
        <v>0</v>
      </c>
      <c r="N83" s="238">
        <v>0</v>
      </c>
      <c r="O83" s="238">
        <f>ROUND(E83*N83,2)</f>
        <v>0</v>
      </c>
      <c r="P83" s="238">
        <v>0</v>
      </c>
      <c r="Q83" s="238">
        <f>ROUND(E83*P83,2)</f>
        <v>0</v>
      </c>
      <c r="R83" s="240" t="s">
        <v>431</v>
      </c>
      <c r="S83" s="240" t="s">
        <v>188</v>
      </c>
      <c r="T83" s="241" t="s">
        <v>188</v>
      </c>
      <c r="U83" s="224">
        <v>8.4000000000000005E-2</v>
      </c>
      <c r="V83" s="224">
        <f>ROUND(E83*U83,2)</f>
        <v>0.18</v>
      </c>
      <c r="W83" s="224"/>
      <c r="X83" s="224" t="s">
        <v>299</v>
      </c>
      <c r="Y83" s="214"/>
      <c r="Z83" s="214"/>
      <c r="AA83" s="214"/>
      <c r="AB83" s="214"/>
      <c r="AC83" s="214"/>
      <c r="AD83" s="214"/>
      <c r="AE83" s="214"/>
      <c r="AF83" s="214"/>
      <c r="AG83" s="214" t="s">
        <v>305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33.75" outlineLevel="1" x14ac:dyDescent="0.2">
      <c r="A84" s="221"/>
      <c r="B84" s="222"/>
      <c r="C84" s="253" t="s">
        <v>486</v>
      </c>
      <c r="D84" s="252"/>
      <c r="E84" s="252"/>
      <c r="F84" s="252"/>
      <c r="G84" s="252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307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42" t="str">
        <f>C84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46" t="s">
        <v>2464</v>
      </c>
      <c r="D85" s="225"/>
      <c r="E85" s="226">
        <v>2.7425000000000002</v>
      </c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6" t="s">
        <v>1514</v>
      </c>
      <c r="D86" s="225"/>
      <c r="E86" s="226">
        <v>-0.60192000000000001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4"/>
      <c r="Z86" s="214"/>
      <c r="AA86" s="214"/>
      <c r="AB86" s="214"/>
      <c r="AC86" s="214"/>
      <c r="AD86" s="214"/>
      <c r="AE86" s="214"/>
      <c r="AF86" s="214"/>
      <c r="AG86" s="214" t="s">
        <v>193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6" t="s">
        <v>501</v>
      </c>
      <c r="D87" s="225"/>
      <c r="E87" s="226"/>
      <c r="F87" s="224"/>
      <c r="G87" s="224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193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502</v>
      </c>
      <c r="D88" s="225"/>
      <c r="E88" s="226"/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503</v>
      </c>
      <c r="D89" s="225"/>
      <c r="E89" s="226"/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35">
        <v>19</v>
      </c>
      <c r="B90" s="236" t="s">
        <v>1237</v>
      </c>
      <c r="C90" s="245" t="s">
        <v>1238</v>
      </c>
      <c r="D90" s="237" t="s">
        <v>418</v>
      </c>
      <c r="E90" s="238">
        <v>2.1405799999999999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 t="s">
        <v>431</v>
      </c>
      <c r="S90" s="240" t="s">
        <v>188</v>
      </c>
      <c r="T90" s="241" t="s">
        <v>188</v>
      </c>
      <c r="U90" s="224">
        <v>0.54</v>
      </c>
      <c r="V90" s="224">
        <f>ROUND(E90*U90,2)</f>
        <v>1.1599999999999999</v>
      </c>
      <c r="W90" s="224"/>
      <c r="X90" s="224" t="s">
        <v>299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300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486</v>
      </c>
      <c r="D91" s="252"/>
      <c r="E91" s="252"/>
      <c r="F91" s="252"/>
      <c r="G91" s="252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307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2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6" t="s">
        <v>2463</v>
      </c>
      <c r="D92" s="225"/>
      <c r="E92" s="226">
        <v>2.7425000000000002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6" t="s">
        <v>1512</v>
      </c>
      <c r="D93" s="225"/>
      <c r="E93" s="226">
        <v>-0.60192000000000001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4"/>
      <c r="Z93" s="214"/>
      <c r="AA93" s="214"/>
      <c r="AB93" s="214"/>
      <c r="AC93" s="214"/>
      <c r="AD93" s="214"/>
      <c r="AE93" s="214"/>
      <c r="AF93" s="214"/>
      <c r="AG93" s="214" t="s">
        <v>193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6" t="s">
        <v>494</v>
      </c>
      <c r="D94" s="225"/>
      <c r="E94" s="226"/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193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6" t="s">
        <v>495</v>
      </c>
      <c r="D95" s="225"/>
      <c r="E95" s="226"/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496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5">
        <v>20</v>
      </c>
      <c r="B97" s="236" t="s">
        <v>1239</v>
      </c>
      <c r="C97" s="245" t="s">
        <v>1240</v>
      </c>
      <c r="D97" s="237" t="s">
        <v>418</v>
      </c>
      <c r="E97" s="238">
        <v>5.47776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 t="s">
        <v>431</v>
      </c>
      <c r="S97" s="240" t="s">
        <v>188</v>
      </c>
      <c r="T97" s="241" t="s">
        <v>188</v>
      </c>
      <c r="U97" s="224">
        <v>0.35</v>
      </c>
      <c r="V97" s="224">
        <f>ROUND(E97*U97,2)</f>
        <v>1.92</v>
      </c>
      <c r="W97" s="224"/>
      <c r="X97" s="224" t="s">
        <v>299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305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53" t="s">
        <v>486</v>
      </c>
      <c r="D98" s="252"/>
      <c r="E98" s="252"/>
      <c r="F98" s="252"/>
      <c r="G98" s="252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307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2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6" t="s">
        <v>2465</v>
      </c>
      <c r="D99" s="225"/>
      <c r="E99" s="226">
        <v>6.9984000000000002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22.5" outlineLevel="1" x14ac:dyDescent="0.2">
      <c r="A100" s="221"/>
      <c r="B100" s="222"/>
      <c r="C100" s="246" t="s">
        <v>1516</v>
      </c>
      <c r="D100" s="225"/>
      <c r="E100" s="226">
        <v>-1.52064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193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6" t="s">
        <v>510</v>
      </c>
      <c r="D101" s="225"/>
      <c r="E101" s="226"/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193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511</v>
      </c>
      <c r="D102" s="225"/>
      <c r="E102" s="226"/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512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35">
        <v>21</v>
      </c>
      <c r="B104" s="236" t="s">
        <v>513</v>
      </c>
      <c r="C104" s="245" t="s">
        <v>514</v>
      </c>
      <c r="D104" s="237" t="s">
        <v>418</v>
      </c>
      <c r="E104" s="238">
        <v>5.47776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 t="s">
        <v>431</v>
      </c>
      <c r="S104" s="240" t="s">
        <v>188</v>
      </c>
      <c r="T104" s="241" t="s">
        <v>188</v>
      </c>
      <c r="U104" s="224">
        <v>0.14829999999999999</v>
      </c>
      <c r="V104" s="224">
        <f>ROUND(E104*U104,2)</f>
        <v>0.81</v>
      </c>
      <c r="W104" s="224"/>
      <c r="X104" s="224" t="s">
        <v>299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305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53" t="s">
        <v>486</v>
      </c>
      <c r="D105" s="252"/>
      <c r="E105" s="252"/>
      <c r="F105" s="252"/>
      <c r="G105" s="252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307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2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6" t="s">
        <v>2466</v>
      </c>
      <c r="D106" s="225"/>
      <c r="E106" s="226">
        <v>6.9984000000000002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6" t="s">
        <v>1518</v>
      </c>
      <c r="D107" s="225"/>
      <c r="E107" s="226">
        <v>-1.52064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193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6" t="s">
        <v>517</v>
      </c>
      <c r="D108" s="225"/>
      <c r="E108" s="226"/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193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518</v>
      </c>
      <c r="D109" s="225"/>
      <c r="E109" s="226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519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35">
        <v>22</v>
      </c>
      <c r="B111" s="236" t="s">
        <v>1245</v>
      </c>
      <c r="C111" s="245" t="s">
        <v>1246</v>
      </c>
      <c r="D111" s="237" t="s">
        <v>418</v>
      </c>
      <c r="E111" s="238">
        <v>5.47776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 t="s">
        <v>431</v>
      </c>
      <c r="S111" s="240" t="s">
        <v>188</v>
      </c>
      <c r="T111" s="241" t="s">
        <v>188</v>
      </c>
      <c r="U111" s="224">
        <v>0.9</v>
      </c>
      <c r="V111" s="224">
        <f>ROUND(E111*U111,2)</f>
        <v>4.93</v>
      </c>
      <c r="W111" s="224"/>
      <c r="X111" s="224" t="s">
        <v>299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300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53" t="s">
        <v>486</v>
      </c>
      <c r="D112" s="252"/>
      <c r="E112" s="252"/>
      <c r="F112" s="252"/>
      <c r="G112" s="252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307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2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2465</v>
      </c>
      <c r="D113" s="225"/>
      <c r="E113" s="226">
        <v>6.9984000000000002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6" t="s">
        <v>1516</v>
      </c>
      <c r="D114" s="225"/>
      <c r="E114" s="226">
        <v>-1.52064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193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6" t="s">
        <v>510</v>
      </c>
      <c r="D115" s="225"/>
      <c r="E115" s="226"/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193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511</v>
      </c>
      <c r="D116" s="225"/>
      <c r="E116" s="226"/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512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5">
        <v>23</v>
      </c>
      <c r="B118" s="236" t="s">
        <v>522</v>
      </c>
      <c r="C118" s="245" t="s">
        <v>523</v>
      </c>
      <c r="D118" s="237" t="s">
        <v>418</v>
      </c>
      <c r="E118" s="238">
        <v>2.2824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40" t="s">
        <v>431</v>
      </c>
      <c r="S118" s="240" t="s">
        <v>188</v>
      </c>
      <c r="T118" s="241" t="s">
        <v>188</v>
      </c>
      <c r="U118" s="224">
        <v>0.53</v>
      </c>
      <c r="V118" s="224">
        <f>ROUND(E118*U118,2)</f>
        <v>1.21</v>
      </c>
      <c r="W118" s="224"/>
      <c r="X118" s="224" t="s">
        <v>299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305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53" t="s">
        <v>486</v>
      </c>
      <c r="D119" s="252"/>
      <c r="E119" s="252"/>
      <c r="F119" s="252"/>
      <c r="G119" s="252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307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2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6" t="s">
        <v>2467</v>
      </c>
      <c r="D120" s="225"/>
      <c r="E120" s="226">
        <v>2.9159999999999999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6" t="s">
        <v>1520</v>
      </c>
      <c r="D121" s="225"/>
      <c r="E121" s="226">
        <v>-0.63360000000000005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193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6" t="s">
        <v>526</v>
      </c>
      <c r="D122" s="225"/>
      <c r="E122" s="226"/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193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527</v>
      </c>
      <c r="D123" s="225"/>
      <c r="E123" s="226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528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5">
        <v>24</v>
      </c>
      <c r="B125" s="236" t="s">
        <v>529</v>
      </c>
      <c r="C125" s="245" t="s">
        <v>530</v>
      </c>
      <c r="D125" s="237" t="s">
        <v>418</v>
      </c>
      <c r="E125" s="238">
        <v>2.2824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40" t="s">
        <v>431</v>
      </c>
      <c r="S125" s="240" t="s">
        <v>188</v>
      </c>
      <c r="T125" s="241" t="s">
        <v>188</v>
      </c>
      <c r="U125" s="224">
        <v>0.90200000000000002</v>
      </c>
      <c r="V125" s="224">
        <f>ROUND(E125*U125,2)</f>
        <v>2.06</v>
      </c>
      <c r="W125" s="224"/>
      <c r="X125" s="224" t="s">
        <v>299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300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53" t="s">
        <v>486</v>
      </c>
      <c r="D126" s="252"/>
      <c r="E126" s="252"/>
      <c r="F126" s="252"/>
      <c r="G126" s="252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307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2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2467</v>
      </c>
      <c r="D127" s="225"/>
      <c r="E127" s="226">
        <v>2.9159999999999999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6" t="s">
        <v>1520</v>
      </c>
      <c r="D128" s="225"/>
      <c r="E128" s="226">
        <v>-0.63360000000000005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193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6" t="s">
        <v>526</v>
      </c>
      <c r="D129" s="225"/>
      <c r="E129" s="226"/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193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527</v>
      </c>
      <c r="D130" s="225"/>
      <c r="E130" s="226"/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528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5">
        <v>25</v>
      </c>
      <c r="B132" s="236" t="s">
        <v>531</v>
      </c>
      <c r="C132" s="245" t="s">
        <v>532</v>
      </c>
      <c r="D132" s="237" t="s">
        <v>418</v>
      </c>
      <c r="E132" s="238">
        <v>1.1412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 t="s">
        <v>431</v>
      </c>
      <c r="S132" s="240" t="s">
        <v>188</v>
      </c>
      <c r="T132" s="241" t="s">
        <v>188</v>
      </c>
      <c r="U132" s="224">
        <v>0.25</v>
      </c>
      <c r="V132" s="224">
        <f>ROUND(E132*U132,2)</f>
        <v>0.28999999999999998</v>
      </c>
      <c r="W132" s="224"/>
      <c r="X132" s="224" t="s">
        <v>299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305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53" t="s">
        <v>486</v>
      </c>
      <c r="D133" s="252"/>
      <c r="E133" s="252"/>
      <c r="F133" s="252"/>
      <c r="G133" s="252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307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2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2468</v>
      </c>
      <c r="D134" s="225"/>
      <c r="E134" s="226">
        <v>1.458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6" t="s">
        <v>1522</v>
      </c>
      <c r="D135" s="225"/>
      <c r="E135" s="226">
        <v>-0.31680000000000003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193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6" t="s">
        <v>535</v>
      </c>
      <c r="D136" s="225"/>
      <c r="E136" s="226"/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193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536</v>
      </c>
      <c r="D137" s="225"/>
      <c r="E137" s="226"/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537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5">
        <v>26</v>
      </c>
      <c r="B139" s="236" t="s">
        <v>538</v>
      </c>
      <c r="C139" s="245" t="s">
        <v>539</v>
      </c>
      <c r="D139" s="237" t="s">
        <v>418</v>
      </c>
      <c r="E139" s="238">
        <v>0.34236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1.9220000000000001E-2</v>
      </c>
      <c r="O139" s="238">
        <f>ROUND(E139*N139,2)</f>
        <v>0.01</v>
      </c>
      <c r="P139" s="238">
        <v>0</v>
      </c>
      <c r="Q139" s="238">
        <f>ROUND(E139*P139,2)</f>
        <v>0</v>
      </c>
      <c r="R139" s="240" t="s">
        <v>431</v>
      </c>
      <c r="S139" s="240" t="s">
        <v>188</v>
      </c>
      <c r="T139" s="241" t="s">
        <v>188</v>
      </c>
      <c r="U139" s="224">
        <v>1.5863</v>
      </c>
      <c r="V139" s="224">
        <f>ROUND(E139*U139,2)</f>
        <v>0.54</v>
      </c>
      <c r="W139" s="224"/>
      <c r="X139" s="224" t="s">
        <v>299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305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53" t="s">
        <v>486</v>
      </c>
      <c r="D140" s="252"/>
      <c r="E140" s="252"/>
      <c r="F140" s="252"/>
      <c r="G140" s="252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307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2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2469</v>
      </c>
      <c r="D141" s="225"/>
      <c r="E141" s="226">
        <v>0.43740000000000001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6" t="s">
        <v>1524</v>
      </c>
      <c r="D142" s="225"/>
      <c r="E142" s="226">
        <v>-9.5039999999999999E-2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193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6" t="s">
        <v>542</v>
      </c>
      <c r="D143" s="225"/>
      <c r="E143" s="226"/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193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543</v>
      </c>
      <c r="D144" s="225"/>
      <c r="E144" s="226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544</v>
      </c>
      <c r="D145" s="225"/>
      <c r="E145" s="226"/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35">
        <v>27</v>
      </c>
      <c r="B146" s="236" t="s">
        <v>2266</v>
      </c>
      <c r="C146" s="245" t="s">
        <v>2267</v>
      </c>
      <c r="D146" s="237" t="s">
        <v>418</v>
      </c>
      <c r="E146" s="238">
        <v>1.5875999999999999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 t="s">
        <v>431</v>
      </c>
      <c r="S146" s="240" t="s">
        <v>188</v>
      </c>
      <c r="T146" s="241" t="s">
        <v>188</v>
      </c>
      <c r="U146" s="224">
        <v>4.6180000000000003</v>
      </c>
      <c r="V146" s="224">
        <f>ROUND(E146*U146,2)</f>
        <v>7.33</v>
      </c>
      <c r="W146" s="224"/>
      <c r="X146" s="224" t="s">
        <v>299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305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33.75" outlineLevel="1" x14ac:dyDescent="0.2">
      <c r="A147" s="221"/>
      <c r="B147" s="222"/>
      <c r="C147" s="253" t="s">
        <v>2268</v>
      </c>
      <c r="D147" s="252"/>
      <c r="E147" s="252"/>
      <c r="F147" s="252"/>
      <c r="G147" s="252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307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2" t="str">
        <f>C147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21"/>
      <c r="B148" s="222"/>
      <c r="C148" s="246" t="s">
        <v>2269</v>
      </c>
      <c r="D148" s="225"/>
      <c r="E148" s="226">
        <v>1.5875999999999999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2270</v>
      </c>
      <c r="C149" s="245" t="s">
        <v>2271</v>
      </c>
      <c r="D149" s="237" t="s">
        <v>418</v>
      </c>
      <c r="E149" s="238">
        <v>1.5875999999999999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0.747</v>
      </c>
      <c r="V149" s="224">
        <f>ROUND(E149*U149,2)</f>
        <v>1.19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305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33.75" outlineLevel="1" x14ac:dyDescent="0.2">
      <c r="A150" s="221"/>
      <c r="B150" s="222"/>
      <c r="C150" s="253" t="s">
        <v>2268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6" t="s">
        <v>2269</v>
      </c>
      <c r="D151" s="225"/>
      <c r="E151" s="226">
        <v>1.5875999999999999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545</v>
      </c>
      <c r="C152" s="245" t="s">
        <v>546</v>
      </c>
      <c r="D152" s="237" t="s">
        <v>418</v>
      </c>
      <c r="E152" s="238">
        <v>2.8799999999999999E-2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7.5220000000000002</v>
      </c>
      <c r="V152" s="224">
        <f>ROUND(E152*U152,2)</f>
        <v>0.22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1525</v>
      </c>
      <c r="D154" s="225"/>
      <c r="E154" s="226">
        <v>2.8799999999999999E-2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549</v>
      </c>
      <c r="C155" s="245" t="s">
        <v>550</v>
      </c>
      <c r="D155" s="237" t="s">
        <v>418</v>
      </c>
      <c r="E155" s="238">
        <v>1.44E-2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10.583</v>
      </c>
      <c r="V155" s="224">
        <f>ROUND(E155*U155,2)</f>
        <v>0.15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305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1526</v>
      </c>
      <c r="D157" s="225"/>
      <c r="E157" s="226">
        <v>1.44E-2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35">
        <v>31</v>
      </c>
      <c r="B158" s="236" t="s">
        <v>552</v>
      </c>
      <c r="C158" s="245" t="s">
        <v>553</v>
      </c>
      <c r="D158" s="237" t="s">
        <v>418</v>
      </c>
      <c r="E158" s="238">
        <v>4.3200000000000001E-3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19.922000000000001</v>
      </c>
      <c r="V158" s="224">
        <f>ROUND(E158*U158,2)</f>
        <v>0.09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53" t="s">
        <v>547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2" t="str">
        <f>C159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6" t="s">
        <v>1527</v>
      </c>
      <c r="D160" s="225"/>
      <c r="E160" s="226">
        <v>4.3200000000000001E-3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35">
        <v>32</v>
      </c>
      <c r="B161" s="236" t="s">
        <v>564</v>
      </c>
      <c r="C161" s="245" t="s">
        <v>565</v>
      </c>
      <c r="D161" s="237" t="s">
        <v>418</v>
      </c>
      <c r="E161" s="238">
        <v>5.7000000000000002E-2</v>
      </c>
      <c r="F161" s="239"/>
      <c r="G161" s="240">
        <f>ROUND(E161*F161,2)</f>
        <v>0</v>
      </c>
      <c r="H161" s="239"/>
      <c r="I161" s="240">
        <f>ROUND(E161*H161,2)</f>
        <v>0</v>
      </c>
      <c r="J161" s="239"/>
      <c r="K161" s="240">
        <f>ROUND(E161*J161,2)</f>
        <v>0</v>
      </c>
      <c r="L161" s="240">
        <v>21</v>
      </c>
      <c r="M161" s="240">
        <f>G161*(1+L161/100)</f>
        <v>0</v>
      </c>
      <c r="N161" s="238">
        <v>0</v>
      </c>
      <c r="O161" s="238">
        <f>ROUND(E161*N161,2)</f>
        <v>0</v>
      </c>
      <c r="P161" s="238">
        <v>0</v>
      </c>
      <c r="Q161" s="238">
        <f>ROUND(E161*P161,2)</f>
        <v>0</v>
      </c>
      <c r="R161" s="240" t="s">
        <v>431</v>
      </c>
      <c r="S161" s="240" t="s">
        <v>188</v>
      </c>
      <c r="T161" s="241" t="s">
        <v>188</v>
      </c>
      <c r="U161" s="224">
        <v>3.5329999999999999</v>
      </c>
      <c r="V161" s="224">
        <f>ROUND(E161*U161,2)</f>
        <v>0.2</v>
      </c>
      <c r="W161" s="224"/>
      <c r="X161" s="224" t="s">
        <v>299</v>
      </c>
      <c r="Y161" s="214"/>
      <c r="Z161" s="214"/>
      <c r="AA161" s="214"/>
      <c r="AB161" s="214"/>
      <c r="AC161" s="214"/>
      <c r="AD161" s="214"/>
      <c r="AE161" s="214"/>
      <c r="AF161" s="214"/>
      <c r="AG161" s="214" t="s">
        <v>305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53" t="s">
        <v>566</v>
      </c>
      <c r="D162" s="252"/>
      <c r="E162" s="252"/>
      <c r="F162" s="252"/>
      <c r="G162" s="252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307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6" t="s">
        <v>2062</v>
      </c>
      <c r="D163" s="225"/>
      <c r="E163" s="226">
        <v>5.7000000000000002E-2</v>
      </c>
      <c r="F163" s="224"/>
      <c r="G163" s="224"/>
      <c r="H163" s="224"/>
      <c r="I163" s="224"/>
      <c r="J163" s="224"/>
      <c r="K163" s="224"/>
      <c r="L163" s="224"/>
      <c r="M163" s="224"/>
      <c r="N163" s="223"/>
      <c r="O163" s="223"/>
      <c r="P163" s="223"/>
      <c r="Q163" s="223"/>
      <c r="R163" s="224"/>
      <c r="S163" s="224"/>
      <c r="T163" s="224"/>
      <c r="U163" s="224"/>
      <c r="V163" s="224"/>
      <c r="W163" s="224"/>
      <c r="X163" s="224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193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6" t="s">
        <v>1257</v>
      </c>
      <c r="D164" s="225"/>
      <c r="E164" s="226"/>
      <c r="F164" s="224"/>
      <c r="G164" s="224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193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569</v>
      </c>
      <c r="D165" s="225"/>
      <c r="E165" s="226"/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35">
        <v>33</v>
      </c>
      <c r="B166" s="236" t="s">
        <v>570</v>
      </c>
      <c r="C166" s="245" t="s">
        <v>571</v>
      </c>
      <c r="D166" s="237" t="s">
        <v>418</v>
      </c>
      <c r="E166" s="238">
        <v>0.24299999999999999</v>
      </c>
      <c r="F166" s="239"/>
      <c r="G166" s="240">
        <f>ROUND(E166*F166,2)</f>
        <v>0</v>
      </c>
      <c r="H166" s="239"/>
      <c r="I166" s="240">
        <f>ROUND(E166*H166,2)</f>
        <v>0</v>
      </c>
      <c r="J166" s="239"/>
      <c r="K166" s="240">
        <f>ROUND(E166*J166,2)</f>
        <v>0</v>
      </c>
      <c r="L166" s="240">
        <v>21</v>
      </c>
      <c r="M166" s="240">
        <f>G166*(1+L166/100)</f>
        <v>0</v>
      </c>
      <c r="N166" s="238">
        <v>0</v>
      </c>
      <c r="O166" s="238">
        <f>ROUND(E166*N166,2)</f>
        <v>0</v>
      </c>
      <c r="P166" s="238">
        <v>0</v>
      </c>
      <c r="Q166" s="238">
        <f>ROUND(E166*P166,2)</f>
        <v>0</v>
      </c>
      <c r="R166" s="240" t="s">
        <v>431</v>
      </c>
      <c r="S166" s="240" t="s">
        <v>188</v>
      </c>
      <c r="T166" s="241" t="s">
        <v>188</v>
      </c>
      <c r="U166" s="224">
        <v>4.6550000000000002</v>
      </c>
      <c r="V166" s="224">
        <f>ROUND(E166*U166,2)</f>
        <v>1.1299999999999999</v>
      </c>
      <c r="W166" s="224"/>
      <c r="X166" s="224" t="s">
        <v>299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305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53" t="s">
        <v>566</v>
      </c>
      <c r="D167" s="252"/>
      <c r="E167" s="252"/>
      <c r="F167" s="252"/>
      <c r="G167" s="252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307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6" t="s">
        <v>2063</v>
      </c>
      <c r="D168" s="225"/>
      <c r="E168" s="226">
        <v>0.24299999999999999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193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46" t="s">
        <v>1259</v>
      </c>
      <c r="D169" s="225"/>
      <c r="E169" s="226"/>
      <c r="F169" s="224"/>
      <c r="G169" s="224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193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6" t="s">
        <v>574</v>
      </c>
      <c r="D170" s="225"/>
      <c r="E170" s="226"/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575</v>
      </c>
      <c r="C171" s="245" t="s">
        <v>576</v>
      </c>
      <c r="D171" s="237" t="s">
        <v>297</v>
      </c>
      <c r="E171" s="238">
        <v>24.3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2.0200000000000001E-3</v>
      </c>
      <c r="O171" s="238">
        <f>ROUND(E171*N171,2)</f>
        <v>0.05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0.45800000000000002</v>
      </c>
      <c r="V171" s="224">
        <f>ROUND(E171*U171,2)</f>
        <v>11.13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577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2470</v>
      </c>
      <c r="D173" s="225"/>
      <c r="E173" s="226">
        <v>24.3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579</v>
      </c>
      <c r="C174" s="245" t="s">
        <v>580</v>
      </c>
      <c r="D174" s="237" t="s">
        <v>297</v>
      </c>
      <c r="E174" s="238">
        <v>24.3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0.218</v>
      </c>
      <c r="V174" s="224">
        <f>ROUND(E174*U174,2)</f>
        <v>5.3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581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2470</v>
      </c>
      <c r="D176" s="225"/>
      <c r="E176" s="226">
        <v>24.3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582</v>
      </c>
      <c r="C177" s="245" t="s">
        <v>583</v>
      </c>
      <c r="D177" s="237" t="s">
        <v>418</v>
      </c>
      <c r="E177" s="238">
        <v>14.58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1.3699999999999999E-3</v>
      </c>
      <c r="O177" s="238">
        <f>ROUND(E177*N177,2)</f>
        <v>0.02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0.16400000000000001</v>
      </c>
      <c r="V177" s="224">
        <f>ROUND(E177*U177,2)</f>
        <v>2.39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584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2471</v>
      </c>
      <c r="D179" s="225"/>
      <c r="E179" s="226">
        <v>14.58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586</v>
      </c>
      <c r="C180" s="245" t="s">
        <v>587</v>
      </c>
      <c r="D180" s="237" t="s">
        <v>418</v>
      </c>
      <c r="E180" s="238">
        <v>14.58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4.8000000000000001E-2</v>
      </c>
      <c r="V180" s="224">
        <f>ROUND(E180*U180,2)</f>
        <v>0.7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588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2471</v>
      </c>
      <c r="D182" s="225"/>
      <c r="E182" s="226">
        <v>14.58</v>
      </c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35">
        <v>38</v>
      </c>
      <c r="B183" s="236" t="s">
        <v>589</v>
      </c>
      <c r="C183" s="245" t="s">
        <v>590</v>
      </c>
      <c r="D183" s="237" t="s">
        <v>418</v>
      </c>
      <c r="E183" s="238">
        <v>7.6460400000000002</v>
      </c>
      <c r="F183" s="239"/>
      <c r="G183" s="240">
        <f>ROUND(E183*F183,2)</f>
        <v>0</v>
      </c>
      <c r="H183" s="239"/>
      <c r="I183" s="240">
        <f>ROUND(E183*H183,2)</f>
        <v>0</v>
      </c>
      <c r="J183" s="239"/>
      <c r="K183" s="240">
        <f>ROUND(E183*J183,2)</f>
        <v>0</v>
      </c>
      <c r="L183" s="240">
        <v>21</v>
      </c>
      <c r="M183" s="240">
        <f>G183*(1+L183/100)</f>
        <v>0</v>
      </c>
      <c r="N183" s="238">
        <v>0</v>
      </c>
      <c r="O183" s="238">
        <f>ROUND(E183*N183,2)</f>
        <v>0</v>
      </c>
      <c r="P183" s="238">
        <v>0</v>
      </c>
      <c r="Q183" s="238">
        <f>ROUND(E183*P183,2)</f>
        <v>0</v>
      </c>
      <c r="R183" s="240" t="s">
        <v>431</v>
      </c>
      <c r="S183" s="240" t="s">
        <v>188</v>
      </c>
      <c r="T183" s="241" t="s">
        <v>188</v>
      </c>
      <c r="U183" s="224">
        <v>0.34499999999999997</v>
      </c>
      <c r="V183" s="224">
        <f>ROUND(E183*U183,2)</f>
        <v>2.64</v>
      </c>
      <c r="W183" s="224"/>
      <c r="X183" s="224" t="s">
        <v>299</v>
      </c>
      <c r="Y183" s="214"/>
      <c r="Z183" s="214"/>
      <c r="AA183" s="214"/>
      <c r="AB183" s="214"/>
      <c r="AC183" s="214"/>
      <c r="AD183" s="214"/>
      <c r="AE183" s="214"/>
      <c r="AF183" s="214"/>
      <c r="AG183" s="214" t="s">
        <v>305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53" t="s">
        <v>591</v>
      </c>
      <c r="D184" s="252"/>
      <c r="E184" s="252"/>
      <c r="F184" s="252"/>
      <c r="G184" s="252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307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42" t="str">
        <f>C184</f>
        <v>bez naložení do dopravní nádoby, ale s vyprázdněním dopravní nádoby na hromadu nebo na dopravní prostředek,</v>
      </c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6" t="s">
        <v>2472</v>
      </c>
      <c r="D185" s="225"/>
      <c r="E185" s="226"/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46" t="s">
        <v>2473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2474</v>
      </c>
      <c r="D187" s="225"/>
      <c r="E187" s="226">
        <v>2.7702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1535</v>
      </c>
      <c r="D188" s="225"/>
      <c r="E188" s="226">
        <v>-0.60192000000000001</v>
      </c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1266</v>
      </c>
      <c r="D189" s="225"/>
      <c r="E189" s="226"/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1267</v>
      </c>
      <c r="D190" s="225"/>
      <c r="E190" s="226"/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1268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2475</v>
      </c>
      <c r="D192" s="225"/>
      <c r="E192" s="226">
        <v>6.9984000000000002</v>
      </c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1537</v>
      </c>
      <c r="D193" s="225"/>
      <c r="E193" s="226">
        <v>-1.52064</v>
      </c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1271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1272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1273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2476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1539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1276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1277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1278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2477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1541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6" t="s">
        <v>1281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193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6" t="s">
        <v>1282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193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6" t="s">
        <v>1283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35">
        <v>39</v>
      </c>
      <c r="B207" s="236" t="s">
        <v>614</v>
      </c>
      <c r="C207" s="245" t="s">
        <v>615</v>
      </c>
      <c r="D207" s="237" t="s">
        <v>418</v>
      </c>
      <c r="E207" s="238">
        <v>3.8379599999999998</v>
      </c>
      <c r="F207" s="239"/>
      <c r="G207" s="240">
        <f>ROUND(E207*F207,2)</f>
        <v>0</v>
      </c>
      <c r="H207" s="239"/>
      <c r="I207" s="240">
        <f>ROUND(E207*H207,2)</f>
        <v>0</v>
      </c>
      <c r="J207" s="239"/>
      <c r="K207" s="240">
        <f>ROUND(E207*J207,2)</f>
        <v>0</v>
      </c>
      <c r="L207" s="240">
        <v>21</v>
      </c>
      <c r="M207" s="240">
        <f>G207*(1+L207/100)</f>
        <v>0</v>
      </c>
      <c r="N207" s="238">
        <v>0</v>
      </c>
      <c r="O207" s="238">
        <f>ROUND(E207*N207,2)</f>
        <v>0</v>
      </c>
      <c r="P207" s="238">
        <v>0</v>
      </c>
      <c r="Q207" s="238">
        <f>ROUND(E207*P207,2)</f>
        <v>0</v>
      </c>
      <c r="R207" s="240" t="s">
        <v>431</v>
      </c>
      <c r="S207" s="240" t="s">
        <v>188</v>
      </c>
      <c r="T207" s="241" t="s">
        <v>188</v>
      </c>
      <c r="U207" s="224">
        <v>0.48399999999999999</v>
      </c>
      <c r="V207" s="224">
        <f>ROUND(E207*U207,2)</f>
        <v>1.86</v>
      </c>
      <c r="W207" s="224"/>
      <c r="X207" s="224" t="s">
        <v>299</v>
      </c>
      <c r="Y207" s="214"/>
      <c r="Z207" s="214"/>
      <c r="AA207" s="214"/>
      <c r="AB207" s="214"/>
      <c r="AC207" s="214"/>
      <c r="AD207" s="214"/>
      <c r="AE207" s="214"/>
      <c r="AF207" s="214"/>
      <c r="AG207" s="214" t="s">
        <v>305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53" t="s">
        <v>591</v>
      </c>
      <c r="D208" s="252"/>
      <c r="E208" s="252"/>
      <c r="F208" s="252"/>
      <c r="G208" s="252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307</v>
      </c>
      <c r="AH208" s="214"/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42" t="str">
        <f>C208</f>
        <v>bez naložení do dopravní nádoby, ale s vyprázdněním dopravní nádoby na hromadu nebo na dopravní prostředek,</v>
      </c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21"/>
      <c r="B209" s="222"/>
      <c r="C209" s="246" t="s">
        <v>616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46" t="s">
        <v>2478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2479</v>
      </c>
      <c r="D211" s="225"/>
      <c r="E211" s="226">
        <v>2.9159999999999999</v>
      </c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1544</v>
      </c>
      <c r="D212" s="225"/>
      <c r="E212" s="226">
        <v>-0.63360000000000005</v>
      </c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1287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1288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1289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2480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1546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1292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1293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6" t="s">
        <v>1294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6" t="s">
        <v>1547</v>
      </c>
      <c r="D221" s="225"/>
      <c r="E221" s="226">
        <v>7.1999999999999995E-2</v>
      </c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1296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6" t="s">
        <v>630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6" t="s">
        <v>2481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2482</v>
      </c>
      <c r="D225" s="225"/>
      <c r="E225" s="226">
        <v>1.458</v>
      </c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1550</v>
      </c>
      <c r="D226" s="225"/>
      <c r="E226" s="226">
        <v>-0.31680000000000003</v>
      </c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1300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1301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1302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2483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1552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1305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1306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6" t="s">
        <v>1307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6" t="s">
        <v>1553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1309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46" t="s">
        <v>644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6" t="s">
        <v>2484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2485</v>
      </c>
      <c r="D239" s="225"/>
      <c r="E239" s="226">
        <v>0.43740000000000001</v>
      </c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1556</v>
      </c>
      <c r="D240" s="225"/>
      <c r="E240" s="226">
        <v>-9.5039999999999999E-2</v>
      </c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1313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1314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1315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2486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1558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6" t="s">
        <v>1318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193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6" t="s">
        <v>1319</v>
      </c>
      <c r="D247" s="225"/>
      <c r="E247" s="226"/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193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1320</v>
      </c>
      <c r="D248" s="225"/>
      <c r="E248" s="226"/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35">
        <v>40</v>
      </c>
      <c r="B249" s="236" t="s">
        <v>656</v>
      </c>
      <c r="C249" s="245" t="s">
        <v>657</v>
      </c>
      <c r="D249" s="237" t="s">
        <v>418</v>
      </c>
      <c r="E249" s="238">
        <v>8.8123699999999996</v>
      </c>
      <c r="F249" s="239"/>
      <c r="G249" s="240">
        <f>ROUND(E249*F249,2)</f>
        <v>0</v>
      </c>
      <c r="H249" s="239"/>
      <c r="I249" s="240">
        <f>ROUND(E249*H249,2)</f>
        <v>0</v>
      </c>
      <c r="J249" s="239"/>
      <c r="K249" s="240">
        <f>ROUND(E249*J249,2)</f>
        <v>0</v>
      </c>
      <c r="L249" s="240">
        <v>21</v>
      </c>
      <c r="M249" s="240">
        <f>G249*(1+L249/100)</f>
        <v>0</v>
      </c>
      <c r="N249" s="238">
        <v>0</v>
      </c>
      <c r="O249" s="238">
        <f>ROUND(E249*N249,2)</f>
        <v>0</v>
      </c>
      <c r="P249" s="238">
        <v>0</v>
      </c>
      <c r="Q249" s="238">
        <f>ROUND(E249*P249,2)</f>
        <v>0</v>
      </c>
      <c r="R249" s="240" t="s">
        <v>431</v>
      </c>
      <c r="S249" s="240" t="s">
        <v>188</v>
      </c>
      <c r="T249" s="241" t="s">
        <v>188</v>
      </c>
      <c r="U249" s="224">
        <v>1.0999999999999999E-2</v>
      </c>
      <c r="V249" s="224">
        <f>ROUND(E249*U249,2)</f>
        <v>0.1</v>
      </c>
      <c r="W249" s="224"/>
      <c r="X249" s="224" t="s">
        <v>299</v>
      </c>
      <c r="Y249" s="214"/>
      <c r="Z249" s="214"/>
      <c r="AA249" s="214"/>
      <c r="AB249" s="214"/>
      <c r="AC249" s="214"/>
      <c r="AD249" s="214"/>
      <c r="AE249" s="214"/>
      <c r="AF249" s="214"/>
      <c r="AG249" s="214" t="s">
        <v>305</v>
      </c>
      <c r="AH249" s="214"/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53" t="s">
        <v>658</v>
      </c>
      <c r="D250" s="252"/>
      <c r="E250" s="252"/>
      <c r="F250" s="252"/>
      <c r="G250" s="252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307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1559</v>
      </c>
      <c r="D251" s="225"/>
      <c r="E251" s="226">
        <v>2.9072900000000002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1322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2487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6" t="s">
        <v>2488</v>
      </c>
      <c r="D254" s="225"/>
      <c r="E254" s="226">
        <v>4.3174799999999998</v>
      </c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193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6" t="s">
        <v>663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193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2307</v>
      </c>
      <c r="D256" s="225"/>
      <c r="E256" s="226">
        <v>1.5875999999999999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35">
        <v>41</v>
      </c>
      <c r="B257" s="236" t="s">
        <v>665</v>
      </c>
      <c r="C257" s="245" t="s">
        <v>666</v>
      </c>
      <c r="D257" s="237" t="s">
        <v>418</v>
      </c>
      <c r="E257" s="238">
        <v>3.7024699999999999</v>
      </c>
      <c r="F257" s="239"/>
      <c r="G257" s="240">
        <f>ROUND(E257*F257,2)</f>
        <v>0</v>
      </c>
      <c r="H257" s="239"/>
      <c r="I257" s="240">
        <f>ROUND(E257*H257,2)</f>
        <v>0</v>
      </c>
      <c r="J257" s="239"/>
      <c r="K257" s="240">
        <f>ROUND(E257*J257,2)</f>
        <v>0</v>
      </c>
      <c r="L257" s="240">
        <v>21</v>
      </c>
      <c r="M257" s="240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40" t="s">
        <v>431</v>
      </c>
      <c r="S257" s="240" t="s">
        <v>188</v>
      </c>
      <c r="T257" s="241" t="s">
        <v>188</v>
      </c>
      <c r="U257" s="224">
        <v>1.2E-2</v>
      </c>
      <c r="V257" s="224">
        <f>ROUND(E257*U257,2)</f>
        <v>0.04</v>
      </c>
      <c r="W257" s="224"/>
      <c r="X257" s="224" t="s">
        <v>299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305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658</v>
      </c>
      <c r="D258" s="252"/>
      <c r="E258" s="252"/>
      <c r="F258" s="252"/>
      <c r="G258" s="252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307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1562</v>
      </c>
      <c r="D259" s="225"/>
      <c r="E259" s="226">
        <v>0.86785000000000001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6" t="s">
        <v>1326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2489</v>
      </c>
      <c r="D261" s="225"/>
      <c r="E261" s="226"/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6" t="s">
        <v>1564</v>
      </c>
      <c r="D262" s="225"/>
      <c r="E262" s="226">
        <v>0.14399999999999999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1329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1565</v>
      </c>
      <c r="D264" s="225"/>
      <c r="E264" s="226">
        <v>0.43391999999999997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1331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2490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6" t="s">
        <v>1567</v>
      </c>
      <c r="D267" s="225"/>
      <c r="E267" s="226">
        <v>0.13017999999999999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1334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6" t="s">
        <v>2491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193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6" t="s">
        <v>2492</v>
      </c>
      <c r="D270" s="225"/>
      <c r="E270" s="226">
        <v>2.1265200000000002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193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679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33.75" outlineLevel="1" x14ac:dyDescent="0.2">
      <c r="A272" s="235">
        <v>42</v>
      </c>
      <c r="B272" s="236" t="s">
        <v>680</v>
      </c>
      <c r="C272" s="245" t="s">
        <v>681</v>
      </c>
      <c r="D272" s="237" t="s">
        <v>418</v>
      </c>
      <c r="E272" s="238">
        <v>35.249490000000002</v>
      </c>
      <c r="F272" s="239"/>
      <c r="G272" s="240">
        <f>ROUND(E272*F272,2)</f>
        <v>0</v>
      </c>
      <c r="H272" s="239"/>
      <c r="I272" s="240">
        <f>ROUND(E272*H272,2)</f>
        <v>0</v>
      </c>
      <c r="J272" s="239"/>
      <c r="K272" s="240">
        <f>ROUND(E272*J272,2)</f>
        <v>0</v>
      </c>
      <c r="L272" s="240">
        <v>21</v>
      </c>
      <c r="M272" s="240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40" t="s">
        <v>431</v>
      </c>
      <c r="S272" s="240" t="s">
        <v>188</v>
      </c>
      <c r="T272" s="241" t="s">
        <v>188</v>
      </c>
      <c r="U272" s="224">
        <v>0</v>
      </c>
      <c r="V272" s="224">
        <f>ROUND(E272*U272,2)</f>
        <v>0</v>
      </c>
      <c r="W272" s="224"/>
      <c r="X272" s="224" t="s">
        <v>299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305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53" t="s">
        <v>658</v>
      </c>
      <c r="D273" s="252"/>
      <c r="E273" s="252"/>
      <c r="F273" s="252"/>
      <c r="G273" s="252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307</v>
      </c>
      <c r="AH273" s="214"/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1570</v>
      </c>
      <c r="D274" s="225"/>
      <c r="E274" s="226">
        <v>2.4977100000000001</v>
      </c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1571</v>
      </c>
      <c r="D275" s="225"/>
      <c r="E275" s="226">
        <v>9.1314600000000006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684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1339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6" t="s">
        <v>2493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6" t="s">
        <v>2494</v>
      </c>
      <c r="D279" s="225"/>
      <c r="E279" s="226">
        <v>17.269919999999999</v>
      </c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193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6" t="s">
        <v>688</v>
      </c>
      <c r="D280" s="225"/>
      <c r="E280" s="226"/>
      <c r="F280" s="224"/>
      <c r="G280" s="224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193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6" t="s">
        <v>2320</v>
      </c>
      <c r="D281" s="225"/>
      <c r="E281" s="226">
        <v>6.3503999999999996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33.75" outlineLevel="1" x14ac:dyDescent="0.2">
      <c r="A282" s="235">
        <v>43</v>
      </c>
      <c r="B282" s="236" t="s">
        <v>690</v>
      </c>
      <c r="C282" s="245" t="s">
        <v>691</v>
      </c>
      <c r="D282" s="237" t="s">
        <v>418</v>
      </c>
      <c r="E282" s="238">
        <v>14.80988</v>
      </c>
      <c r="F282" s="239"/>
      <c r="G282" s="240">
        <f>ROUND(E282*F282,2)</f>
        <v>0</v>
      </c>
      <c r="H282" s="239"/>
      <c r="I282" s="240">
        <f>ROUND(E282*H282,2)</f>
        <v>0</v>
      </c>
      <c r="J282" s="239"/>
      <c r="K282" s="240">
        <f>ROUND(E282*J282,2)</f>
        <v>0</v>
      </c>
      <c r="L282" s="240">
        <v>21</v>
      </c>
      <c r="M282" s="240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40" t="s">
        <v>431</v>
      </c>
      <c r="S282" s="240" t="s">
        <v>188</v>
      </c>
      <c r="T282" s="241" t="s">
        <v>188</v>
      </c>
      <c r="U282" s="224">
        <v>0</v>
      </c>
      <c r="V282" s="224">
        <f>ROUND(E282*U282,2)</f>
        <v>0</v>
      </c>
      <c r="W282" s="224"/>
      <c r="X282" s="224" t="s">
        <v>299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305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3" t="s">
        <v>658</v>
      </c>
      <c r="D283" s="252"/>
      <c r="E283" s="252"/>
      <c r="F283" s="252"/>
      <c r="G283" s="252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307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6" t="s">
        <v>1574</v>
      </c>
      <c r="D284" s="225"/>
      <c r="E284" s="226">
        <v>3.47139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6" t="s">
        <v>1343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46" t="s">
        <v>2495</v>
      </c>
      <c r="D286" s="225"/>
      <c r="E286" s="226"/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6" t="s">
        <v>1576</v>
      </c>
      <c r="D287" s="225"/>
      <c r="E287" s="226">
        <v>0.57599999999999996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1346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1577</v>
      </c>
      <c r="D289" s="225"/>
      <c r="E289" s="226">
        <v>1.7357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1348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2496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1579</v>
      </c>
      <c r="D292" s="225"/>
      <c r="E292" s="226">
        <v>0.52071000000000001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1351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6" t="s">
        <v>2497</v>
      </c>
      <c r="D294" s="225"/>
      <c r="E294" s="226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193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2498</v>
      </c>
      <c r="D295" s="225"/>
      <c r="E295" s="226">
        <v>8.5060800000000008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704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35">
        <v>44</v>
      </c>
      <c r="B297" s="236" t="s">
        <v>705</v>
      </c>
      <c r="C297" s="245" t="s">
        <v>706</v>
      </c>
      <c r="D297" s="237" t="s">
        <v>418</v>
      </c>
      <c r="E297" s="238">
        <v>12.51484</v>
      </c>
      <c r="F297" s="239"/>
      <c r="G297" s="240">
        <f>ROUND(E297*F297,2)</f>
        <v>0</v>
      </c>
      <c r="H297" s="239"/>
      <c r="I297" s="240">
        <f>ROUND(E297*H297,2)</f>
        <v>0</v>
      </c>
      <c r="J297" s="239"/>
      <c r="K297" s="240">
        <f>ROUND(E297*J297,2)</f>
        <v>0</v>
      </c>
      <c r="L297" s="240">
        <v>21</v>
      </c>
      <c r="M297" s="240">
        <f>G297*(1+L297/100)</f>
        <v>0</v>
      </c>
      <c r="N297" s="238">
        <v>0</v>
      </c>
      <c r="O297" s="238">
        <f>ROUND(E297*N297,2)</f>
        <v>0</v>
      </c>
      <c r="P297" s="238">
        <v>0</v>
      </c>
      <c r="Q297" s="238">
        <f>ROUND(E297*P297,2)</f>
        <v>0</v>
      </c>
      <c r="R297" s="240" t="s">
        <v>431</v>
      </c>
      <c r="S297" s="240" t="s">
        <v>188</v>
      </c>
      <c r="T297" s="241" t="s">
        <v>188</v>
      </c>
      <c r="U297" s="224">
        <v>8.9999999999999993E-3</v>
      </c>
      <c r="V297" s="224">
        <f>ROUND(E297*U297,2)</f>
        <v>0.11</v>
      </c>
      <c r="W297" s="224"/>
      <c r="X297" s="224" t="s">
        <v>299</v>
      </c>
      <c r="Y297" s="214"/>
      <c r="Z297" s="214"/>
      <c r="AA297" s="214"/>
      <c r="AB297" s="214"/>
      <c r="AC297" s="214"/>
      <c r="AD297" s="214"/>
      <c r="AE297" s="214"/>
      <c r="AF297" s="214"/>
      <c r="AG297" s="214" t="s">
        <v>305</v>
      </c>
      <c r="AH297" s="214"/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1559</v>
      </c>
      <c r="D298" s="225"/>
      <c r="E298" s="226">
        <v>2.9072900000000002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1322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2487</v>
      </c>
      <c r="D300" s="225"/>
      <c r="E300" s="226"/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2488</v>
      </c>
      <c r="D301" s="225"/>
      <c r="E301" s="226">
        <v>4.3174799999999998</v>
      </c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6" t="s">
        <v>663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1562</v>
      </c>
      <c r="D303" s="225"/>
      <c r="E303" s="226">
        <v>0.86785000000000001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1326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2489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1565</v>
      </c>
      <c r="D306" s="225"/>
      <c r="E306" s="226">
        <v>0.43391999999999997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1331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2490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6" t="s">
        <v>1567</v>
      </c>
      <c r="D309" s="225"/>
      <c r="E309" s="226">
        <v>0.13017999999999999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1334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2491</v>
      </c>
      <c r="D311" s="225"/>
      <c r="E311" s="226"/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6" t="s">
        <v>2492</v>
      </c>
      <c r="D312" s="225"/>
      <c r="E312" s="226">
        <v>2.1265200000000002</v>
      </c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6" t="s">
        <v>679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6" t="s">
        <v>1564</v>
      </c>
      <c r="D314" s="225"/>
      <c r="E314" s="226">
        <v>0.14399999999999999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193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6" t="s">
        <v>1329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193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6" t="s">
        <v>2307</v>
      </c>
      <c r="D316" s="225"/>
      <c r="E316" s="226">
        <v>1.5875999999999999</v>
      </c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193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35">
        <v>45</v>
      </c>
      <c r="B317" s="236" t="s">
        <v>707</v>
      </c>
      <c r="C317" s="245" t="s">
        <v>708</v>
      </c>
      <c r="D317" s="237" t="s">
        <v>418</v>
      </c>
      <c r="E317" s="238">
        <v>8.5501799999999992</v>
      </c>
      <c r="F317" s="239"/>
      <c r="G317" s="240">
        <f>ROUND(E317*F317,2)</f>
        <v>0</v>
      </c>
      <c r="H317" s="239"/>
      <c r="I317" s="240">
        <f>ROUND(E317*H317,2)</f>
        <v>0</v>
      </c>
      <c r="J317" s="239"/>
      <c r="K317" s="240">
        <f>ROUND(E317*J317,2)</f>
        <v>0</v>
      </c>
      <c r="L317" s="240">
        <v>21</v>
      </c>
      <c r="M317" s="240">
        <f>G317*(1+L317/100)</f>
        <v>0</v>
      </c>
      <c r="N317" s="238">
        <v>0</v>
      </c>
      <c r="O317" s="238">
        <f>ROUND(E317*N317,2)</f>
        <v>0</v>
      </c>
      <c r="P317" s="238">
        <v>0</v>
      </c>
      <c r="Q317" s="238">
        <f>ROUND(E317*P317,2)</f>
        <v>0</v>
      </c>
      <c r="R317" s="240" t="s">
        <v>431</v>
      </c>
      <c r="S317" s="240" t="s">
        <v>188</v>
      </c>
      <c r="T317" s="241" t="s">
        <v>188</v>
      </c>
      <c r="U317" s="224">
        <v>0.20200000000000001</v>
      </c>
      <c r="V317" s="224">
        <f>ROUND(E317*U317,2)</f>
        <v>1.73</v>
      </c>
      <c r="W317" s="224"/>
      <c r="X317" s="224" t="s">
        <v>299</v>
      </c>
      <c r="Y317" s="214"/>
      <c r="Z317" s="214"/>
      <c r="AA317" s="214"/>
      <c r="AB317" s="214"/>
      <c r="AC317" s="214"/>
      <c r="AD317" s="214"/>
      <c r="AE317" s="214"/>
      <c r="AF317" s="214"/>
      <c r="AG317" s="214" t="s">
        <v>305</v>
      </c>
      <c r="AH317" s="214"/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53" t="s">
        <v>709</v>
      </c>
      <c r="D318" s="252"/>
      <c r="E318" s="252"/>
      <c r="F318" s="252"/>
      <c r="G318" s="252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307</v>
      </c>
      <c r="AH318" s="214"/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55" t="s">
        <v>710</v>
      </c>
      <c r="D319" s="254"/>
      <c r="E319" s="254"/>
      <c r="F319" s="254"/>
      <c r="G319" s="25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239</v>
      </c>
      <c r="AH319" s="214"/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6" t="s">
        <v>2499</v>
      </c>
      <c r="D320" s="225"/>
      <c r="E320" s="226"/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6" t="s">
        <v>712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2500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6" t="s">
        <v>2501</v>
      </c>
      <c r="D323" s="225"/>
      <c r="E323" s="226">
        <v>2.7702</v>
      </c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1512</v>
      </c>
      <c r="D324" s="225"/>
      <c r="E324" s="226">
        <v>-0.60192000000000001</v>
      </c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6" t="s">
        <v>494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6" t="s">
        <v>495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6" t="s">
        <v>496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6" t="s">
        <v>2502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1586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6" t="s">
        <v>716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6" t="s">
        <v>717</v>
      </c>
      <c r="D331" s="225"/>
      <c r="E331" s="226"/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6" t="s">
        <v>718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6" t="s">
        <v>2503</v>
      </c>
      <c r="D333" s="225"/>
      <c r="E333" s="226">
        <v>6.9984000000000002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1516</v>
      </c>
      <c r="D334" s="225"/>
      <c r="E334" s="226">
        <v>-1.52064</v>
      </c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6" t="s">
        <v>510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6" t="s">
        <v>511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6" t="s">
        <v>512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6" t="s">
        <v>2504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1589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722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723</v>
      </c>
      <c r="D341" s="225"/>
      <c r="E341" s="226"/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6" t="s">
        <v>724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2505</v>
      </c>
      <c r="D343" s="225"/>
      <c r="E343" s="226">
        <v>2.9159999999999999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1520</v>
      </c>
      <c r="D344" s="225"/>
      <c r="E344" s="226">
        <v>-0.63360000000000005</v>
      </c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526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527</v>
      </c>
      <c r="D346" s="225"/>
      <c r="E346" s="226"/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528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2506</v>
      </c>
      <c r="D348" s="225"/>
      <c r="E348" s="226">
        <v>1.458</v>
      </c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1522</v>
      </c>
      <c r="D349" s="225"/>
      <c r="E349" s="226">
        <v>-0.31680000000000003</v>
      </c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535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536</v>
      </c>
      <c r="D351" s="225"/>
      <c r="E351" s="226"/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537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2507</v>
      </c>
      <c r="D353" s="225"/>
      <c r="E353" s="226">
        <v>0.43740000000000001</v>
      </c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1524</v>
      </c>
      <c r="D354" s="225"/>
      <c r="E354" s="226">
        <v>-9.5039999999999999E-2</v>
      </c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542</v>
      </c>
      <c r="D355" s="225"/>
      <c r="E355" s="226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6" t="s">
        <v>543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544</v>
      </c>
      <c r="D357" s="225"/>
      <c r="E357" s="226"/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1593</v>
      </c>
      <c r="D358" s="225"/>
      <c r="E358" s="226">
        <v>-4.3392400000000002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21"/>
      <c r="B359" s="222"/>
      <c r="C359" s="246" t="s">
        <v>2508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1595</v>
      </c>
      <c r="D360" s="225"/>
      <c r="E360" s="226">
        <v>0.14399999999999999</v>
      </c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6" t="s">
        <v>1368</v>
      </c>
      <c r="D361" s="225"/>
      <c r="E361" s="226"/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2307</v>
      </c>
      <c r="D362" s="225"/>
      <c r="E362" s="226">
        <v>1.5875999999999999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2343</v>
      </c>
      <c r="D363" s="225"/>
      <c r="E363" s="226">
        <v>-0.55418000000000001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6" t="s">
        <v>2103</v>
      </c>
      <c r="D364" s="225"/>
      <c r="E364" s="226">
        <v>0.3</v>
      </c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193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6" t="s">
        <v>1370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193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736</v>
      </c>
      <c r="D366" s="225"/>
      <c r="E366" s="226"/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35">
        <v>46</v>
      </c>
      <c r="B367" s="236" t="s">
        <v>737</v>
      </c>
      <c r="C367" s="245" t="s">
        <v>738</v>
      </c>
      <c r="D367" s="237" t="s">
        <v>418</v>
      </c>
      <c r="E367" s="238">
        <v>3.2187700000000001</v>
      </c>
      <c r="F367" s="239"/>
      <c r="G367" s="240">
        <f>ROUND(E367*F367,2)</f>
        <v>0</v>
      </c>
      <c r="H367" s="239"/>
      <c r="I367" s="240">
        <f>ROUND(E367*H367,2)</f>
        <v>0</v>
      </c>
      <c r="J367" s="239"/>
      <c r="K367" s="240">
        <f>ROUND(E367*J367,2)</f>
        <v>0</v>
      </c>
      <c r="L367" s="240">
        <v>21</v>
      </c>
      <c r="M367" s="240">
        <f>G367*(1+L367/100)</f>
        <v>0</v>
      </c>
      <c r="N367" s="238">
        <v>0</v>
      </c>
      <c r="O367" s="238">
        <f>ROUND(E367*N367,2)</f>
        <v>0</v>
      </c>
      <c r="P367" s="238">
        <v>0</v>
      </c>
      <c r="Q367" s="238">
        <f>ROUND(E367*P367,2)</f>
        <v>0</v>
      </c>
      <c r="R367" s="240" t="s">
        <v>431</v>
      </c>
      <c r="S367" s="240" t="s">
        <v>188</v>
      </c>
      <c r="T367" s="241" t="s">
        <v>188</v>
      </c>
      <c r="U367" s="224">
        <v>1.587</v>
      </c>
      <c r="V367" s="224">
        <f>ROUND(E367*U367,2)</f>
        <v>5.1100000000000003</v>
      </c>
      <c r="W367" s="224"/>
      <c r="X367" s="224" t="s">
        <v>299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305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53" t="s">
        <v>739</v>
      </c>
      <c r="D368" s="252"/>
      <c r="E368" s="252"/>
      <c r="F368" s="252"/>
      <c r="G368" s="252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14"/>
      <c r="Z368" s="214"/>
      <c r="AA368" s="214"/>
      <c r="AB368" s="214"/>
      <c r="AC368" s="214"/>
      <c r="AD368" s="214"/>
      <c r="AE368" s="214"/>
      <c r="AF368" s="214"/>
      <c r="AG368" s="214" t="s">
        <v>307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42" t="str">
        <f>C368</f>
        <v>sypaninou z vhodných hornin tř. 1 - 4 nebo materiálem připraveným podél výkopu ve vzdálenosti do 3 m od jeho kraje, pro jakoukoliv hloubku výkopu a jakoukoliv míru zhutnění,</v>
      </c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6" t="s">
        <v>1597</v>
      </c>
      <c r="D369" s="225"/>
      <c r="E369" s="226">
        <v>3.2187700000000001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741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5">
        <v>47</v>
      </c>
      <c r="B371" s="236" t="s">
        <v>746</v>
      </c>
      <c r="C371" s="245" t="s">
        <v>747</v>
      </c>
      <c r="D371" s="237" t="s">
        <v>418</v>
      </c>
      <c r="E371" s="238">
        <v>7.9171699999999996</v>
      </c>
      <c r="F371" s="239"/>
      <c r="G371" s="240">
        <f>ROUND(E371*F371,2)</f>
        <v>0</v>
      </c>
      <c r="H371" s="239"/>
      <c r="I371" s="240">
        <f>ROUND(E371*H371,2)</f>
        <v>0</v>
      </c>
      <c r="J371" s="239"/>
      <c r="K371" s="240">
        <f>ROUND(E371*J371,2)</f>
        <v>0</v>
      </c>
      <c r="L371" s="240">
        <v>21</v>
      </c>
      <c r="M371" s="240">
        <f>G371*(1+L371/100)</f>
        <v>0</v>
      </c>
      <c r="N371" s="238">
        <v>0</v>
      </c>
      <c r="O371" s="238">
        <f>ROUND(E371*N371,2)</f>
        <v>0</v>
      </c>
      <c r="P371" s="238">
        <v>0</v>
      </c>
      <c r="Q371" s="238">
        <f>ROUND(E371*P371,2)</f>
        <v>0</v>
      </c>
      <c r="R371" s="240" t="s">
        <v>431</v>
      </c>
      <c r="S371" s="240" t="s">
        <v>188</v>
      </c>
      <c r="T371" s="241" t="s">
        <v>188</v>
      </c>
      <c r="U371" s="224">
        <v>0</v>
      </c>
      <c r="V371" s="224">
        <f>ROUND(E371*U371,2)</f>
        <v>0</v>
      </c>
      <c r="W371" s="224"/>
      <c r="X371" s="224" t="s">
        <v>299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305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46" t="s">
        <v>1598</v>
      </c>
      <c r="D372" s="225"/>
      <c r="E372" s="226">
        <v>2.9072900000000002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6" t="s">
        <v>1373</v>
      </c>
      <c r="D373" s="225"/>
      <c r="E373" s="226"/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6" t="s">
        <v>750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6" t="s">
        <v>2509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2488</v>
      </c>
      <c r="D376" s="225"/>
      <c r="E376" s="226">
        <v>4.3174799999999998</v>
      </c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6" t="s">
        <v>663</v>
      </c>
      <c r="D377" s="225"/>
      <c r="E377" s="226"/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193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46" t="s">
        <v>2347</v>
      </c>
      <c r="D378" s="225"/>
      <c r="E378" s="226">
        <v>1.06369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6" t="s">
        <v>2348</v>
      </c>
      <c r="D379" s="225"/>
      <c r="E379" s="226">
        <v>-0.37130000000000002</v>
      </c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35">
        <v>48</v>
      </c>
      <c r="B380" s="236" t="s">
        <v>754</v>
      </c>
      <c r="C380" s="245" t="s">
        <v>755</v>
      </c>
      <c r="D380" s="237" t="s">
        <v>418</v>
      </c>
      <c r="E380" s="238">
        <v>4.0434999999999999</v>
      </c>
      <c r="F380" s="239"/>
      <c r="G380" s="240">
        <f>ROUND(E380*F380,2)</f>
        <v>0</v>
      </c>
      <c r="H380" s="239"/>
      <c r="I380" s="240">
        <f>ROUND(E380*H380,2)</f>
        <v>0</v>
      </c>
      <c r="J380" s="239"/>
      <c r="K380" s="240">
        <f>ROUND(E380*J380,2)</f>
        <v>0</v>
      </c>
      <c r="L380" s="240">
        <v>21</v>
      </c>
      <c r="M380" s="240">
        <f>G380*(1+L380/100)</f>
        <v>0</v>
      </c>
      <c r="N380" s="238">
        <v>0</v>
      </c>
      <c r="O380" s="238">
        <f>ROUND(E380*N380,2)</f>
        <v>0</v>
      </c>
      <c r="P380" s="238">
        <v>0</v>
      </c>
      <c r="Q380" s="238">
        <f>ROUND(E380*P380,2)</f>
        <v>0</v>
      </c>
      <c r="R380" s="240" t="s">
        <v>431</v>
      </c>
      <c r="S380" s="240" t="s">
        <v>188</v>
      </c>
      <c r="T380" s="241" t="s">
        <v>188</v>
      </c>
      <c r="U380" s="224">
        <v>0</v>
      </c>
      <c r="V380" s="224">
        <f>ROUND(E380*U380,2)</f>
        <v>0</v>
      </c>
      <c r="W380" s="224"/>
      <c r="X380" s="224" t="s">
        <v>299</v>
      </c>
      <c r="Y380" s="214"/>
      <c r="Z380" s="214"/>
      <c r="AA380" s="214"/>
      <c r="AB380" s="214"/>
      <c r="AC380" s="214"/>
      <c r="AD380" s="214"/>
      <c r="AE380" s="214"/>
      <c r="AF380" s="214"/>
      <c r="AG380" s="214" t="s">
        <v>300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1600</v>
      </c>
      <c r="D381" s="225"/>
      <c r="E381" s="226">
        <v>0.86785000000000001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1376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2510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1602</v>
      </c>
      <c r="D384" s="225"/>
      <c r="E384" s="226">
        <v>0.43391999999999997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1379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2511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1604</v>
      </c>
      <c r="D387" s="225"/>
      <c r="E387" s="226">
        <v>0.13017999999999999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1382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6" t="s">
        <v>2512</v>
      </c>
      <c r="D389" s="225"/>
      <c r="E389" s="226"/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6" t="s">
        <v>1606</v>
      </c>
      <c r="D390" s="225"/>
      <c r="E390" s="226">
        <v>0.14399999999999999</v>
      </c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6" t="s">
        <v>1385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2492</v>
      </c>
      <c r="D392" s="225"/>
      <c r="E392" s="226">
        <v>2.1265200000000002</v>
      </c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ht="22.5" outlineLevel="1" x14ac:dyDescent="0.2">
      <c r="A393" s="221"/>
      <c r="B393" s="222"/>
      <c r="C393" s="246" t="s">
        <v>679</v>
      </c>
      <c r="D393" s="225"/>
      <c r="E393" s="226"/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193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21"/>
      <c r="B394" s="222"/>
      <c r="C394" s="246" t="s">
        <v>2356</v>
      </c>
      <c r="D394" s="225"/>
      <c r="E394" s="226">
        <v>0.52390999999999999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21"/>
      <c r="B395" s="222"/>
      <c r="C395" s="246" t="s">
        <v>2357</v>
      </c>
      <c r="D395" s="225"/>
      <c r="E395" s="226">
        <v>-0.18287999999999999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193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35">
        <v>49</v>
      </c>
      <c r="B396" s="236" t="s">
        <v>775</v>
      </c>
      <c r="C396" s="245" t="s">
        <v>776</v>
      </c>
      <c r="D396" s="237" t="s">
        <v>318</v>
      </c>
      <c r="E396" s="238">
        <v>6</v>
      </c>
      <c r="F396" s="239"/>
      <c r="G396" s="240">
        <f>ROUND(E396*F396,2)</f>
        <v>0</v>
      </c>
      <c r="H396" s="239"/>
      <c r="I396" s="240">
        <f>ROUND(E396*H396,2)</f>
        <v>0</v>
      </c>
      <c r="J396" s="239"/>
      <c r="K396" s="240">
        <f>ROUND(E396*J396,2)</f>
        <v>0</v>
      </c>
      <c r="L396" s="240">
        <v>21</v>
      </c>
      <c r="M396" s="240">
        <f>G396*(1+L396/100)</f>
        <v>0</v>
      </c>
      <c r="N396" s="238">
        <v>0</v>
      </c>
      <c r="O396" s="238">
        <f>ROUND(E396*N396,2)</f>
        <v>0</v>
      </c>
      <c r="P396" s="238">
        <v>0</v>
      </c>
      <c r="Q396" s="238">
        <f>ROUND(E396*P396,2)</f>
        <v>0</v>
      </c>
      <c r="R396" s="240"/>
      <c r="S396" s="240" t="s">
        <v>342</v>
      </c>
      <c r="T396" s="241" t="s">
        <v>772</v>
      </c>
      <c r="U396" s="224">
        <v>0</v>
      </c>
      <c r="V396" s="224">
        <f>ROUND(E396*U396,2)</f>
        <v>0</v>
      </c>
      <c r="W396" s="224"/>
      <c r="X396" s="224" t="s">
        <v>299</v>
      </c>
      <c r="Y396" s="214"/>
      <c r="Z396" s="214"/>
      <c r="AA396" s="214"/>
      <c r="AB396" s="214"/>
      <c r="AC396" s="214"/>
      <c r="AD396" s="214"/>
      <c r="AE396" s="214"/>
      <c r="AF396" s="214"/>
      <c r="AG396" s="214" t="s">
        <v>305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6" t="s">
        <v>1607</v>
      </c>
      <c r="D397" s="225"/>
      <c r="E397" s="226">
        <v>6</v>
      </c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193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35">
        <v>50</v>
      </c>
      <c r="B398" s="236" t="s">
        <v>778</v>
      </c>
      <c r="C398" s="245" t="s">
        <v>779</v>
      </c>
      <c r="D398" s="237" t="s">
        <v>780</v>
      </c>
      <c r="E398" s="238">
        <v>0.06</v>
      </c>
      <c r="F398" s="239"/>
      <c r="G398" s="240">
        <f>ROUND(E398*F398,2)</f>
        <v>0</v>
      </c>
      <c r="H398" s="239"/>
      <c r="I398" s="240">
        <f>ROUND(E398*H398,2)</f>
        <v>0</v>
      </c>
      <c r="J398" s="239"/>
      <c r="K398" s="240">
        <f>ROUND(E398*J398,2)</f>
        <v>0</v>
      </c>
      <c r="L398" s="240">
        <v>21</v>
      </c>
      <c r="M398" s="240">
        <f>G398*(1+L398/100)</f>
        <v>0</v>
      </c>
      <c r="N398" s="238">
        <v>0</v>
      </c>
      <c r="O398" s="238">
        <f>ROUND(E398*N398,2)</f>
        <v>0</v>
      </c>
      <c r="P398" s="238">
        <v>0</v>
      </c>
      <c r="Q398" s="238">
        <f>ROUND(E398*P398,2)</f>
        <v>0</v>
      </c>
      <c r="R398" s="240"/>
      <c r="S398" s="240" t="s">
        <v>342</v>
      </c>
      <c r="T398" s="241" t="s">
        <v>772</v>
      </c>
      <c r="U398" s="224">
        <v>0</v>
      </c>
      <c r="V398" s="224">
        <f>ROUND(E398*U398,2)</f>
        <v>0</v>
      </c>
      <c r="W398" s="224"/>
      <c r="X398" s="224" t="s">
        <v>299</v>
      </c>
      <c r="Y398" s="214"/>
      <c r="Z398" s="214"/>
      <c r="AA398" s="214"/>
      <c r="AB398" s="214"/>
      <c r="AC398" s="214"/>
      <c r="AD398" s="214"/>
      <c r="AE398" s="214"/>
      <c r="AF398" s="214"/>
      <c r="AG398" s="214" t="s">
        <v>305</v>
      </c>
      <c r="AH398" s="214"/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1608</v>
      </c>
      <c r="D399" s="225"/>
      <c r="E399" s="226">
        <v>0.06</v>
      </c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5">
        <v>51</v>
      </c>
      <c r="B400" s="236" t="s">
        <v>782</v>
      </c>
      <c r="C400" s="245" t="s">
        <v>783</v>
      </c>
      <c r="D400" s="237" t="s">
        <v>304</v>
      </c>
      <c r="E400" s="238">
        <v>7.4413299999999998</v>
      </c>
      <c r="F400" s="239"/>
      <c r="G400" s="240">
        <f>ROUND(E400*F400,2)</f>
        <v>0</v>
      </c>
      <c r="H400" s="239"/>
      <c r="I400" s="240">
        <f>ROUND(E400*H400,2)</f>
        <v>0</v>
      </c>
      <c r="J400" s="239"/>
      <c r="K400" s="240">
        <f>ROUND(E400*J400,2)</f>
        <v>0</v>
      </c>
      <c r="L400" s="240">
        <v>21</v>
      </c>
      <c r="M400" s="240">
        <f>G400*(1+L400/100)</f>
        <v>0</v>
      </c>
      <c r="N400" s="238">
        <v>1</v>
      </c>
      <c r="O400" s="238">
        <f>ROUND(E400*N400,2)</f>
        <v>7.44</v>
      </c>
      <c r="P400" s="238">
        <v>0</v>
      </c>
      <c r="Q400" s="238">
        <f>ROUND(E400*P400,2)</f>
        <v>0</v>
      </c>
      <c r="R400" s="240" t="s">
        <v>784</v>
      </c>
      <c r="S400" s="240" t="s">
        <v>188</v>
      </c>
      <c r="T400" s="241" t="s">
        <v>188</v>
      </c>
      <c r="U400" s="224">
        <v>0</v>
      </c>
      <c r="V400" s="224">
        <f>ROUND(E400*U400,2)</f>
        <v>0</v>
      </c>
      <c r="W400" s="224"/>
      <c r="X400" s="224" t="s">
        <v>785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786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1609</v>
      </c>
      <c r="D401" s="225"/>
      <c r="E401" s="226">
        <v>5.6328399999999998</v>
      </c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6" t="s">
        <v>788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193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2360</v>
      </c>
      <c r="D403" s="225"/>
      <c r="E403" s="226">
        <v>2.7783000000000002</v>
      </c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2361</v>
      </c>
      <c r="D404" s="225"/>
      <c r="E404" s="226">
        <v>-0.96980999999999995</v>
      </c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35">
        <v>52</v>
      </c>
      <c r="B405" s="236" t="s">
        <v>791</v>
      </c>
      <c r="C405" s="245" t="s">
        <v>792</v>
      </c>
      <c r="D405" s="237" t="s">
        <v>304</v>
      </c>
      <c r="E405" s="238">
        <v>11.276999999999999</v>
      </c>
      <c r="F405" s="239"/>
      <c r="G405" s="240">
        <f>ROUND(E405*F405,2)</f>
        <v>0</v>
      </c>
      <c r="H405" s="239"/>
      <c r="I405" s="240">
        <f>ROUND(E405*H405,2)</f>
        <v>0</v>
      </c>
      <c r="J405" s="239"/>
      <c r="K405" s="240">
        <f>ROUND(E405*J405,2)</f>
        <v>0</v>
      </c>
      <c r="L405" s="240">
        <v>21</v>
      </c>
      <c r="M405" s="240">
        <f>G405*(1+L405/100)</f>
        <v>0</v>
      </c>
      <c r="N405" s="238">
        <v>1</v>
      </c>
      <c r="O405" s="238">
        <f>ROUND(E405*N405,2)</f>
        <v>11.28</v>
      </c>
      <c r="P405" s="238">
        <v>0</v>
      </c>
      <c r="Q405" s="238">
        <f>ROUND(E405*P405,2)</f>
        <v>0</v>
      </c>
      <c r="R405" s="240" t="s">
        <v>784</v>
      </c>
      <c r="S405" s="240" t="s">
        <v>188</v>
      </c>
      <c r="T405" s="241" t="s">
        <v>188</v>
      </c>
      <c r="U405" s="224">
        <v>0</v>
      </c>
      <c r="V405" s="224">
        <f>ROUND(E405*U405,2)</f>
        <v>0</v>
      </c>
      <c r="W405" s="224"/>
      <c r="X405" s="224" t="s">
        <v>785</v>
      </c>
      <c r="Y405" s="214"/>
      <c r="Z405" s="214"/>
      <c r="AA405" s="214"/>
      <c r="AB405" s="214"/>
      <c r="AC405" s="214"/>
      <c r="AD405" s="214"/>
      <c r="AE405" s="214"/>
      <c r="AF405" s="214"/>
      <c r="AG405" s="214" t="s">
        <v>786</v>
      </c>
      <c r="AH405" s="214"/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793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6" t="s">
        <v>794</v>
      </c>
      <c r="D407" s="225"/>
      <c r="E407" s="226"/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795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6" t="s">
        <v>796</v>
      </c>
      <c r="D409" s="225"/>
      <c r="E409" s="226"/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193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ht="22.5" outlineLevel="1" x14ac:dyDescent="0.2">
      <c r="A410" s="221"/>
      <c r="B410" s="222"/>
      <c r="C410" s="246" t="s">
        <v>2513</v>
      </c>
      <c r="D410" s="225"/>
      <c r="E410" s="226">
        <v>11.276999999999999</v>
      </c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193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6" t="s">
        <v>798</v>
      </c>
      <c r="D411" s="225"/>
      <c r="E411" s="226"/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193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x14ac:dyDescent="0.2">
      <c r="A412" s="228" t="s">
        <v>183</v>
      </c>
      <c r="B412" s="229" t="s">
        <v>124</v>
      </c>
      <c r="C412" s="244" t="s">
        <v>125</v>
      </c>
      <c r="D412" s="230"/>
      <c r="E412" s="231"/>
      <c r="F412" s="232"/>
      <c r="G412" s="232">
        <f>SUMIF(AG413:AG422,"&lt;&gt;NOR",G413:G422)</f>
        <v>0</v>
      </c>
      <c r="H412" s="232"/>
      <c r="I412" s="232">
        <f>SUM(I413:I422)</f>
        <v>0</v>
      </c>
      <c r="J412" s="232"/>
      <c r="K412" s="232">
        <f>SUM(K413:K422)</f>
        <v>0</v>
      </c>
      <c r="L412" s="232"/>
      <c r="M412" s="232">
        <f>SUM(M413:M422)</f>
        <v>0</v>
      </c>
      <c r="N412" s="231"/>
      <c r="O412" s="231">
        <f>SUM(O413:O422)</f>
        <v>0.99</v>
      </c>
      <c r="P412" s="231"/>
      <c r="Q412" s="231">
        <f>SUM(Q413:Q422)</f>
        <v>0</v>
      </c>
      <c r="R412" s="232"/>
      <c r="S412" s="232"/>
      <c r="T412" s="233"/>
      <c r="U412" s="227"/>
      <c r="V412" s="227">
        <f>SUM(V413:V422)</f>
        <v>0.94</v>
      </c>
      <c r="W412" s="227"/>
      <c r="X412" s="227"/>
      <c r="AG412" t="s">
        <v>184</v>
      </c>
    </row>
    <row r="413" spans="1:60" outlineLevel="1" x14ac:dyDescent="0.2">
      <c r="A413" s="235">
        <v>53</v>
      </c>
      <c r="B413" s="236" t="s">
        <v>799</v>
      </c>
      <c r="C413" s="245" t="s">
        <v>800</v>
      </c>
      <c r="D413" s="237" t="s">
        <v>318</v>
      </c>
      <c r="E413" s="238">
        <v>4.5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0.22106999999999999</v>
      </c>
      <c r="O413" s="238">
        <f>ROUND(E413*N413,2)</f>
        <v>0.99</v>
      </c>
      <c r="P413" s="238">
        <v>0</v>
      </c>
      <c r="Q413" s="238">
        <f>ROUND(E413*P413,2)</f>
        <v>0</v>
      </c>
      <c r="R413" s="240" t="s">
        <v>319</v>
      </c>
      <c r="S413" s="240" t="s">
        <v>188</v>
      </c>
      <c r="T413" s="241" t="s">
        <v>188</v>
      </c>
      <c r="U413" s="224">
        <v>0.185</v>
      </c>
      <c r="V413" s="224">
        <f>ROUND(E413*U413,2)</f>
        <v>0.83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305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801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42" t="str">
        <f>C414</f>
        <v>se zřízením štěrkopískového lože pod trubky a s jejich obsypem v průměrném celkovém množství do 0,15 m3/m,</v>
      </c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1611</v>
      </c>
      <c r="D415" s="225"/>
      <c r="E415" s="226">
        <v>4.5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803</v>
      </c>
      <c r="C416" s="245" t="s">
        <v>804</v>
      </c>
      <c r="D416" s="237" t="s">
        <v>297</v>
      </c>
      <c r="E416" s="238">
        <v>1.4137200000000001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1.8000000000000001E-4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419</v>
      </c>
      <c r="S416" s="240" t="s">
        <v>188</v>
      </c>
      <c r="T416" s="241" t="s">
        <v>188</v>
      </c>
      <c r="U416" s="224">
        <v>7.4999999999999997E-2</v>
      </c>
      <c r="V416" s="224">
        <f>ROUND(E416*U416,2)</f>
        <v>0.11</v>
      </c>
      <c r="W416" s="224"/>
      <c r="X416" s="224" t="s">
        <v>299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300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805</v>
      </c>
      <c r="D417" s="252"/>
      <c r="E417" s="252"/>
      <c r="F417" s="252"/>
      <c r="G417" s="252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307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6" t="s">
        <v>1612</v>
      </c>
      <c r="D418" s="225"/>
      <c r="E418" s="226">
        <v>1.4137200000000001</v>
      </c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193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5">
        <v>55</v>
      </c>
      <c r="B419" s="236" t="s">
        <v>818</v>
      </c>
      <c r="C419" s="245" t="s">
        <v>819</v>
      </c>
      <c r="D419" s="237" t="s">
        <v>318</v>
      </c>
      <c r="E419" s="238">
        <v>4.9184999999999999</v>
      </c>
      <c r="F419" s="239"/>
      <c r="G419" s="240">
        <f>ROUND(E419*F419,2)</f>
        <v>0</v>
      </c>
      <c r="H419" s="239"/>
      <c r="I419" s="240">
        <f>ROUND(E419*H419,2)</f>
        <v>0</v>
      </c>
      <c r="J419" s="239"/>
      <c r="K419" s="240">
        <f>ROUND(E419*J419,2)</f>
        <v>0</v>
      </c>
      <c r="L419" s="240">
        <v>21</v>
      </c>
      <c r="M419" s="240">
        <f>G419*(1+L419/100)</f>
        <v>0</v>
      </c>
      <c r="N419" s="238">
        <v>4.8000000000000001E-4</v>
      </c>
      <c r="O419" s="238">
        <f>ROUND(E419*N419,2)</f>
        <v>0</v>
      </c>
      <c r="P419" s="238">
        <v>0</v>
      </c>
      <c r="Q419" s="238">
        <f>ROUND(E419*P419,2)</f>
        <v>0</v>
      </c>
      <c r="R419" s="240" t="s">
        <v>784</v>
      </c>
      <c r="S419" s="240" t="s">
        <v>188</v>
      </c>
      <c r="T419" s="241" t="s">
        <v>188</v>
      </c>
      <c r="U419" s="224">
        <v>0</v>
      </c>
      <c r="V419" s="224">
        <f>ROUND(E419*U419,2)</f>
        <v>0</v>
      </c>
      <c r="W419" s="224"/>
      <c r="X419" s="224" t="s">
        <v>785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786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46" t="s">
        <v>1613</v>
      </c>
      <c r="D420" s="225"/>
      <c r="E420" s="226">
        <v>4.9184999999999999</v>
      </c>
      <c r="F420" s="224"/>
      <c r="G420" s="224"/>
      <c r="H420" s="224"/>
      <c r="I420" s="224"/>
      <c r="J420" s="224"/>
      <c r="K420" s="224"/>
      <c r="L420" s="224"/>
      <c r="M420" s="224"/>
      <c r="N420" s="223"/>
      <c r="O420" s="223"/>
      <c r="P420" s="223"/>
      <c r="Q420" s="223"/>
      <c r="R420" s="224"/>
      <c r="S420" s="224"/>
      <c r="T420" s="224"/>
      <c r="U420" s="224"/>
      <c r="V420" s="224"/>
      <c r="W420" s="224"/>
      <c r="X420" s="224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193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35">
        <v>56</v>
      </c>
      <c r="B421" s="236" t="s">
        <v>821</v>
      </c>
      <c r="C421" s="245" t="s">
        <v>822</v>
      </c>
      <c r="D421" s="237" t="s">
        <v>318</v>
      </c>
      <c r="E421" s="238">
        <v>1.6257699999999999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3.8000000000000002E-4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784</v>
      </c>
      <c r="S421" s="240" t="s">
        <v>188</v>
      </c>
      <c r="T421" s="241" t="s">
        <v>188</v>
      </c>
      <c r="U421" s="224">
        <v>0</v>
      </c>
      <c r="V421" s="224">
        <f>ROUND(E421*U421,2)</f>
        <v>0</v>
      </c>
      <c r="W421" s="224"/>
      <c r="X421" s="224" t="s">
        <v>785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823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6" t="s">
        <v>1614</v>
      </c>
      <c r="D422" s="225"/>
      <c r="E422" s="226">
        <v>1.6257699999999999</v>
      </c>
      <c r="F422" s="224"/>
      <c r="G422" s="224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193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x14ac:dyDescent="0.2">
      <c r="A423" s="228" t="s">
        <v>183</v>
      </c>
      <c r="B423" s="229" t="s">
        <v>126</v>
      </c>
      <c r="C423" s="244" t="s">
        <v>127</v>
      </c>
      <c r="D423" s="230"/>
      <c r="E423" s="231"/>
      <c r="F423" s="232"/>
      <c r="G423" s="232">
        <f>SUMIF(AG424:AG426,"&lt;&gt;NOR",G424:G426)</f>
        <v>0</v>
      </c>
      <c r="H423" s="232"/>
      <c r="I423" s="232">
        <f>SUM(I424:I426)</f>
        <v>0</v>
      </c>
      <c r="J423" s="232"/>
      <c r="K423" s="232">
        <f>SUM(K424:K426)</f>
        <v>0</v>
      </c>
      <c r="L423" s="232"/>
      <c r="M423" s="232">
        <f>SUM(M424:M426)</f>
        <v>0</v>
      </c>
      <c r="N423" s="231"/>
      <c r="O423" s="231">
        <f>SUM(O424:O426)</f>
        <v>0</v>
      </c>
      <c r="P423" s="231"/>
      <c r="Q423" s="231">
        <f>SUM(Q424:Q426)</f>
        <v>0</v>
      </c>
      <c r="R423" s="232"/>
      <c r="S423" s="232"/>
      <c r="T423" s="233"/>
      <c r="U423" s="227"/>
      <c r="V423" s="227">
        <f>SUM(V424:V426)</f>
        <v>1.76</v>
      </c>
      <c r="W423" s="227"/>
      <c r="X423" s="227"/>
      <c r="AG423" t="s">
        <v>184</v>
      </c>
    </row>
    <row r="424" spans="1:60" outlineLevel="1" x14ac:dyDescent="0.2">
      <c r="A424" s="235">
        <v>57</v>
      </c>
      <c r="B424" s="236" t="s">
        <v>829</v>
      </c>
      <c r="C424" s="245" t="s">
        <v>830</v>
      </c>
      <c r="D424" s="237" t="s">
        <v>318</v>
      </c>
      <c r="E424" s="238">
        <v>6</v>
      </c>
      <c r="F424" s="239"/>
      <c r="G424" s="240">
        <f>ROUND(E424*F424,2)</f>
        <v>0</v>
      </c>
      <c r="H424" s="239"/>
      <c r="I424" s="240">
        <f>ROUND(E424*H424,2)</f>
        <v>0</v>
      </c>
      <c r="J424" s="239"/>
      <c r="K424" s="240">
        <f>ROUND(E424*J424,2)</f>
        <v>0</v>
      </c>
      <c r="L424" s="240">
        <v>21</v>
      </c>
      <c r="M424" s="240">
        <f>G424*(1+L424/100)</f>
        <v>0</v>
      </c>
      <c r="N424" s="238">
        <v>0</v>
      </c>
      <c r="O424" s="238">
        <f>ROUND(E424*N424,2)</f>
        <v>0</v>
      </c>
      <c r="P424" s="238">
        <v>0</v>
      </c>
      <c r="Q424" s="238">
        <f>ROUND(E424*P424,2)</f>
        <v>0</v>
      </c>
      <c r="R424" s="240" t="s">
        <v>319</v>
      </c>
      <c r="S424" s="240" t="s">
        <v>188</v>
      </c>
      <c r="T424" s="241" t="s">
        <v>188</v>
      </c>
      <c r="U424" s="224">
        <v>0.29299999999999998</v>
      </c>
      <c r="V424" s="224">
        <f>ROUND(E424*U424,2)</f>
        <v>1.76</v>
      </c>
      <c r="W424" s="224"/>
      <c r="X424" s="224" t="s">
        <v>299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305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7" t="s">
        <v>831</v>
      </c>
      <c r="D425" s="243"/>
      <c r="E425" s="243"/>
      <c r="F425" s="243"/>
      <c r="G425" s="243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239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6" t="s">
        <v>1607</v>
      </c>
      <c r="D426" s="225"/>
      <c r="E426" s="226">
        <v>6</v>
      </c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193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x14ac:dyDescent="0.2">
      <c r="A427" s="228" t="s">
        <v>183</v>
      </c>
      <c r="B427" s="229" t="s">
        <v>128</v>
      </c>
      <c r="C427" s="244" t="s">
        <v>129</v>
      </c>
      <c r="D427" s="230"/>
      <c r="E427" s="231"/>
      <c r="F427" s="232"/>
      <c r="G427" s="232">
        <f>SUMIF(AG428:AG433,"&lt;&gt;NOR",G428:G433)</f>
        <v>0</v>
      </c>
      <c r="H427" s="232"/>
      <c r="I427" s="232">
        <f>SUM(I428:I433)</f>
        <v>0</v>
      </c>
      <c r="J427" s="232"/>
      <c r="K427" s="232">
        <f>SUM(K428:K433)</f>
        <v>0</v>
      </c>
      <c r="L427" s="232"/>
      <c r="M427" s="232">
        <f>SUM(M428:M433)</f>
        <v>0</v>
      </c>
      <c r="N427" s="231"/>
      <c r="O427" s="231">
        <f>SUM(O428:O433)</f>
        <v>6.2299999999999995</v>
      </c>
      <c r="P427" s="231"/>
      <c r="Q427" s="231">
        <f>SUM(Q428:Q433)</f>
        <v>0</v>
      </c>
      <c r="R427" s="232"/>
      <c r="S427" s="232"/>
      <c r="T427" s="233"/>
      <c r="U427" s="227"/>
      <c r="V427" s="227">
        <f>SUM(V428:V433)</f>
        <v>3.82</v>
      </c>
      <c r="W427" s="227"/>
      <c r="X427" s="227"/>
      <c r="AG427" t="s">
        <v>184</v>
      </c>
    </row>
    <row r="428" spans="1:60" outlineLevel="1" x14ac:dyDescent="0.2">
      <c r="A428" s="235">
        <v>58</v>
      </c>
      <c r="B428" s="236" t="s">
        <v>832</v>
      </c>
      <c r="C428" s="245" t="s">
        <v>833</v>
      </c>
      <c r="D428" s="237" t="s">
        <v>418</v>
      </c>
      <c r="E428" s="238">
        <v>0.93198000000000003</v>
      </c>
      <c r="F428" s="239"/>
      <c r="G428" s="240">
        <f>ROUND(E428*F428,2)</f>
        <v>0</v>
      </c>
      <c r="H428" s="239"/>
      <c r="I428" s="240">
        <f>ROUND(E428*H428,2)</f>
        <v>0</v>
      </c>
      <c r="J428" s="239"/>
      <c r="K428" s="240">
        <f>ROUND(E428*J428,2)</f>
        <v>0</v>
      </c>
      <c r="L428" s="240">
        <v>21</v>
      </c>
      <c r="M428" s="240">
        <f>G428*(1+L428/100)</f>
        <v>0</v>
      </c>
      <c r="N428" s="238">
        <v>1.8907700000000001</v>
      </c>
      <c r="O428" s="238">
        <f>ROUND(E428*N428,2)</f>
        <v>1.76</v>
      </c>
      <c r="P428" s="238">
        <v>0</v>
      </c>
      <c r="Q428" s="238">
        <f>ROUND(E428*P428,2)</f>
        <v>0</v>
      </c>
      <c r="R428" s="240" t="s">
        <v>319</v>
      </c>
      <c r="S428" s="240" t="s">
        <v>188</v>
      </c>
      <c r="T428" s="241" t="s">
        <v>188</v>
      </c>
      <c r="U428" s="224">
        <v>1.3169999999999999</v>
      </c>
      <c r="V428" s="224">
        <f>ROUND(E428*U428,2)</f>
        <v>1.23</v>
      </c>
      <c r="W428" s="224"/>
      <c r="X428" s="224" t="s">
        <v>299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305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3" t="s">
        <v>834</v>
      </c>
      <c r="D429" s="252"/>
      <c r="E429" s="252"/>
      <c r="F429" s="252"/>
      <c r="G429" s="252"/>
      <c r="H429" s="224"/>
      <c r="I429" s="224"/>
      <c r="J429" s="224"/>
      <c r="K429" s="224"/>
      <c r="L429" s="224"/>
      <c r="M429" s="224"/>
      <c r="N429" s="223"/>
      <c r="O429" s="223"/>
      <c r="P429" s="223"/>
      <c r="Q429" s="223"/>
      <c r="R429" s="224"/>
      <c r="S429" s="224"/>
      <c r="T429" s="224"/>
      <c r="U429" s="224"/>
      <c r="V429" s="224"/>
      <c r="W429" s="224"/>
      <c r="X429" s="224"/>
      <c r="Y429" s="214"/>
      <c r="Z429" s="214"/>
      <c r="AA429" s="214"/>
      <c r="AB429" s="214"/>
      <c r="AC429" s="214"/>
      <c r="AD429" s="214"/>
      <c r="AE429" s="214"/>
      <c r="AF429" s="214"/>
      <c r="AG429" s="214" t="s">
        <v>307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1615</v>
      </c>
      <c r="D430" s="225"/>
      <c r="E430" s="226">
        <v>0.93198000000000003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6" t="s">
        <v>836</v>
      </c>
      <c r="D431" s="225"/>
      <c r="E431" s="226"/>
      <c r="F431" s="224"/>
      <c r="G431" s="224"/>
      <c r="H431" s="224"/>
      <c r="I431" s="224"/>
      <c r="J431" s="224"/>
      <c r="K431" s="224"/>
      <c r="L431" s="224"/>
      <c r="M431" s="224"/>
      <c r="N431" s="223"/>
      <c r="O431" s="223"/>
      <c r="P431" s="223"/>
      <c r="Q431" s="223"/>
      <c r="R431" s="224"/>
      <c r="S431" s="224"/>
      <c r="T431" s="224"/>
      <c r="U431" s="224"/>
      <c r="V431" s="224"/>
      <c r="W431" s="224"/>
      <c r="X431" s="224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193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5">
        <v>59</v>
      </c>
      <c r="B432" s="236" t="s">
        <v>837</v>
      </c>
      <c r="C432" s="245" t="s">
        <v>838</v>
      </c>
      <c r="D432" s="237" t="s">
        <v>418</v>
      </c>
      <c r="E432" s="238">
        <v>1.8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2.4815700000000001</v>
      </c>
      <c r="O432" s="238">
        <f>ROUND(E432*N432,2)</f>
        <v>4.47</v>
      </c>
      <c r="P432" s="238">
        <v>0</v>
      </c>
      <c r="Q432" s="238">
        <f>ROUND(E432*P432,2)</f>
        <v>0</v>
      </c>
      <c r="R432" s="240" t="s">
        <v>839</v>
      </c>
      <c r="S432" s="240" t="s">
        <v>188</v>
      </c>
      <c r="T432" s="241" t="s">
        <v>188</v>
      </c>
      <c r="U432" s="224">
        <v>1.4379999999999999</v>
      </c>
      <c r="V432" s="224">
        <f>ROUND(E432*U432,2)</f>
        <v>2.59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6" t="s">
        <v>1616</v>
      </c>
      <c r="D433" s="225"/>
      <c r="E433" s="226">
        <v>1.8</v>
      </c>
      <c r="F433" s="224"/>
      <c r="G433" s="224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193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x14ac:dyDescent="0.2">
      <c r="A434" s="228" t="s">
        <v>183</v>
      </c>
      <c r="B434" s="229" t="s">
        <v>130</v>
      </c>
      <c r="C434" s="244" t="s">
        <v>131</v>
      </c>
      <c r="D434" s="230"/>
      <c r="E434" s="231"/>
      <c r="F434" s="232"/>
      <c r="G434" s="232">
        <f>SUMIF(AG435:AG486,"&lt;&gt;NOR",G435:G486)</f>
        <v>0</v>
      </c>
      <c r="H434" s="232"/>
      <c r="I434" s="232">
        <f>SUM(I435:I486)</f>
        <v>0</v>
      </c>
      <c r="J434" s="232"/>
      <c r="K434" s="232">
        <f>SUM(K435:K486)</f>
        <v>0</v>
      </c>
      <c r="L434" s="232"/>
      <c r="M434" s="232">
        <f>SUM(M435:M486)</f>
        <v>0</v>
      </c>
      <c r="N434" s="231"/>
      <c r="O434" s="231">
        <f>SUM(O435:O486)</f>
        <v>11.040000000000001</v>
      </c>
      <c r="P434" s="231"/>
      <c r="Q434" s="231">
        <f>SUM(Q435:Q486)</f>
        <v>0</v>
      </c>
      <c r="R434" s="232"/>
      <c r="S434" s="232"/>
      <c r="T434" s="233"/>
      <c r="U434" s="227"/>
      <c r="V434" s="227">
        <f>SUM(V435:V486)</f>
        <v>3.46</v>
      </c>
      <c r="W434" s="227"/>
      <c r="X434" s="227"/>
      <c r="AG434" t="s">
        <v>184</v>
      </c>
    </row>
    <row r="435" spans="1:60" outlineLevel="1" x14ac:dyDescent="0.2">
      <c r="A435" s="235">
        <v>60</v>
      </c>
      <c r="B435" s="236" t="s">
        <v>841</v>
      </c>
      <c r="C435" s="245" t="s">
        <v>842</v>
      </c>
      <c r="D435" s="237" t="s">
        <v>297</v>
      </c>
      <c r="E435" s="238">
        <v>7.2</v>
      </c>
      <c r="F435" s="239"/>
      <c r="G435" s="240">
        <f>ROUND(E435*F435,2)</f>
        <v>0</v>
      </c>
      <c r="H435" s="239"/>
      <c r="I435" s="240">
        <f>ROUND(E435*H435,2)</f>
        <v>0</v>
      </c>
      <c r="J435" s="239"/>
      <c r="K435" s="240">
        <f>ROUND(E435*J435,2)</f>
        <v>0</v>
      </c>
      <c r="L435" s="240">
        <v>21</v>
      </c>
      <c r="M435" s="240">
        <f>G435*(1+L435/100)</f>
        <v>0</v>
      </c>
      <c r="N435" s="238">
        <v>0.30360999999999999</v>
      </c>
      <c r="O435" s="238">
        <f>ROUND(E435*N435,2)</f>
        <v>2.19</v>
      </c>
      <c r="P435" s="238">
        <v>0</v>
      </c>
      <c r="Q435" s="238">
        <f>ROUND(E435*P435,2)</f>
        <v>0</v>
      </c>
      <c r="R435" s="240" t="s">
        <v>298</v>
      </c>
      <c r="S435" s="240" t="s">
        <v>188</v>
      </c>
      <c r="T435" s="241" t="s">
        <v>188</v>
      </c>
      <c r="U435" s="224">
        <v>1.6E-2</v>
      </c>
      <c r="V435" s="224">
        <f>ROUND(E435*U435,2)</f>
        <v>0.12</v>
      </c>
      <c r="W435" s="224"/>
      <c r="X435" s="224" t="s">
        <v>299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305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3" t="s">
        <v>843</v>
      </c>
      <c r="D436" s="252"/>
      <c r="E436" s="252"/>
      <c r="F436" s="252"/>
      <c r="G436" s="252"/>
      <c r="H436" s="224"/>
      <c r="I436" s="224"/>
      <c r="J436" s="224"/>
      <c r="K436" s="224"/>
      <c r="L436" s="224"/>
      <c r="M436" s="224"/>
      <c r="N436" s="223"/>
      <c r="O436" s="223"/>
      <c r="P436" s="223"/>
      <c r="Q436" s="223"/>
      <c r="R436" s="224"/>
      <c r="S436" s="224"/>
      <c r="T436" s="224"/>
      <c r="U436" s="224"/>
      <c r="V436" s="224"/>
      <c r="W436" s="224"/>
      <c r="X436" s="224"/>
      <c r="Y436" s="214"/>
      <c r="Z436" s="214"/>
      <c r="AA436" s="214"/>
      <c r="AB436" s="214"/>
      <c r="AC436" s="214"/>
      <c r="AD436" s="214"/>
      <c r="AE436" s="214"/>
      <c r="AF436" s="214"/>
      <c r="AG436" s="214" t="s">
        <v>307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845</v>
      </c>
      <c r="D438" s="225"/>
      <c r="E438" s="226"/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193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35">
        <v>61</v>
      </c>
      <c r="B439" s="236" t="s">
        <v>850</v>
      </c>
      <c r="C439" s="245" t="s">
        <v>851</v>
      </c>
      <c r="D439" s="237" t="s">
        <v>297</v>
      </c>
      <c r="E439" s="238">
        <v>7.2</v>
      </c>
      <c r="F439" s="239"/>
      <c r="G439" s="240">
        <f>ROUND(E439*F439,2)</f>
        <v>0</v>
      </c>
      <c r="H439" s="239"/>
      <c r="I439" s="240">
        <f>ROUND(E439*H439,2)</f>
        <v>0</v>
      </c>
      <c r="J439" s="239"/>
      <c r="K439" s="240">
        <f>ROUND(E439*J439,2)</f>
        <v>0</v>
      </c>
      <c r="L439" s="240">
        <v>21</v>
      </c>
      <c r="M439" s="240">
        <f>G439*(1+L439/100)</f>
        <v>0</v>
      </c>
      <c r="N439" s="238">
        <v>0.55125000000000002</v>
      </c>
      <c r="O439" s="238">
        <f>ROUND(E439*N439,2)</f>
        <v>3.97</v>
      </c>
      <c r="P439" s="238">
        <v>0</v>
      </c>
      <c r="Q439" s="238">
        <f>ROUND(E439*P439,2)</f>
        <v>0</v>
      </c>
      <c r="R439" s="240" t="s">
        <v>298</v>
      </c>
      <c r="S439" s="240" t="s">
        <v>188</v>
      </c>
      <c r="T439" s="241" t="s">
        <v>188</v>
      </c>
      <c r="U439" s="224">
        <v>2.7E-2</v>
      </c>
      <c r="V439" s="224">
        <f>ROUND(E439*U439,2)</f>
        <v>0.19</v>
      </c>
      <c r="W439" s="224"/>
      <c r="X439" s="224" t="s">
        <v>299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305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1617</v>
      </c>
      <c r="D440" s="225"/>
      <c r="E440" s="226">
        <v>7.2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5">
        <v>62</v>
      </c>
      <c r="B441" s="236" t="s">
        <v>852</v>
      </c>
      <c r="C441" s="245" t="s">
        <v>853</v>
      </c>
      <c r="D441" s="237" t="s">
        <v>418</v>
      </c>
      <c r="E441" s="238">
        <v>0.46800000000000003</v>
      </c>
      <c r="F441" s="239"/>
      <c r="G441" s="240">
        <f>ROUND(E441*F441,2)</f>
        <v>0</v>
      </c>
      <c r="H441" s="239"/>
      <c r="I441" s="240">
        <f>ROUND(E441*H441,2)</f>
        <v>0</v>
      </c>
      <c r="J441" s="239"/>
      <c r="K441" s="240">
        <f>ROUND(E441*J441,2)</f>
        <v>0</v>
      </c>
      <c r="L441" s="240">
        <v>21</v>
      </c>
      <c r="M441" s="240">
        <f>G441*(1+L441/100)</f>
        <v>0</v>
      </c>
      <c r="N441" s="238">
        <v>1.6867000000000001</v>
      </c>
      <c r="O441" s="238">
        <f>ROUND(E441*N441,2)</f>
        <v>0.79</v>
      </c>
      <c r="P441" s="238">
        <v>0</v>
      </c>
      <c r="Q441" s="238">
        <f>ROUND(E441*P441,2)</f>
        <v>0</v>
      </c>
      <c r="R441" s="240" t="s">
        <v>298</v>
      </c>
      <c r="S441" s="240" t="s">
        <v>188</v>
      </c>
      <c r="T441" s="241" t="s">
        <v>188</v>
      </c>
      <c r="U441" s="224">
        <v>0.16200000000000001</v>
      </c>
      <c r="V441" s="224">
        <f>ROUND(E441*U441,2)</f>
        <v>0.08</v>
      </c>
      <c r="W441" s="224"/>
      <c r="X441" s="224" t="s">
        <v>299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305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53" t="s">
        <v>306</v>
      </c>
      <c r="D442" s="252"/>
      <c r="E442" s="252"/>
      <c r="F442" s="252"/>
      <c r="G442" s="252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307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6" t="s">
        <v>1491</v>
      </c>
      <c r="D443" s="225"/>
      <c r="E443" s="226">
        <v>0.36</v>
      </c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6" t="s">
        <v>422</v>
      </c>
      <c r="D444" s="225"/>
      <c r="E444" s="226"/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1492</v>
      </c>
      <c r="D445" s="225"/>
      <c r="E445" s="226">
        <v>7.1999999999999995E-2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424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1493</v>
      </c>
      <c r="D447" s="225"/>
      <c r="E447" s="226">
        <v>3.5999999999999997E-2</v>
      </c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426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46" t="s">
        <v>1618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193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22.5" outlineLevel="1" x14ac:dyDescent="0.2">
      <c r="A450" s="221"/>
      <c r="B450" s="222"/>
      <c r="C450" s="246" t="s">
        <v>1619</v>
      </c>
      <c r="D450" s="225"/>
      <c r="E450" s="226"/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193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ht="22.5" outlineLevel="1" x14ac:dyDescent="0.2">
      <c r="A451" s="221"/>
      <c r="B451" s="222"/>
      <c r="C451" s="246" t="s">
        <v>1620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5">
        <v>63</v>
      </c>
      <c r="B452" s="236" t="s">
        <v>857</v>
      </c>
      <c r="C452" s="245" t="s">
        <v>858</v>
      </c>
      <c r="D452" s="237" t="s">
        <v>304</v>
      </c>
      <c r="E452" s="238">
        <v>1.0656000000000001</v>
      </c>
      <c r="F452" s="239"/>
      <c r="G452" s="240">
        <f>ROUND(E452*F452,2)</f>
        <v>0</v>
      </c>
      <c r="H452" s="239"/>
      <c r="I452" s="240">
        <f>ROUND(E452*H452,2)</f>
        <v>0</v>
      </c>
      <c r="J452" s="239"/>
      <c r="K452" s="240">
        <f>ROUND(E452*J452,2)</f>
        <v>0</v>
      </c>
      <c r="L452" s="240">
        <v>21</v>
      </c>
      <c r="M452" s="240">
        <f>G452*(1+L452/100)</f>
        <v>0</v>
      </c>
      <c r="N452" s="238">
        <v>1.1000000000000001</v>
      </c>
      <c r="O452" s="238">
        <f>ROUND(E452*N452,2)</f>
        <v>1.17</v>
      </c>
      <c r="P452" s="238">
        <v>0</v>
      </c>
      <c r="Q452" s="238">
        <f>ROUND(E452*P452,2)</f>
        <v>0</v>
      </c>
      <c r="R452" s="240" t="s">
        <v>298</v>
      </c>
      <c r="S452" s="240" t="s">
        <v>188</v>
      </c>
      <c r="T452" s="241" t="s">
        <v>188</v>
      </c>
      <c r="U452" s="224">
        <v>0.16300000000000001</v>
      </c>
      <c r="V452" s="224">
        <f>ROUND(E452*U452,2)</f>
        <v>0.17</v>
      </c>
      <c r="W452" s="224"/>
      <c r="X452" s="224" t="s">
        <v>299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305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3" t="s">
        <v>306</v>
      </c>
      <c r="D453" s="252"/>
      <c r="E453" s="252"/>
      <c r="F453" s="252"/>
      <c r="G453" s="252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307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6" t="s">
        <v>1621</v>
      </c>
      <c r="D454" s="225"/>
      <c r="E454" s="226">
        <v>1.0656000000000001</v>
      </c>
      <c r="F454" s="224"/>
      <c r="G454" s="224"/>
      <c r="H454" s="224"/>
      <c r="I454" s="224"/>
      <c r="J454" s="224"/>
      <c r="K454" s="224"/>
      <c r="L454" s="224"/>
      <c r="M454" s="224"/>
      <c r="N454" s="223"/>
      <c r="O454" s="223"/>
      <c r="P454" s="223"/>
      <c r="Q454" s="223"/>
      <c r="R454" s="224"/>
      <c r="S454" s="224"/>
      <c r="T454" s="224"/>
      <c r="U454" s="224"/>
      <c r="V454" s="224"/>
      <c r="W454" s="224"/>
      <c r="X454" s="224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193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6" t="s">
        <v>860</v>
      </c>
      <c r="D455" s="225"/>
      <c r="E455" s="226"/>
      <c r="F455" s="224"/>
      <c r="G455" s="224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193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ht="22.5" outlineLevel="1" x14ac:dyDescent="0.2">
      <c r="A456" s="221"/>
      <c r="B456" s="222"/>
      <c r="C456" s="246" t="s">
        <v>1622</v>
      </c>
      <c r="D456" s="225"/>
      <c r="E456" s="226"/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35">
        <v>64</v>
      </c>
      <c r="B457" s="236" t="s">
        <v>302</v>
      </c>
      <c r="C457" s="245" t="s">
        <v>303</v>
      </c>
      <c r="D457" s="237" t="s">
        <v>304</v>
      </c>
      <c r="E457" s="238">
        <v>1.3703000000000001</v>
      </c>
      <c r="F457" s="239"/>
      <c r="G457" s="240">
        <f>ROUND(E457*F457,2)</f>
        <v>0</v>
      </c>
      <c r="H457" s="239"/>
      <c r="I457" s="240">
        <f>ROUND(E457*H457,2)</f>
        <v>0</v>
      </c>
      <c r="J457" s="239"/>
      <c r="K457" s="240">
        <f>ROUND(E457*J457,2)</f>
        <v>0</v>
      </c>
      <c r="L457" s="240">
        <v>21</v>
      </c>
      <c r="M457" s="240">
        <f>G457*(1+L457/100)</f>
        <v>0</v>
      </c>
      <c r="N457" s="238">
        <v>1</v>
      </c>
      <c r="O457" s="238">
        <f>ROUND(E457*N457,2)</f>
        <v>1.37</v>
      </c>
      <c r="P457" s="238">
        <v>0</v>
      </c>
      <c r="Q457" s="238">
        <f>ROUND(E457*P457,2)</f>
        <v>0</v>
      </c>
      <c r="R457" s="240" t="s">
        <v>298</v>
      </c>
      <c r="S457" s="240" t="s">
        <v>188</v>
      </c>
      <c r="T457" s="241" t="s">
        <v>188</v>
      </c>
      <c r="U457" s="224">
        <v>0.40600000000000003</v>
      </c>
      <c r="V457" s="224">
        <f>ROUND(E457*U457,2)</f>
        <v>0.56000000000000005</v>
      </c>
      <c r="W457" s="224"/>
      <c r="X457" s="224" t="s">
        <v>299</v>
      </c>
      <c r="Y457" s="214"/>
      <c r="Z457" s="214"/>
      <c r="AA457" s="214"/>
      <c r="AB457" s="214"/>
      <c r="AC457" s="214"/>
      <c r="AD457" s="214"/>
      <c r="AE457" s="214"/>
      <c r="AF457" s="214"/>
      <c r="AG457" s="214" t="s">
        <v>305</v>
      </c>
      <c r="AH457" s="214"/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53" t="s">
        <v>306</v>
      </c>
      <c r="D458" s="252"/>
      <c r="E458" s="252"/>
      <c r="F458" s="252"/>
      <c r="G458" s="252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14"/>
      <c r="Z458" s="214"/>
      <c r="AA458" s="214"/>
      <c r="AB458" s="214"/>
      <c r="AC458" s="214"/>
      <c r="AD458" s="214"/>
      <c r="AE458" s="214"/>
      <c r="AF458" s="214"/>
      <c r="AG458" s="214" t="s">
        <v>307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6" t="s">
        <v>1623</v>
      </c>
      <c r="D459" s="225"/>
      <c r="E459" s="226">
        <v>1.3703000000000001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193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6" t="s">
        <v>1624</v>
      </c>
      <c r="D460" s="225"/>
      <c r="E460" s="226"/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864</v>
      </c>
      <c r="C461" s="245" t="s">
        <v>865</v>
      </c>
      <c r="D461" s="237" t="s">
        <v>297</v>
      </c>
      <c r="E461" s="238">
        <v>1.5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0.11545</v>
      </c>
      <c r="O461" s="238">
        <f>ROUND(E461*N461,2)</f>
        <v>0.17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4.5999999999999999E-2</v>
      </c>
      <c r="V461" s="224">
        <f>ROUND(E461*U461,2)</f>
        <v>7.0000000000000007E-2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866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1625</v>
      </c>
      <c r="D463" s="225"/>
      <c r="E463" s="226">
        <v>1.5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5">
        <v>66</v>
      </c>
      <c r="B464" s="236" t="s">
        <v>309</v>
      </c>
      <c r="C464" s="245" t="s">
        <v>310</v>
      </c>
      <c r="D464" s="237" t="s">
        <v>297</v>
      </c>
      <c r="E464" s="238">
        <v>2.16</v>
      </c>
      <c r="F464" s="239"/>
      <c r="G464" s="240">
        <f>ROUND(E464*F464,2)</f>
        <v>0</v>
      </c>
      <c r="H464" s="239"/>
      <c r="I464" s="240">
        <f>ROUND(E464*H464,2)</f>
        <v>0</v>
      </c>
      <c r="J464" s="239"/>
      <c r="K464" s="240">
        <f>ROUND(E464*J464,2)</f>
        <v>0</v>
      </c>
      <c r="L464" s="240">
        <v>21</v>
      </c>
      <c r="M464" s="240">
        <f>G464*(1+L464/100)</f>
        <v>0</v>
      </c>
      <c r="N464" s="238">
        <v>9.9900000000000006E-3</v>
      </c>
      <c r="O464" s="238">
        <f>ROUND(E464*N464,2)</f>
        <v>0.02</v>
      </c>
      <c r="P464" s="238">
        <v>0</v>
      </c>
      <c r="Q464" s="238">
        <f>ROUND(E464*P464,2)</f>
        <v>0</v>
      </c>
      <c r="R464" s="240" t="s">
        <v>298</v>
      </c>
      <c r="S464" s="240" t="s">
        <v>188</v>
      </c>
      <c r="T464" s="241" t="s">
        <v>188</v>
      </c>
      <c r="U464" s="224">
        <v>0.01</v>
      </c>
      <c r="V464" s="224">
        <f>ROUND(E464*U464,2)</f>
        <v>0.02</v>
      </c>
      <c r="W464" s="224"/>
      <c r="X464" s="224" t="s">
        <v>299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305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3" t="s">
        <v>311</v>
      </c>
      <c r="D465" s="252"/>
      <c r="E465" s="252"/>
      <c r="F465" s="252"/>
      <c r="G465" s="252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307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6" t="s">
        <v>1626</v>
      </c>
      <c r="D466" s="225"/>
      <c r="E466" s="226">
        <v>1.8</v>
      </c>
      <c r="F466" s="224"/>
      <c r="G466" s="224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193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1627</v>
      </c>
      <c r="D467" s="225"/>
      <c r="E467" s="226">
        <v>0.36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6" t="s">
        <v>1628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312</v>
      </c>
      <c r="C469" s="245" t="s">
        <v>313</v>
      </c>
      <c r="D469" s="237" t="s">
        <v>297</v>
      </c>
      <c r="E469" s="238">
        <v>13.2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0.10255</v>
      </c>
      <c r="O469" s="238">
        <f>ROUND(E469*N469,2)</f>
        <v>1.35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0.111</v>
      </c>
      <c r="V469" s="224">
        <f>ROUND(E469*U469,2)</f>
        <v>1.47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1629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6" t="s">
        <v>1630</v>
      </c>
      <c r="D471" s="225"/>
      <c r="E471" s="226"/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ht="22.5" outlineLevel="1" x14ac:dyDescent="0.2">
      <c r="A472" s="235">
        <v>68</v>
      </c>
      <c r="B472" s="236" t="s">
        <v>314</v>
      </c>
      <c r="C472" s="245" t="s">
        <v>315</v>
      </c>
      <c r="D472" s="237" t="s">
        <v>297</v>
      </c>
      <c r="E472" s="238">
        <v>20.399999999999999</v>
      </c>
      <c r="F472" s="239"/>
      <c r="G472" s="240">
        <f>ROUND(E472*F472,2)</f>
        <v>0</v>
      </c>
      <c r="H472" s="239"/>
      <c r="I472" s="240">
        <f>ROUND(E472*H472,2)</f>
        <v>0</v>
      </c>
      <c r="J472" s="239"/>
      <c r="K472" s="240">
        <f>ROUND(E472*J472,2)</f>
        <v>0</v>
      </c>
      <c r="L472" s="240">
        <v>21</v>
      </c>
      <c r="M472" s="240">
        <f>G472*(1+L472/100)</f>
        <v>0</v>
      </c>
      <c r="N472" s="238">
        <v>6.0999999999999997E-4</v>
      </c>
      <c r="O472" s="238">
        <f>ROUND(E472*N472,2)</f>
        <v>0.01</v>
      </c>
      <c r="P472" s="238">
        <v>0</v>
      </c>
      <c r="Q472" s="238">
        <f>ROUND(E472*P472,2)</f>
        <v>0</v>
      </c>
      <c r="R472" s="240" t="s">
        <v>298</v>
      </c>
      <c r="S472" s="240" t="s">
        <v>188</v>
      </c>
      <c r="T472" s="241" t="s">
        <v>188</v>
      </c>
      <c r="U472" s="224">
        <v>2E-3</v>
      </c>
      <c r="V472" s="224">
        <f>ROUND(E472*U472,2)</f>
        <v>0.04</v>
      </c>
      <c r="W472" s="224"/>
      <c r="X472" s="224" t="s">
        <v>299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305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1631</v>
      </c>
      <c r="D473" s="225"/>
      <c r="E473" s="226">
        <v>13.2</v>
      </c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6" t="s">
        <v>1632</v>
      </c>
      <c r="D474" s="225"/>
      <c r="E474" s="226">
        <v>7.2</v>
      </c>
      <c r="F474" s="224"/>
      <c r="G474" s="224"/>
      <c r="H474" s="224"/>
      <c r="I474" s="224"/>
      <c r="J474" s="224"/>
      <c r="K474" s="224"/>
      <c r="L474" s="224"/>
      <c r="M474" s="224"/>
      <c r="N474" s="223"/>
      <c r="O474" s="223"/>
      <c r="P474" s="223"/>
      <c r="Q474" s="223"/>
      <c r="R474" s="224"/>
      <c r="S474" s="224"/>
      <c r="T474" s="224"/>
      <c r="U474" s="224"/>
      <c r="V474" s="224"/>
      <c r="W474" s="224"/>
      <c r="X474" s="224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193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1633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1633</v>
      </c>
      <c r="D476" s="225"/>
      <c r="E476" s="226"/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5">
        <v>69</v>
      </c>
      <c r="B477" s="236" t="s">
        <v>876</v>
      </c>
      <c r="C477" s="245" t="s">
        <v>877</v>
      </c>
      <c r="D477" s="237" t="s">
        <v>448</v>
      </c>
      <c r="E477" s="238">
        <v>0.5</v>
      </c>
      <c r="F477" s="239"/>
      <c r="G477" s="240">
        <f>ROUND(E477*F477,2)</f>
        <v>0</v>
      </c>
      <c r="H477" s="239"/>
      <c r="I477" s="240">
        <f>ROUND(E477*H477,2)</f>
        <v>0</v>
      </c>
      <c r="J477" s="239"/>
      <c r="K477" s="240">
        <f>ROUND(E477*J477,2)</f>
        <v>0</v>
      </c>
      <c r="L477" s="240">
        <v>21</v>
      </c>
      <c r="M477" s="240">
        <f>G477*(1+L477/100)</f>
        <v>0</v>
      </c>
      <c r="N477" s="238">
        <v>0</v>
      </c>
      <c r="O477" s="238">
        <f>ROUND(E477*N477,2)</f>
        <v>0</v>
      </c>
      <c r="P477" s="238">
        <v>0</v>
      </c>
      <c r="Q477" s="238">
        <f>ROUND(E477*P477,2)</f>
        <v>0</v>
      </c>
      <c r="R477" s="240" t="s">
        <v>878</v>
      </c>
      <c r="S477" s="240" t="s">
        <v>188</v>
      </c>
      <c r="T477" s="241" t="s">
        <v>188</v>
      </c>
      <c r="U477" s="224">
        <v>1</v>
      </c>
      <c r="V477" s="224">
        <f>ROUND(E477*U477,2)</f>
        <v>0.5</v>
      </c>
      <c r="W477" s="224"/>
      <c r="X477" s="224" t="s">
        <v>879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880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6" t="s">
        <v>881</v>
      </c>
      <c r="D478" s="225"/>
      <c r="E478" s="226"/>
      <c r="F478" s="224"/>
      <c r="G478" s="224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193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2109</v>
      </c>
      <c r="D479" s="225"/>
      <c r="E479" s="226">
        <v>0.5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6" t="s">
        <v>883</v>
      </c>
      <c r="D480" s="225"/>
      <c r="E480" s="226"/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193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35">
        <v>70</v>
      </c>
      <c r="B481" s="236" t="s">
        <v>884</v>
      </c>
      <c r="C481" s="245" t="s">
        <v>885</v>
      </c>
      <c r="D481" s="237" t="s">
        <v>448</v>
      </c>
      <c r="E481" s="238">
        <v>0.24</v>
      </c>
      <c r="F481" s="239"/>
      <c r="G481" s="240">
        <f>ROUND(E481*F481,2)</f>
        <v>0</v>
      </c>
      <c r="H481" s="239"/>
      <c r="I481" s="240">
        <f>ROUND(E481*H481,2)</f>
        <v>0</v>
      </c>
      <c r="J481" s="239"/>
      <c r="K481" s="240">
        <f>ROUND(E481*J481,2)</f>
        <v>0</v>
      </c>
      <c r="L481" s="240">
        <v>21</v>
      </c>
      <c r="M481" s="240">
        <f>G481*(1+L481/100)</f>
        <v>0</v>
      </c>
      <c r="N481" s="238">
        <v>0</v>
      </c>
      <c r="O481" s="238">
        <f>ROUND(E481*N481,2)</f>
        <v>0</v>
      </c>
      <c r="P481" s="238">
        <v>0</v>
      </c>
      <c r="Q481" s="238">
        <f>ROUND(E481*P481,2)</f>
        <v>0</v>
      </c>
      <c r="R481" s="240" t="s">
        <v>878</v>
      </c>
      <c r="S481" s="240" t="s">
        <v>188</v>
      </c>
      <c r="T481" s="241" t="s">
        <v>188</v>
      </c>
      <c r="U481" s="224">
        <v>1</v>
      </c>
      <c r="V481" s="224">
        <f>ROUND(E481*U481,2)</f>
        <v>0.24</v>
      </c>
      <c r="W481" s="224"/>
      <c r="X481" s="224" t="s">
        <v>879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886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6" t="s">
        <v>1635</v>
      </c>
      <c r="D482" s="225"/>
      <c r="E482" s="226">
        <v>0.24</v>
      </c>
      <c r="F482" s="224"/>
      <c r="G482" s="22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193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35">
        <v>71</v>
      </c>
      <c r="B483" s="236" t="s">
        <v>888</v>
      </c>
      <c r="C483" s="245" t="s">
        <v>889</v>
      </c>
      <c r="D483" s="237" t="s">
        <v>890</v>
      </c>
      <c r="E483" s="238">
        <v>0.24</v>
      </c>
      <c r="F483" s="239"/>
      <c r="G483" s="240">
        <f>ROUND(E483*F483,2)</f>
        <v>0</v>
      </c>
      <c r="H483" s="239"/>
      <c r="I483" s="240">
        <f>ROUND(E483*H483,2)</f>
        <v>0</v>
      </c>
      <c r="J483" s="239"/>
      <c r="K483" s="240">
        <f>ROUND(E483*J483,2)</f>
        <v>0</v>
      </c>
      <c r="L483" s="240">
        <v>21</v>
      </c>
      <c r="M483" s="240">
        <f>G483*(1+L483/100)</f>
        <v>0</v>
      </c>
      <c r="N483" s="238">
        <v>0</v>
      </c>
      <c r="O483" s="238">
        <f>ROUND(E483*N483,2)</f>
        <v>0</v>
      </c>
      <c r="P483" s="238">
        <v>0</v>
      </c>
      <c r="Q483" s="238">
        <f>ROUND(E483*P483,2)</f>
        <v>0</v>
      </c>
      <c r="R483" s="240" t="s">
        <v>891</v>
      </c>
      <c r="S483" s="240" t="s">
        <v>188</v>
      </c>
      <c r="T483" s="241" t="s">
        <v>188</v>
      </c>
      <c r="U483" s="224">
        <v>0</v>
      </c>
      <c r="V483" s="224">
        <f>ROUND(E483*U483,2)</f>
        <v>0</v>
      </c>
      <c r="W483" s="224"/>
      <c r="X483" s="224" t="s">
        <v>892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893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47" t="s">
        <v>894</v>
      </c>
      <c r="D484" s="243"/>
      <c r="E484" s="243"/>
      <c r="F484" s="243"/>
      <c r="G484" s="243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239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5" t="s">
        <v>895</v>
      </c>
      <c r="D485" s="254"/>
      <c r="E485" s="254"/>
      <c r="F485" s="254"/>
      <c r="G485" s="254"/>
      <c r="H485" s="224"/>
      <c r="I485" s="224"/>
      <c r="J485" s="224"/>
      <c r="K485" s="224"/>
      <c r="L485" s="224"/>
      <c r="M485" s="224"/>
      <c r="N485" s="223"/>
      <c r="O485" s="223"/>
      <c r="P485" s="223"/>
      <c r="Q485" s="223"/>
      <c r="R485" s="224"/>
      <c r="S485" s="224"/>
      <c r="T485" s="224"/>
      <c r="U485" s="224"/>
      <c r="V485" s="224"/>
      <c r="W485" s="224"/>
      <c r="X485" s="224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239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6" t="s">
        <v>1635</v>
      </c>
      <c r="D486" s="225"/>
      <c r="E486" s="226">
        <v>0.24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193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x14ac:dyDescent="0.2">
      <c r="A487" s="228" t="s">
        <v>183</v>
      </c>
      <c r="B487" s="229" t="s">
        <v>132</v>
      </c>
      <c r="C487" s="244" t="s">
        <v>133</v>
      </c>
      <c r="D487" s="230"/>
      <c r="E487" s="231"/>
      <c r="F487" s="232"/>
      <c r="G487" s="232">
        <f>SUMIF(AG488:AG543,"&lt;&gt;NOR",G488:G543)</f>
        <v>0</v>
      </c>
      <c r="H487" s="232"/>
      <c r="I487" s="232">
        <f>SUM(I488:I543)</f>
        <v>0</v>
      </c>
      <c r="J487" s="232"/>
      <c r="K487" s="232">
        <f>SUM(K488:K543)</f>
        <v>0</v>
      </c>
      <c r="L487" s="232"/>
      <c r="M487" s="232">
        <f>SUM(M488:M543)</f>
        <v>0</v>
      </c>
      <c r="N487" s="231"/>
      <c r="O487" s="231">
        <f>SUM(O488:O543)</f>
        <v>0.75</v>
      </c>
      <c r="P487" s="231"/>
      <c r="Q487" s="231">
        <f>SUM(Q488:Q543)</f>
        <v>0</v>
      </c>
      <c r="R487" s="232"/>
      <c r="S487" s="232"/>
      <c r="T487" s="233"/>
      <c r="U487" s="227"/>
      <c r="V487" s="227">
        <f>SUM(V488:V543)</f>
        <v>8.4599999999999991</v>
      </c>
      <c r="W487" s="227"/>
      <c r="X487" s="227"/>
      <c r="AG487" t="s">
        <v>184</v>
      </c>
    </row>
    <row r="488" spans="1:60" outlineLevel="1" x14ac:dyDescent="0.2">
      <c r="A488" s="235">
        <v>72</v>
      </c>
      <c r="B488" s="236" t="s">
        <v>1415</v>
      </c>
      <c r="C488" s="245" t="s">
        <v>1416</v>
      </c>
      <c r="D488" s="237" t="s">
        <v>318</v>
      </c>
      <c r="E488" s="238">
        <v>6</v>
      </c>
      <c r="F488" s="239"/>
      <c r="G488" s="240">
        <f>ROUND(E488*F488,2)</f>
        <v>0</v>
      </c>
      <c r="H488" s="239"/>
      <c r="I488" s="240">
        <f>ROUND(E488*H488,2)</f>
        <v>0</v>
      </c>
      <c r="J488" s="239"/>
      <c r="K488" s="240">
        <f>ROUND(E488*J488,2)</f>
        <v>0</v>
      </c>
      <c r="L488" s="240">
        <v>21</v>
      </c>
      <c r="M488" s="240">
        <f>G488*(1+L488/100)</f>
        <v>0</v>
      </c>
      <c r="N488" s="238">
        <v>1.0000000000000001E-5</v>
      </c>
      <c r="O488" s="238">
        <f>ROUND(E488*N488,2)</f>
        <v>0</v>
      </c>
      <c r="P488" s="238">
        <v>0</v>
      </c>
      <c r="Q488" s="238">
        <f>ROUND(E488*P488,2)</f>
        <v>0</v>
      </c>
      <c r="R488" s="240" t="s">
        <v>319</v>
      </c>
      <c r="S488" s="240" t="s">
        <v>188</v>
      </c>
      <c r="T488" s="241" t="s">
        <v>188</v>
      </c>
      <c r="U488" s="224">
        <v>0.08</v>
      </c>
      <c r="V488" s="224">
        <f>ROUND(E488*U488,2)</f>
        <v>0.48</v>
      </c>
      <c r="W488" s="224"/>
      <c r="X488" s="224" t="s">
        <v>299</v>
      </c>
      <c r="Y488" s="214"/>
      <c r="Z488" s="214"/>
      <c r="AA488" s="214"/>
      <c r="AB488" s="214"/>
      <c r="AC488" s="214"/>
      <c r="AD488" s="214"/>
      <c r="AE488" s="214"/>
      <c r="AF488" s="214"/>
      <c r="AG488" s="214" t="s">
        <v>305</v>
      </c>
      <c r="AH488" s="214"/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53" t="s">
        <v>908</v>
      </c>
      <c r="D489" s="252"/>
      <c r="E489" s="252"/>
      <c r="F489" s="252"/>
      <c r="G489" s="252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307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1607</v>
      </c>
      <c r="D490" s="225"/>
      <c r="E490" s="226">
        <v>6</v>
      </c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909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910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911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912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6" t="s">
        <v>913</v>
      </c>
      <c r="D495" s="225"/>
      <c r="E495" s="226"/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193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6" t="s">
        <v>914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193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915</v>
      </c>
      <c r="D497" s="225"/>
      <c r="E497" s="226"/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35">
        <v>73</v>
      </c>
      <c r="B498" s="236" t="s">
        <v>921</v>
      </c>
      <c r="C498" s="245" t="s">
        <v>922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7.9000000000000001E-2</v>
      </c>
      <c r="V498" s="224">
        <f>ROUND(E498*U498,2)</f>
        <v>0.47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305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53" t="s">
        <v>320</v>
      </c>
      <c r="D499" s="252"/>
      <c r="E499" s="252"/>
      <c r="F499" s="252"/>
      <c r="G499" s="252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307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6" t="s">
        <v>1607</v>
      </c>
      <c r="D500" s="225"/>
      <c r="E500" s="226">
        <v>6</v>
      </c>
      <c r="F500" s="224"/>
      <c r="G500" s="224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193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5">
        <v>74</v>
      </c>
      <c r="B501" s="236" t="s">
        <v>329</v>
      </c>
      <c r="C501" s="245" t="s">
        <v>330</v>
      </c>
      <c r="D501" s="237" t="s">
        <v>318</v>
      </c>
      <c r="E501" s="238">
        <v>6</v>
      </c>
      <c r="F501" s="239"/>
      <c r="G501" s="240">
        <f>ROUND(E501*F501,2)</f>
        <v>0</v>
      </c>
      <c r="H501" s="239"/>
      <c r="I501" s="240">
        <f>ROUND(E501*H501,2)</f>
        <v>0</v>
      </c>
      <c r="J501" s="239"/>
      <c r="K501" s="240">
        <f>ROUND(E501*J501,2)</f>
        <v>0</v>
      </c>
      <c r="L501" s="240">
        <v>21</v>
      </c>
      <c r="M501" s="240">
        <f>G501*(1+L501/100)</f>
        <v>0</v>
      </c>
      <c r="N501" s="238">
        <v>0</v>
      </c>
      <c r="O501" s="238">
        <f>ROUND(E501*N501,2)</f>
        <v>0</v>
      </c>
      <c r="P501" s="238">
        <v>0</v>
      </c>
      <c r="Q501" s="238">
        <f>ROUND(E501*P501,2)</f>
        <v>0</v>
      </c>
      <c r="R501" s="240" t="s">
        <v>319</v>
      </c>
      <c r="S501" s="240" t="s">
        <v>188</v>
      </c>
      <c r="T501" s="241" t="s">
        <v>188</v>
      </c>
      <c r="U501" s="224">
        <v>8.8999999999999996E-2</v>
      </c>
      <c r="V501" s="224">
        <f>ROUND(E501*U501,2)</f>
        <v>0.53</v>
      </c>
      <c r="W501" s="224"/>
      <c r="X501" s="224" t="s">
        <v>299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300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332</v>
      </c>
      <c r="C503" s="245" t="s">
        <v>333</v>
      </c>
      <c r="D503" s="237" t="s">
        <v>318</v>
      </c>
      <c r="E503" s="238">
        <v>6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0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319</v>
      </c>
      <c r="S503" s="240" t="s">
        <v>188</v>
      </c>
      <c r="T503" s="241" t="s">
        <v>188</v>
      </c>
      <c r="U503" s="224">
        <v>0.06</v>
      </c>
      <c r="V503" s="224">
        <f>ROUND(E503*U503,2)</f>
        <v>0.36</v>
      </c>
      <c r="W503" s="224"/>
      <c r="X503" s="224" t="s">
        <v>299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305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334</v>
      </c>
      <c r="D504" s="225"/>
      <c r="E504" s="226"/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1607</v>
      </c>
      <c r="D505" s="225"/>
      <c r="E505" s="226">
        <v>6</v>
      </c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35">
        <v>76</v>
      </c>
      <c r="B506" s="236" t="s">
        <v>2387</v>
      </c>
      <c r="C506" s="245" t="s">
        <v>2388</v>
      </c>
      <c r="D506" s="237" t="s">
        <v>337</v>
      </c>
      <c r="E506" s="238">
        <v>1</v>
      </c>
      <c r="F506" s="239"/>
      <c r="G506" s="240">
        <f>ROUND(E506*F506,2)</f>
        <v>0</v>
      </c>
      <c r="H506" s="239"/>
      <c r="I506" s="240">
        <f>ROUND(E506*H506,2)</f>
        <v>0</v>
      </c>
      <c r="J506" s="239"/>
      <c r="K506" s="240">
        <f>ROUND(E506*J506,2)</f>
        <v>0</v>
      </c>
      <c r="L506" s="240">
        <v>21</v>
      </c>
      <c r="M506" s="240">
        <f>G506*(1+L506/100)</f>
        <v>0</v>
      </c>
      <c r="N506" s="238">
        <v>0.14494000000000001</v>
      </c>
      <c r="O506" s="238">
        <f>ROUND(E506*N506,2)</f>
        <v>0.14000000000000001</v>
      </c>
      <c r="P506" s="238">
        <v>0</v>
      </c>
      <c r="Q506" s="238">
        <f>ROUND(E506*P506,2)</f>
        <v>0</v>
      </c>
      <c r="R506" s="240" t="s">
        <v>319</v>
      </c>
      <c r="S506" s="240" t="s">
        <v>188</v>
      </c>
      <c r="T506" s="241" t="s">
        <v>188</v>
      </c>
      <c r="U506" s="224">
        <v>5.024</v>
      </c>
      <c r="V506" s="224">
        <f>ROUND(E506*U506,2)</f>
        <v>5.0199999999999996</v>
      </c>
      <c r="W506" s="224"/>
      <c r="X506" s="224" t="s">
        <v>299</v>
      </c>
      <c r="Y506" s="214"/>
      <c r="Z506" s="214"/>
      <c r="AA506" s="214"/>
      <c r="AB506" s="214"/>
      <c r="AC506" s="214"/>
      <c r="AD506" s="214"/>
      <c r="AE506" s="214"/>
      <c r="AF506" s="214"/>
      <c r="AG506" s="214" t="s">
        <v>305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3" t="s">
        <v>2389</v>
      </c>
      <c r="D507" s="252"/>
      <c r="E507" s="252"/>
      <c r="F507" s="252"/>
      <c r="G507" s="252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307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6" t="s">
        <v>2390</v>
      </c>
      <c r="D508" s="225"/>
      <c r="E508" s="226">
        <v>1</v>
      </c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5">
        <v>77</v>
      </c>
      <c r="B509" s="236" t="s">
        <v>2391</v>
      </c>
      <c r="C509" s="245" t="s">
        <v>2392</v>
      </c>
      <c r="D509" s="237" t="s">
        <v>337</v>
      </c>
      <c r="E509" s="238">
        <v>1</v>
      </c>
      <c r="F509" s="239"/>
      <c r="G509" s="240">
        <f>ROUND(E509*F509,2)</f>
        <v>0</v>
      </c>
      <c r="H509" s="239"/>
      <c r="I509" s="240">
        <f>ROUND(E509*H509,2)</f>
        <v>0</v>
      </c>
      <c r="J509" s="239"/>
      <c r="K509" s="240">
        <f>ROUND(E509*J509,2)</f>
        <v>0</v>
      </c>
      <c r="L509" s="240">
        <v>21</v>
      </c>
      <c r="M509" s="240">
        <f>G509*(1+L509/100)</f>
        <v>0</v>
      </c>
      <c r="N509" s="238">
        <v>4.6800000000000001E-3</v>
      </c>
      <c r="O509" s="238">
        <f>ROUND(E509*N509,2)</f>
        <v>0</v>
      </c>
      <c r="P509" s="238">
        <v>0</v>
      </c>
      <c r="Q509" s="238">
        <f>ROUND(E509*P509,2)</f>
        <v>0</v>
      </c>
      <c r="R509" s="240" t="s">
        <v>319</v>
      </c>
      <c r="S509" s="240" t="s">
        <v>188</v>
      </c>
      <c r="T509" s="241" t="s">
        <v>188</v>
      </c>
      <c r="U509" s="224">
        <v>0.68</v>
      </c>
      <c r="V509" s="224">
        <f>ROUND(E509*U509,2)</f>
        <v>0.68</v>
      </c>
      <c r="W509" s="224"/>
      <c r="X509" s="224" t="s">
        <v>299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305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21"/>
      <c r="B510" s="222"/>
      <c r="C510" s="246" t="s">
        <v>2390</v>
      </c>
      <c r="D510" s="225"/>
      <c r="E510" s="226">
        <v>1</v>
      </c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35">
        <v>78</v>
      </c>
      <c r="B511" s="236" t="s">
        <v>2393</v>
      </c>
      <c r="C511" s="245" t="s">
        <v>2394</v>
      </c>
      <c r="D511" s="237" t="s">
        <v>337</v>
      </c>
      <c r="E511" s="238">
        <v>1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4.6800000000000001E-3</v>
      </c>
      <c r="O511" s="238">
        <f>ROUND(E511*N511,2)</f>
        <v>0</v>
      </c>
      <c r="P511" s="238">
        <v>0</v>
      </c>
      <c r="Q511" s="238">
        <f>ROUND(E511*P511,2)</f>
        <v>0</v>
      </c>
      <c r="R511" s="240"/>
      <c r="S511" s="240" t="s">
        <v>188</v>
      </c>
      <c r="T511" s="241" t="s">
        <v>188</v>
      </c>
      <c r="U511" s="224">
        <v>0.92</v>
      </c>
      <c r="V511" s="224">
        <f>ROUND(E511*U511,2)</f>
        <v>0.92</v>
      </c>
      <c r="W511" s="224"/>
      <c r="X511" s="224" t="s">
        <v>299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305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6" t="s">
        <v>2390</v>
      </c>
      <c r="D512" s="225"/>
      <c r="E512" s="226">
        <v>1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35">
        <v>79</v>
      </c>
      <c r="B513" s="236" t="s">
        <v>956</v>
      </c>
      <c r="C513" s="245" t="s">
        <v>957</v>
      </c>
      <c r="D513" s="237" t="s">
        <v>337</v>
      </c>
      <c r="E513" s="238">
        <v>2.1859999999999999</v>
      </c>
      <c r="F513" s="239"/>
      <c r="G513" s="240">
        <f>ROUND(E513*F513,2)</f>
        <v>0</v>
      </c>
      <c r="H513" s="239"/>
      <c r="I513" s="240">
        <f>ROUND(E513*H513,2)</f>
        <v>0</v>
      </c>
      <c r="J513" s="239"/>
      <c r="K513" s="240">
        <f>ROUND(E513*J513,2)</f>
        <v>0</v>
      </c>
      <c r="L513" s="240">
        <v>21</v>
      </c>
      <c r="M513" s="240">
        <f>G513*(1+L513/100)</f>
        <v>0</v>
      </c>
      <c r="N513" s="238">
        <v>6.4000000000000005E-4</v>
      </c>
      <c r="O513" s="238">
        <f>ROUND(E513*N513,2)</f>
        <v>0</v>
      </c>
      <c r="P513" s="238">
        <v>0</v>
      </c>
      <c r="Q513" s="238">
        <f>ROUND(E513*P513,2)</f>
        <v>0</v>
      </c>
      <c r="R513" s="240" t="s">
        <v>784</v>
      </c>
      <c r="S513" s="240" t="s">
        <v>188</v>
      </c>
      <c r="T513" s="241" t="s">
        <v>188</v>
      </c>
      <c r="U513" s="224">
        <v>0</v>
      </c>
      <c r="V513" s="224">
        <f>ROUND(E513*U513,2)</f>
        <v>0</v>
      </c>
      <c r="W513" s="224"/>
      <c r="X513" s="224" t="s">
        <v>785</v>
      </c>
      <c r="Y513" s="214"/>
      <c r="Z513" s="214"/>
      <c r="AA513" s="214"/>
      <c r="AB513" s="214"/>
      <c r="AC513" s="214"/>
      <c r="AD513" s="214"/>
      <c r="AE513" s="214"/>
      <c r="AF513" s="214"/>
      <c r="AG513" s="214" t="s">
        <v>786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1636</v>
      </c>
      <c r="D514" s="225"/>
      <c r="E514" s="226">
        <v>2.1859999999999999</v>
      </c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1418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963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964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965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1419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1420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35">
        <v>80</v>
      </c>
      <c r="B521" s="236" t="s">
        <v>1421</v>
      </c>
      <c r="C521" s="245" t="s">
        <v>1422</v>
      </c>
      <c r="D521" s="237" t="s">
        <v>337</v>
      </c>
      <c r="E521" s="238">
        <v>1.093</v>
      </c>
      <c r="F521" s="239"/>
      <c r="G521" s="240">
        <f>ROUND(E521*F521,2)</f>
        <v>0</v>
      </c>
      <c r="H521" s="239"/>
      <c r="I521" s="240">
        <f>ROUND(E521*H521,2)</f>
        <v>0</v>
      </c>
      <c r="J521" s="239"/>
      <c r="K521" s="240">
        <f>ROUND(E521*J521,2)</f>
        <v>0</v>
      </c>
      <c r="L521" s="240">
        <v>21</v>
      </c>
      <c r="M521" s="240">
        <f>G521*(1+L521/100)</f>
        <v>0</v>
      </c>
      <c r="N521" s="238">
        <v>4.2599999999999999E-2</v>
      </c>
      <c r="O521" s="238">
        <f>ROUND(E521*N521,2)</f>
        <v>0.05</v>
      </c>
      <c r="P521" s="238">
        <v>0</v>
      </c>
      <c r="Q521" s="238">
        <f>ROUND(E521*P521,2)</f>
        <v>0</v>
      </c>
      <c r="R521" s="240" t="s">
        <v>784</v>
      </c>
      <c r="S521" s="240" t="s">
        <v>188</v>
      </c>
      <c r="T521" s="241" t="s">
        <v>188</v>
      </c>
      <c r="U521" s="224">
        <v>0</v>
      </c>
      <c r="V521" s="224">
        <f>ROUND(E521*U521,2)</f>
        <v>0</v>
      </c>
      <c r="W521" s="224"/>
      <c r="X521" s="224" t="s">
        <v>785</v>
      </c>
      <c r="Y521" s="214"/>
      <c r="Z521" s="214"/>
      <c r="AA521" s="214"/>
      <c r="AB521" s="214"/>
      <c r="AC521" s="214"/>
      <c r="AD521" s="214"/>
      <c r="AE521" s="214"/>
      <c r="AF521" s="214"/>
      <c r="AG521" s="214" t="s">
        <v>970</v>
      </c>
      <c r="AH521" s="214"/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1637</v>
      </c>
      <c r="D522" s="225"/>
      <c r="E522" s="226">
        <v>1.093</v>
      </c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962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6" t="s">
        <v>963</v>
      </c>
      <c r="D524" s="225"/>
      <c r="E524" s="226"/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193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6" t="s">
        <v>964</v>
      </c>
      <c r="D525" s="225"/>
      <c r="E525" s="226"/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193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6" t="s">
        <v>965</v>
      </c>
      <c r="D526" s="225"/>
      <c r="E526" s="226"/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6" t="s">
        <v>909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6" t="s">
        <v>910</v>
      </c>
      <c r="D528" s="225"/>
      <c r="E528" s="226"/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193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6" t="s">
        <v>911</v>
      </c>
      <c r="D529" s="225"/>
      <c r="E529" s="226"/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912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6" t="s">
        <v>913</v>
      </c>
      <c r="D531" s="225"/>
      <c r="E531" s="226"/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193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6" t="s">
        <v>914</v>
      </c>
      <c r="D532" s="225"/>
      <c r="E532" s="226"/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915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ht="22.5" outlineLevel="1" x14ac:dyDescent="0.2">
      <c r="A534" s="235">
        <v>81</v>
      </c>
      <c r="B534" s="236" t="s">
        <v>2397</v>
      </c>
      <c r="C534" s="245" t="s">
        <v>2398</v>
      </c>
      <c r="D534" s="237" t="s">
        <v>337</v>
      </c>
      <c r="E534" s="238">
        <v>1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0.109</v>
      </c>
      <c r="O534" s="238">
        <f>ROUND(E534*N534,2)</f>
        <v>0.11</v>
      </c>
      <c r="P534" s="238">
        <v>0</v>
      </c>
      <c r="Q534" s="238">
        <f>ROUND(E534*P534,2)</f>
        <v>0</v>
      </c>
      <c r="R534" s="240" t="s">
        <v>784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785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786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2390</v>
      </c>
      <c r="D535" s="225"/>
      <c r="E535" s="226">
        <v>1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35">
        <v>82</v>
      </c>
      <c r="B536" s="236" t="s">
        <v>2399</v>
      </c>
      <c r="C536" s="245" t="s">
        <v>2400</v>
      </c>
      <c r="D536" s="237" t="s">
        <v>337</v>
      </c>
      <c r="E536" s="238">
        <v>1</v>
      </c>
      <c r="F536" s="239"/>
      <c r="G536" s="240">
        <f>ROUND(E536*F536,2)</f>
        <v>0</v>
      </c>
      <c r="H536" s="239"/>
      <c r="I536" s="240">
        <f>ROUND(E536*H536,2)</f>
        <v>0</v>
      </c>
      <c r="J536" s="239"/>
      <c r="K536" s="240">
        <f>ROUND(E536*J536,2)</f>
        <v>0</v>
      </c>
      <c r="L536" s="240">
        <v>21</v>
      </c>
      <c r="M536" s="240">
        <f>G536*(1+L536/100)</f>
        <v>0</v>
      </c>
      <c r="N536" s="238">
        <v>6.4000000000000001E-2</v>
      </c>
      <c r="O536" s="238">
        <f>ROUND(E536*N536,2)</f>
        <v>0.06</v>
      </c>
      <c r="P536" s="238">
        <v>0</v>
      </c>
      <c r="Q536" s="238">
        <f>ROUND(E536*P536,2)</f>
        <v>0</v>
      </c>
      <c r="R536" s="240" t="s">
        <v>784</v>
      </c>
      <c r="S536" s="240" t="s">
        <v>188</v>
      </c>
      <c r="T536" s="241" t="s">
        <v>188</v>
      </c>
      <c r="U536" s="224">
        <v>0</v>
      </c>
      <c r="V536" s="224">
        <f>ROUND(E536*U536,2)</f>
        <v>0</v>
      </c>
      <c r="W536" s="224"/>
      <c r="X536" s="224" t="s">
        <v>785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786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6" t="s">
        <v>2390</v>
      </c>
      <c r="D537" s="225"/>
      <c r="E537" s="226">
        <v>1</v>
      </c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193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5">
        <v>83</v>
      </c>
      <c r="B538" s="236" t="s">
        <v>2401</v>
      </c>
      <c r="C538" s="245" t="s">
        <v>2402</v>
      </c>
      <c r="D538" s="237" t="s">
        <v>337</v>
      </c>
      <c r="E538" s="238">
        <v>1</v>
      </c>
      <c r="F538" s="239"/>
      <c r="G538" s="240">
        <f>ROUND(E538*F538,2)</f>
        <v>0</v>
      </c>
      <c r="H538" s="239"/>
      <c r="I538" s="240">
        <f>ROUND(E538*H538,2)</f>
        <v>0</v>
      </c>
      <c r="J538" s="239"/>
      <c r="K538" s="240">
        <f>ROUND(E538*J538,2)</f>
        <v>0</v>
      </c>
      <c r="L538" s="240">
        <v>21</v>
      </c>
      <c r="M538" s="240">
        <f>G538*(1+L538/100)</f>
        <v>0</v>
      </c>
      <c r="N538" s="238">
        <v>0.10299999999999999</v>
      </c>
      <c r="O538" s="238">
        <f>ROUND(E538*N538,2)</f>
        <v>0.1</v>
      </c>
      <c r="P538" s="238">
        <v>0</v>
      </c>
      <c r="Q538" s="238">
        <f>ROUND(E538*P538,2)</f>
        <v>0</v>
      </c>
      <c r="R538" s="240" t="s">
        <v>784</v>
      </c>
      <c r="S538" s="240" t="s">
        <v>188</v>
      </c>
      <c r="T538" s="241" t="s">
        <v>188</v>
      </c>
      <c r="U538" s="224">
        <v>0</v>
      </c>
      <c r="V538" s="224">
        <f>ROUND(E538*U538,2)</f>
        <v>0</v>
      </c>
      <c r="W538" s="224"/>
      <c r="X538" s="224" t="s">
        <v>785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786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6" t="s">
        <v>2390</v>
      </c>
      <c r="D539" s="225"/>
      <c r="E539" s="226">
        <v>1</v>
      </c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84</v>
      </c>
      <c r="B540" s="236" t="s">
        <v>2403</v>
      </c>
      <c r="C540" s="245" t="s">
        <v>2404</v>
      </c>
      <c r="D540" s="237" t="s">
        <v>337</v>
      </c>
      <c r="E540" s="238">
        <v>1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0.17</v>
      </c>
      <c r="O540" s="238">
        <f>ROUND(E540*N540,2)</f>
        <v>0.17</v>
      </c>
      <c r="P540" s="238">
        <v>0</v>
      </c>
      <c r="Q540" s="238">
        <f>ROUND(E540*P540,2)</f>
        <v>0</v>
      </c>
      <c r="R540" s="240" t="s">
        <v>784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785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786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2390</v>
      </c>
      <c r="D541" s="225"/>
      <c r="E541" s="226">
        <v>1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35">
        <v>85</v>
      </c>
      <c r="B542" s="236" t="s">
        <v>2405</v>
      </c>
      <c r="C542" s="245" t="s">
        <v>2406</v>
      </c>
      <c r="D542" s="237" t="s">
        <v>337</v>
      </c>
      <c r="E542" s="238">
        <v>1</v>
      </c>
      <c r="F542" s="239"/>
      <c r="G542" s="240">
        <f>ROUND(E542*F542,2)</f>
        <v>0</v>
      </c>
      <c r="H542" s="239"/>
      <c r="I542" s="240">
        <f>ROUND(E542*H542,2)</f>
        <v>0</v>
      </c>
      <c r="J542" s="239"/>
      <c r="K542" s="240">
        <f>ROUND(E542*J542,2)</f>
        <v>0</v>
      </c>
      <c r="L542" s="240">
        <v>21</v>
      </c>
      <c r="M542" s="240">
        <f>G542*(1+L542/100)</f>
        <v>0</v>
      </c>
      <c r="N542" s="238">
        <v>0.12</v>
      </c>
      <c r="O542" s="238">
        <f>ROUND(E542*N542,2)</f>
        <v>0.12</v>
      </c>
      <c r="P542" s="238">
        <v>0</v>
      </c>
      <c r="Q542" s="238">
        <f>ROUND(E542*P542,2)</f>
        <v>0</v>
      </c>
      <c r="R542" s="240" t="s">
        <v>784</v>
      </c>
      <c r="S542" s="240" t="s">
        <v>188</v>
      </c>
      <c r="T542" s="241" t="s">
        <v>188</v>
      </c>
      <c r="U542" s="224">
        <v>0</v>
      </c>
      <c r="V542" s="224">
        <f>ROUND(E542*U542,2)</f>
        <v>0</v>
      </c>
      <c r="W542" s="224"/>
      <c r="X542" s="224" t="s">
        <v>785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786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46" t="s">
        <v>2390</v>
      </c>
      <c r="D543" s="225"/>
      <c r="E543" s="226">
        <v>1</v>
      </c>
      <c r="F543" s="224"/>
      <c r="G543" s="224"/>
      <c r="H543" s="224"/>
      <c r="I543" s="224"/>
      <c r="J543" s="224"/>
      <c r="K543" s="224"/>
      <c r="L543" s="224"/>
      <c r="M543" s="224"/>
      <c r="N543" s="223"/>
      <c r="O543" s="223"/>
      <c r="P543" s="223"/>
      <c r="Q543" s="223"/>
      <c r="R543" s="224"/>
      <c r="S543" s="224"/>
      <c r="T543" s="224"/>
      <c r="U543" s="224"/>
      <c r="V543" s="224"/>
      <c r="W543" s="224"/>
      <c r="X543" s="224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193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x14ac:dyDescent="0.2">
      <c r="A544" s="228" t="s">
        <v>183</v>
      </c>
      <c r="B544" s="229" t="s">
        <v>134</v>
      </c>
      <c r="C544" s="244" t="s">
        <v>135</v>
      </c>
      <c r="D544" s="230"/>
      <c r="E544" s="231"/>
      <c r="F544" s="232"/>
      <c r="G544" s="232">
        <f>SUMIF(AG545:AG593,"&lt;&gt;NOR",G545:G593)</f>
        <v>0</v>
      </c>
      <c r="H544" s="232"/>
      <c r="I544" s="232">
        <f>SUM(I545:I593)</f>
        <v>0</v>
      </c>
      <c r="J544" s="232"/>
      <c r="K544" s="232">
        <f>SUM(K545:K593)</f>
        <v>0</v>
      </c>
      <c r="L544" s="232"/>
      <c r="M544" s="232">
        <f>SUM(M545:M593)</f>
        <v>0</v>
      </c>
      <c r="N544" s="231"/>
      <c r="O544" s="231">
        <f>SUM(O545:O593)</f>
        <v>1.57</v>
      </c>
      <c r="P544" s="231"/>
      <c r="Q544" s="231">
        <f>SUM(Q545:Q593)</f>
        <v>0.46</v>
      </c>
      <c r="R544" s="232"/>
      <c r="S544" s="232"/>
      <c r="T544" s="233"/>
      <c r="U544" s="227"/>
      <c r="V544" s="227">
        <f>SUM(V545:V593)</f>
        <v>6.42</v>
      </c>
      <c r="W544" s="227"/>
      <c r="X544" s="227"/>
      <c r="AG544" t="s">
        <v>184</v>
      </c>
    </row>
    <row r="545" spans="1:60" outlineLevel="1" x14ac:dyDescent="0.2">
      <c r="A545" s="235">
        <v>86</v>
      </c>
      <c r="B545" s="236" t="s">
        <v>1013</v>
      </c>
      <c r="C545" s="245" t="s">
        <v>1014</v>
      </c>
      <c r="D545" s="237" t="s">
        <v>337</v>
      </c>
      <c r="E545" s="238">
        <v>3</v>
      </c>
      <c r="F545" s="239"/>
      <c r="G545" s="240">
        <f>ROUND(E545*F545,2)</f>
        <v>0</v>
      </c>
      <c r="H545" s="239"/>
      <c r="I545" s="240">
        <f>ROUND(E545*H545,2)</f>
        <v>0</v>
      </c>
      <c r="J545" s="239"/>
      <c r="K545" s="240">
        <f>ROUND(E545*J545,2)</f>
        <v>0</v>
      </c>
      <c r="L545" s="240">
        <v>21</v>
      </c>
      <c r="M545" s="240">
        <f>G545*(1+L545/100)</f>
        <v>0</v>
      </c>
      <c r="N545" s="238">
        <v>6.6000000000000003E-2</v>
      </c>
      <c r="O545" s="238">
        <f>ROUND(E545*N545,2)</f>
        <v>0.2</v>
      </c>
      <c r="P545" s="238">
        <v>0</v>
      </c>
      <c r="Q545" s="238">
        <f>ROUND(E545*P545,2)</f>
        <v>0</v>
      </c>
      <c r="R545" s="240" t="s">
        <v>298</v>
      </c>
      <c r="S545" s="240" t="s">
        <v>188</v>
      </c>
      <c r="T545" s="241" t="s">
        <v>188</v>
      </c>
      <c r="U545" s="224">
        <v>0.17</v>
      </c>
      <c r="V545" s="224">
        <f>ROUND(E545*U545,2)</f>
        <v>0.51</v>
      </c>
      <c r="W545" s="224"/>
      <c r="X545" s="224" t="s">
        <v>299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305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6" t="s">
        <v>1638</v>
      </c>
      <c r="D546" s="225"/>
      <c r="E546" s="226">
        <v>2</v>
      </c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193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1639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35">
        <v>87</v>
      </c>
      <c r="B548" s="236" t="s">
        <v>1017</v>
      </c>
      <c r="C548" s="245" t="s">
        <v>1018</v>
      </c>
      <c r="D548" s="237" t="s">
        <v>337</v>
      </c>
      <c r="E548" s="238">
        <v>1</v>
      </c>
      <c r="F548" s="239"/>
      <c r="G548" s="240">
        <f>ROUND(E548*F548,2)</f>
        <v>0</v>
      </c>
      <c r="H548" s="239"/>
      <c r="I548" s="240">
        <f>ROUND(E548*H548,2)</f>
        <v>0</v>
      </c>
      <c r="J548" s="239"/>
      <c r="K548" s="240">
        <f>ROUND(E548*J548,2)</f>
        <v>0</v>
      </c>
      <c r="L548" s="240">
        <v>21</v>
      </c>
      <c r="M548" s="240">
        <f>G548*(1+L548/100)</f>
        <v>0</v>
      </c>
      <c r="N548" s="238">
        <v>0.127</v>
      </c>
      <c r="O548" s="238">
        <f>ROUND(E548*N548,2)</f>
        <v>0.13</v>
      </c>
      <c r="P548" s="238">
        <v>0</v>
      </c>
      <c r="Q548" s="238">
        <f>ROUND(E548*P548,2)</f>
        <v>0</v>
      </c>
      <c r="R548" s="240" t="s">
        <v>298</v>
      </c>
      <c r="S548" s="240" t="s">
        <v>188</v>
      </c>
      <c r="T548" s="241" t="s">
        <v>188</v>
      </c>
      <c r="U548" s="224">
        <v>0.19</v>
      </c>
      <c r="V548" s="224">
        <f>ROUND(E548*U548,2)</f>
        <v>0.19</v>
      </c>
      <c r="W548" s="224"/>
      <c r="X548" s="224" t="s">
        <v>299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305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46" t="s">
        <v>1640</v>
      </c>
      <c r="D549" s="225"/>
      <c r="E549" s="226">
        <v>1</v>
      </c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193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6" t="s">
        <v>1020</v>
      </c>
      <c r="D550" s="225"/>
      <c r="E550" s="226"/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35">
        <v>88</v>
      </c>
      <c r="B551" s="236" t="s">
        <v>1021</v>
      </c>
      <c r="C551" s="245" t="s">
        <v>1022</v>
      </c>
      <c r="D551" s="237" t="s">
        <v>929</v>
      </c>
      <c r="E551" s="238">
        <v>1</v>
      </c>
      <c r="F551" s="239"/>
      <c r="G551" s="240">
        <f>ROUND(E551*F551,2)</f>
        <v>0</v>
      </c>
      <c r="H551" s="239"/>
      <c r="I551" s="240">
        <f>ROUND(E551*H551,2)</f>
        <v>0</v>
      </c>
      <c r="J551" s="239"/>
      <c r="K551" s="240">
        <f>ROUND(E551*J551,2)</f>
        <v>0</v>
      </c>
      <c r="L551" s="240">
        <v>21</v>
      </c>
      <c r="M551" s="240">
        <f>G551*(1+L551/100)</f>
        <v>0</v>
      </c>
      <c r="N551" s="238">
        <v>0.13</v>
      </c>
      <c r="O551" s="238">
        <f>ROUND(E551*N551,2)</f>
        <v>0.13</v>
      </c>
      <c r="P551" s="238">
        <v>0</v>
      </c>
      <c r="Q551" s="238">
        <f>ROUND(E551*P551,2)</f>
        <v>0</v>
      </c>
      <c r="R551" s="240" t="s">
        <v>298</v>
      </c>
      <c r="S551" s="240" t="s">
        <v>188</v>
      </c>
      <c r="T551" s="241" t="s">
        <v>188</v>
      </c>
      <c r="U551" s="224">
        <v>1.3</v>
      </c>
      <c r="V551" s="224">
        <f>ROUND(E551*U551,2)</f>
        <v>1.3</v>
      </c>
      <c r="W551" s="224"/>
      <c r="X551" s="224" t="s">
        <v>299</v>
      </c>
      <c r="Y551" s="214"/>
      <c r="Z551" s="214"/>
      <c r="AA551" s="214"/>
      <c r="AB551" s="214"/>
      <c r="AC551" s="214"/>
      <c r="AD551" s="214"/>
      <c r="AE551" s="214"/>
      <c r="AF551" s="214"/>
      <c r="AG551" s="214" t="s">
        <v>305</v>
      </c>
      <c r="AH551" s="214"/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6" t="s">
        <v>1641</v>
      </c>
      <c r="D552" s="225"/>
      <c r="E552" s="226">
        <v>1</v>
      </c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193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6" t="s">
        <v>1020</v>
      </c>
      <c r="D553" s="225"/>
      <c r="E553" s="226"/>
      <c r="F553" s="224"/>
      <c r="G553" s="224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193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35">
        <v>89</v>
      </c>
      <c r="B554" s="236" t="s">
        <v>1024</v>
      </c>
      <c r="C554" s="245" t="s">
        <v>1025</v>
      </c>
      <c r="D554" s="237" t="s">
        <v>337</v>
      </c>
      <c r="E554" s="238">
        <v>2.25</v>
      </c>
      <c r="F554" s="239"/>
      <c r="G554" s="240">
        <f>ROUND(E554*F554,2)</f>
        <v>0</v>
      </c>
      <c r="H554" s="239"/>
      <c r="I554" s="240">
        <f>ROUND(E554*H554,2)</f>
        <v>0</v>
      </c>
      <c r="J554" s="239"/>
      <c r="K554" s="240">
        <f>ROUND(E554*J554,2)</f>
        <v>0</v>
      </c>
      <c r="L554" s="240">
        <v>21</v>
      </c>
      <c r="M554" s="240">
        <f>G554*(1+L554/100)</f>
        <v>0</v>
      </c>
      <c r="N554" s="238">
        <v>0</v>
      </c>
      <c r="O554" s="238">
        <f>ROUND(E554*N554,2)</f>
        <v>0</v>
      </c>
      <c r="P554" s="238">
        <v>0</v>
      </c>
      <c r="Q554" s="238">
        <f>ROUND(E554*P554,2)</f>
        <v>0</v>
      </c>
      <c r="R554" s="240" t="s">
        <v>298</v>
      </c>
      <c r="S554" s="240" t="s">
        <v>188</v>
      </c>
      <c r="T554" s="241" t="s">
        <v>188</v>
      </c>
      <c r="U554" s="224">
        <v>0</v>
      </c>
      <c r="V554" s="224">
        <f>ROUND(E554*U554,2)</f>
        <v>0</v>
      </c>
      <c r="W554" s="224"/>
      <c r="X554" s="224" t="s">
        <v>299</v>
      </c>
      <c r="Y554" s="214"/>
      <c r="Z554" s="214"/>
      <c r="AA554" s="214"/>
      <c r="AB554" s="214"/>
      <c r="AC554" s="214"/>
      <c r="AD554" s="214"/>
      <c r="AE554" s="214"/>
      <c r="AF554" s="214"/>
      <c r="AG554" s="214" t="s">
        <v>305</v>
      </c>
      <c r="AH554" s="214"/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46" t="s">
        <v>1642</v>
      </c>
      <c r="D555" s="225"/>
      <c r="E555" s="226">
        <v>1.5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193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6" t="s">
        <v>1643</v>
      </c>
      <c r="D556" s="225"/>
      <c r="E556" s="226">
        <v>0.75</v>
      </c>
      <c r="F556" s="224"/>
      <c r="G556" s="224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193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35">
        <v>90</v>
      </c>
      <c r="B557" s="236" t="s">
        <v>1028</v>
      </c>
      <c r="C557" s="245" t="s">
        <v>1029</v>
      </c>
      <c r="D557" s="237" t="s">
        <v>337</v>
      </c>
      <c r="E557" s="238">
        <v>0.75</v>
      </c>
      <c r="F557" s="239"/>
      <c r="G557" s="240">
        <f>ROUND(E557*F557,2)</f>
        <v>0</v>
      </c>
      <c r="H557" s="239"/>
      <c r="I557" s="240">
        <f>ROUND(E557*H557,2)</f>
        <v>0</v>
      </c>
      <c r="J557" s="239"/>
      <c r="K557" s="240">
        <f>ROUND(E557*J557,2)</f>
        <v>0</v>
      </c>
      <c r="L557" s="240">
        <v>21</v>
      </c>
      <c r="M557" s="240">
        <f>G557*(1+L557/100)</f>
        <v>0</v>
      </c>
      <c r="N557" s="238">
        <v>0</v>
      </c>
      <c r="O557" s="238">
        <f>ROUND(E557*N557,2)</f>
        <v>0</v>
      </c>
      <c r="P557" s="238">
        <v>0</v>
      </c>
      <c r="Q557" s="238">
        <f>ROUND(E557*P557,2)</f>
        <v>0</v>
      </c>
      <c r="R557" s="240" t="s">
        <v>298</v>
      </c>
      <c r="S557" s="240" t="s">
        <v>188</v>
      </c>
      <c r="T557" s="241" t="s">
        <v>188</v>
      </c>
      <c r="U557" s="224">
        <v>0</v>
      </c>
      <c r="V557" s="224">
        <f>ROUND(E557*U557,2)</f>
        <v>0</v>
      </c>
      <c r="W557" s="224"/>
      <c r="X557" s="224" t="s">
        <v>299</v>
      </c>
      <c r="Y557" s="214"/>
      <c r="Z557" s="214"/>
      <c r="AA557" s="214"/>
      <c r="AB557" s="214"/>
      <c r="AC557" s="214"/>
      <c r="AD557" s="214"/>
      <c r="AE557" s="214"/>
      <c r="AF557" s="214"/>
      <c r="AG557" s="214" t="s">
        <v>305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6" t="s">
        <v>1644</v>
      </c>
      <c r="D558" s="225"/>
      <c r="E558" s="226">
        <v>0.75</v>
      </c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6" t="s">
        <v>1020</v>
      </c>
      <c r="D559" s="225"/>
      <c r="E559" s="226"/>
      <c r="F559" s="224"/>
      <c r="G559" s="224"/>
      <c r="H559" s="224"/>
      <c r="I559" s="224"/>
      <c r="J559" s="224"/>
      <c r="K559" s="224"/>
      <c r="L559" s="224"/>
      <c r="M559" s="224"/>
      <c r="N559" s="223"/>
      <c r="O559" s="223"/>
      <c r="P559" s="223"/>
      <c r="Q559" s="223"/>
      <c r="R559" s="224"/>
      <c r="S559" s="224"/>
      <c r="T559" s="224"/>
      <c r="U559" s="224"/>
      <c r="V559" s="224"/>
      <c r="W559" s="224"/>
      <c r="X559" s="224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193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35">
        <v>91</v>
      </c>
      <c r="B560" s="236" t="s">
        <v>1031</v>
      </c>
      <c r="C560" s="245" t="s">
        <v>1032</v>
      </c>
      <c r="D560" s="237" t="s">
        <v>929</v>
      </c>
      <c r="E560" s="238">
        <v>0.75</v>
      </c>
      <c r="F560" s="239"/>
      <c r="G560" s="240">
        <f>ROUND(E560*F560,2)</f>
        <v>0</v>
      </c>
      <c r="H560" s="239"/>
      <c r="I560" s="240">
        <f>ROUND(E560*H560,2)</f>
        <v>0</v>
      </c>
      <c r="J560" s="239"/>
      <c r="K560" s="240">
        <f>ROUND(E560*J560,2)</f>
        <v>0</v>
      </c>
      <c r="L560" s="240">
        <v>21</v>
      </c>
      <c r="M560" s="240">
        <f>G560*(1+L560/100)</f>
        <v>0</v>
      </c>
      <c r="N560" s="238">
        <v>0</v>
      </c>
      <c r="O560" s="238">
        <f>ROUND(E560*N560,2)</f>
        <v>0</v>
      </c>
      <c r="P560" s="238">
        <v>0</v>
      </c>
      <c r="Q560" s="238">
        <f>ROUND(E560*P560,2)</f>
        <v>0</v>
      </c>
      <c r="R560" s="240" t="s">
        <v>298</v>
      </c>
      <c r="S560" s="240" t="s">
        <v>188</v>
      </c>
      <c r="T560" s="241" t="s">
        <v>188</v>
      </c>
      <c r="U560" s="224">
        <v>0</v>
      </c>
      <c r="V560" s="224">
        <f>ROUND(E560*U560,2)</f>
        <v>0</v>
      </c>
      <c r="W560" s="224"/>
      <c r="X560" s="224" t="s">
        <v>299</v>
      </c>
      <c r="Y560" s="214"/>
      <c r="Z560" s="214"/>
      <c r="AA560" s="214"/>
      <c r="AB560" s="214"/>
      <c r="AC560" s="214"/>
      <c r="AD560" s="214"/>
      <c r="AE560" s="214"/>
      <c r="AF560" s="214"/>
      <c r="AG560" s="214" t="s">
        <v>305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6" t="s">
        <v>1645</v>
      </c>
      <c r="D561" s="225"/>
      <c r="E561" s="226">
        <v>0.75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6" t="s">
        <v>1020</v>
      </c>
      <c r="D562" s="225"/>
      <c r="E562" s="226"/>
      <c r="F562" s="224"/>
      <c r="G562" s="224"/>
      <c r="H562" s="224"/>
      <c r="I562" s="224"/>
      <c r="J562" s="224"/>
      <c r="K562" s="224"/>
      <c r="L562" s="224"/>
      <c r="M562" s="224"/>
      <c r="N562" s="223"/>
      <c r="O562" s="223"/>
      <c r="P562" s="223"/>
      <c r="Q562" s="223"/>
      <c r="R562" s="224"/>
      <c r="S562" s="224"/>
      <c r="T562" s="224"/>
      <c r="U562" s="224"/>
      <c r="V562" s="224"/>
      <c r="W562" s="224"/>
      <c r="X562" s="224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193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35">
        <v>92</v>
      </c>
      <c r="B563" s="236" t="s">
        <v>1034</v>
      </c>
      <c r="C563" s="245" t="s">
        <v>1035</v>
      </c>
      <c r="D563" s="237" t="s">
        <v>337</v>
      </c>
      <c r="E563" s="238">
        <v>3</v>
      </c>
      <c r="F563" s="239"/>
      <c r="G563" s="240">
        <f>ROUND(E563*F563,2)</f>
        <v>0</v>
      </c>
      <c r="H563" s="239"/>
      <c r="I563" s="240">
        <f>ROUND(E563*H563,2)</f>
        <v>0</v>
      </c>
      <c r="J563" s="239"/>
      <c r="K563" s="240">
        <f>ROUND(E563*J563,2)</f>
        <v>0</v>
      </c>
      <c r="L563" s="240">
        <v>21</v>
      </c>
      <c r="M563" s="240">
        <f>G563*(1+L563/100)</f>
        <v>0</v>
      </c>
      <c r="N563" s="238">
        <v>6.7000000000000004E-2</v>
      </c>
      <c r="O563" s="238">
        <f>ROUND(E563*N563,2)</f>
        <v>0.2</v>
      </c>
      <c r="P563" s="238">
        <v>6.6000000000000003E-2</v>
      </c>
      <c r="Q563" s="238">
        <f>ROUND(E563*P563,2)</f>
        <v>0.2</v>
      </c>
      <c r="R563" s="240" t="s">
        <v>298</v>
      </c>
      <c r="S563" s="240" t="s">
        <v>188</v>
      </c>
      <c r="T563" s="241" t="s">
        <v>188</v>
      </c>
      <c r="U563" s="224">
        <v>0.1105</v>
      </c>
      <c r="V563" s="224">
        <f>ROUND(E563*U563,2)</f>
        <v>0.33</v>
      </c>
      <c r="W563" s="224"/>
      <c r="X563" s="224" t="s">
        <v>299</v>
      </c>
      <c r="Y563" s="214"/>
      <c r="Z563" s="214"/>
      <c r="AA563" s="214"/>
      <c r="AB563" s="214"/>
      <c r="AC563" s="214"/>
      <c r="AD563" s="214"/>
      <c r="AE563" s="214"/>
      <c r="AF563" s="214"/>
      <c r="AG563" s="214" t="s">
        <v>305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6" t="s">
        <v>1638</v>
      </c>
      <c r="D564" s="225"/>
      <c r="E564" s="226">
        <v>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6" t="s">
        <v>1639</v>
      </c>
      <c r="D565" s="225"/>
      <c r="E565" s="226">
        <v>1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35">
        <v>93</v>
      </c>
      <c r="B566" s="236" t="s">
        <v>1036</v>
      </c>
      <c r="C566" s="245" t="s">
        <v>1037</v>
      </c>
      <c r="D566" s="237" t="s">
        <v>337</v>
      </c>
      <c r="E566" s="238">
        <v>1</v>
      </c>
      <c r="F566" s="239"/>
      <c r="G566" s="240">
        <f>ROUND(E566*F566,2)</f>
        <v>0</v>
      </c>
      <c r="H566" s="239"/>
      <c r="I566" s="240">
        <f>ROUND(E566*H566,2)</f>
        <v>0</v>
      </c>
      <c r="J566" s="239"/>
      <c r="K566" s="240">
        <f>ROUND(E566*J566,2)</f>
        <v>0</v>
      </c>
      <c r="L566" s="240">
        <v>21</v>
      </c>
      <c r="M566" s="240">
        <f>G566*(1+L566/100)</f>
        <v>0</v>
      </c>
      <c r="N566" s="238">
        <v>0.127</v>
      </c>
      <c r="O566" s="238">
        <f>ROUND(E566*N566,2)</f>
        <v>0.13</v>
      </c>
      <c r="P566" s="238">
        <v>0.127</v>
      </c>
      <c r="Q566" s="238">
        <f>ROUND(E566*P566,2)</f>
        <v>0.13</v>
      </c>
      <c r="R566" s="240" t="s">
        <v>298</v>
      </c>
      <c r="S566" s="240" t="s">
        <v>188</v>
      </c>
      <c r="T566" s="241" t="s">
        <v>188</v>
      </c>
      <c r="U566" s="224">
        <v>0.11</v>
      </c>
      <c r="V566" s="224">
        <f>ROUND(E566*U566,2)</f>
        <v>0.11</v>
      </c>
      <c r="W566" s="224"/>
      <c r="X566" s="224" t="s">
        <v>299</v>
      </c>
      <c r="Y566" s="214"/>
      <c r="Z566" s="214"/>
      <c r="AA566" s="214"/>
      <c r="AB566" s="214"/>
      <c r="AC566" s="214"/>
      <c r="AD566" s="214"/>
      <c r="AE566" s="214"/>
      <c r="AF566" s="214"/>
      <c r="AG566" s="214" t="s">
        <v>305</v>
      </c>
      <c r="AH566" s="214"/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21"/>
      <c r="B567" s="222"/>
      <c r="C567" s="246" t="s">
        <v>1640</v>
      </c>
      <c r="D567" s="225"/>
      <c r="E567" s="226">
        <v>1</v>
      </c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193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6" t="s">
        <v>1020</v>
      </c>
      <c r="D568" s="225"/>
      <c r="E568" s="226"/>
      <c r="F568" s="224"/>
      <c r="G568" s="224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193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35">
        <v>94</v>
      </c>
      <c r="B569" s="236" t="s">
        <v>1038</v>
      </c>
      <c r="C569" s="245" t="s">
        <v>1039</v>
      </c>
      <c r="D569" s="237" t="s">
        <v>929</v>
      </c>
      <c r="E569" s="238">
        <v>1</v>
      </c>
      <c r="F569" s="239"/>
      <c r="G569" s="240">
        <f>ROUND(E569*F569,2)</f>
        <v>0</v>
      </c>
      <c r="H569" s="239"/>
      <c r="I569" s="240">
        <f>ROUND(E569*H569,2)</f>
        <v>0</v>
      </c>
      <c r="J569" s="239"/>
      <c r="K569" s="240">
        <f>ROUND(E569*J569,2)</f>
        <v>0</v>
      </c>
      <c r="L569" s="240">
        <v>21</v>
      </c>
      <c r="M569" s="240">
        <f>G569*(1+L569/100)</f>
        <v>0</v>
      </c>
      <c r="N569" s="238">
        <v>0.13</v>
      </c>
      <c r="O569" s="238">
        <f>ROUND(E569*N569,2)</f>
        <v>0.13</v>
      </c>
      <c r="P569" s="238">
        <v>0.13</v>
      </c>
      <c r="Q569" s="238">
        <f>ROUND(E569*P569,2)</f>
        <v>0.13</v>
      </c>
      <c r="R569" s="240" t="s">
        <v>298</v>
      </c>
      <c r="S569" s="240" t="s">
        <v>188</v>
      </c>
      <c r="T569" s="241" t="s">
        <v>188</v>
      </c>
      <c r="U569" s="224">
        <v>0.2</v>
      </c>
      <c r="V569" s="224">
        <f>ROUND(E569*U569,2)</f>
        <v>0.2</v>
      </c>
      <c r="W569" s="224"/>
      <c r="X569" s="224" t="s">
        <v>299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305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46" t="s">
        <v>1641</v>
      </c>
      <c r="D570" s="225"/>
      <c r="E570" s="226">
        <v>1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1020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95</v>
      </c>
      <c r="B572" s="236" t="s">
        <v>1040</v>
      </c>
      <c r="C572" s="245" t="s">
        <v>1041</v>
      </c>
      <c r="D572" s="237" t="s">
        <v>318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8.2320000000000004E-2</v>
      </c>
      <c r="O572" s="238">
        <f>ROUND(E572*N572,2)</f>
        <v>0.49</v>
      </c>
      <c r="P572" s="238">
        <v>0</v>
      </c>
      <c r="Q572" s="238">
        <f>ROUND(E572*P572,2)</f>
        <v>0</v>
      </c>
      <c r="R572" s="240" t="s">
        <v>298</v>
      </c>
      <c r="S572" s="240" t="s">
        <v>188</v>
      </c>
      <c r="T572" s="241" t="s">
        <v>188</v>
      </c>
      <c r="U572" s="224">
        <v>0.13600000000000001</v>
      </c>
      <c r="V572" s="224">
        <f>ROUND(E572*U572,2)</f>
        <v>0.82</v>
      </c>
      <c r="W572" s="224"/>
      <c r="X572" s="224" t="s">
        <v>299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305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53" t="s">
        <v>1042</v>
      </c>
      <c r="D573" s="252"/>
      <c r="E573" s="252"/>
      <c r="F573" s="252"/>
      <c r="G573" s="252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307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42" t="str">
        <f>C573</f>
        <v>tl. do 12 cm, do lože z cementové malty tl. do 2 cm, s vyplněním a zatřením spár cementovou maltou s podkladní vrstvou z betonu prostého C 12/15 tl. 5 až 10 cm</v>
      </c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6" t="s">
        <v>1646</v>
      </c>
      <c r="D574" s="225"/>
      <c r="E574" s="226">
        <v>6</v>
      </c>
      <c r="F574" s="224"/>
      <c r="G574" s="224"/>
      <c r="H574" s="224"/>
      <c r="I574" s="224"/>
      <c r="J574" s="224"/>
      <c r="K574" s="224"/>
      <c r="L574" s="224"/>
      <c r="M574" s="224"/>
      <c r="N574" s="223"/>
      <c r="O574" s="223"/>
      <c r="P574" s="223"/>
      <c r="Q574" s="223"/>
      <c r="R574" s="224"/>
      <c r="S574" s="224"/>
      <c r="T574" s="224"/>
      <c r="U574" s="224"/>
      <c r="V574" s="224"/>
      <c r="W574" s="224"/>
      <c r="X574" s="224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193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5">
        <v>96</v>
      </c>
      <c r="B575" s="236" t="s">
        <v>356</v>
      </c>
      <c r="C575" s="245" t="s">
        <v>357</v>
      </c>
      <c r="D575" s="237" t="s">
        <v>318</v>
      </c>
      <c r="E575" s="238">
        <v>2.4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2.0000000000000002E-5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298</v>
      </c>
      <c r="S575" s="240" t="s">
        <v>188</v>
      </c>
      <c r="T575" s="241" t="s">
        <v>188</v>
      </c>
      <c r="U575" s="224">
        <v>3.1E-2</v>
      </c>
      <c r="V575" s="224">
        <f>ROUND(E575*U575,2)</f>
        <v>7.0000000000000007E-2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300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358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6" t="s">
        <v>1647</v>
      </c>
      <c r="D577" s="225"/>
      <c r="E577" s="226">
        <v>2.4</v>
      </c>
      <c r="F577" s="224"/>
      <c r="G577" s="22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193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1648</v>
      </c>
      <c r="D578" s="225"/>
      <c r="E578" s="226"/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35">
        <v>97</v>
      </c>
      <c r="B579" s="236" t="s">
        <v>360</v>
      </c>
      <c r="C579" s="245" t="s">
        <v>361</v>
      </c>
      <c r="D579" s="237" t="s">
        <v>318</v>
      </c>
      <c r="E579" s="238">
        <v>12</v>
      </c>
      <c r="F579" s="239"/>
      <c r="G579" s="240">
        <f>ROUND(E579*F579,2)</f>
        <v>0</v>
      </c>
      <c r="H579" s="239"/>
      <c r="I579" s="240">
        <f>ROUND(E579*H579,2)</f>
        <v>0</v>
      </c>
      <c r="J579" s="239"/>
      <c r="K579" s="240">
        <f>ROUND(E579*J579,2)</f>
        <v>0</v>
      </c>
      <c r="L579" s="240">
        <v>21</v>
      </c>
      <c r="M579" s="240">
        <f>G579*(1+L579/100)</f>
        <v>0</v>
      </c>
      <c r="N579" s="238">
        <v>2.0000000000000002E-5</v>
      </c>
      <c r="O579" s="238">
        <f>ROUND(E579*N579,2)</f>
        <v>0</v>
      </c>
      <c r="P579" s="238">
        <v>0</v>
      </c>
      <c r="Q579" s="238">
        <f>ROUND(E579*P579,2)</f>
        <v>0</v>
      </c>
      <c r="R579" s="240" t="s">
        <v>298</v>
      </c>
      <c r="S579" s="240" t="s">
        <v>188</v>
      </c>
      <c r="T579" s="241" t="s">
        <v>188</v>
      </c>
      <c r="U579" s="224">
        <v>3.1E-2</v>
      </c>
      <c r="V579" s="224">
        <f>ROUND(E579*U579,2)</f>
        <v>0.37</v>
      </c>
      <c r="W579" s="224"/>
      <c r="X579" s="224" t="s">
        <v>299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300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3" t="s">
        <v>358</v>
      </c>
      <c r="D580" s="252"/>
      <c r="E580" s="252"/>
      <c r="F580" s="252"/>
      <c r="G580" s="252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307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6" t="s">
        <v>1649</v>
      </c>
      <c r="D581" s="225"/>
      <c r="E581" s="226">
        <v>12</v>
      </c>
      <c r="F581" s="224"/>
      <c r="G581" s="224"/>
      <c r="H581" s="224"/>
      <c r="I581" s="224"/>
      <c r="J581" s="224"/>
      <c r="K581" s="224"/>
      <c r="L581" s="224"/>
      <c r="M581" s="224"/>
      <c r="N581" s="223"/>
      <c r="O581" s="223"/>
      <c r="P581" s="223"/>
      <c r="Q581" s="223"/>
      <c r="R581" s="224"/>
      <c r="S581" s="224"/>
      <c r="T581" s="224"/>
      <c r="U581" s="224"/>
      <c r="V581" s="224"/>
      <c r="W581" s="224"/>
      <c r="X581" s="224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193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5">
        <v>98</v>
      </c>
      <c r="B582" s="236" t="s">
        <v>362</v>
      </c>
      <c r="C582" s="245" t="s">
        <v>363</v>
      </c>
      <c r="D582" s="237" t="s">
        <v>318</v>
      </c>
      <c r="E582" s="238">
        <v>14.4</v>
      </c>
      <c r="F582" s="239"/>
      <c r="G582" s="240">
        <f>ROUND(E582*F582,2)</f>
        <v>0</v>
      </c>
      <c r="H582" s="239"/>
      <c r="I582" s="240">
        <f>ROUND(E582*H582,2)</f>
        <v>0</v>
      </c>
      <c r="J582" s="239"/>
      <c r="K582" s="240">
        <f>ROUND(E582*J582,2)</f>
        <v>0</v>
      </c>
      <c r="L582" s="240">
        <v>21</v>
      </c>
      <c r="M582" s="240">
        <f>G582*(1+L582/100)</f>
        <v>0</v>
      </c>
      <c r="N582" s="238">
        <v>0</v>
      </c>
      <c r="O582" s="238">
        <f>ROUND(E582*N582,2)</f>
        <v>0</v>
      </c>
      <c r="P582" s="238">
        <v>0</v>
      </c>
      <c r="Q582" s="238">
        <f>ROUND(E582*P582,2)</f>
        <v>0</v>
      </c>
      <c r="R582" s="240" t="s">
        <v>298</v>
      </c>
      <c r="S582" s="240" t="s">
        <v>188</v>
      </c>
      <c r="T582" s="241" t="s">
        <v>188</v>
      </c>
      <c r="U582" s="224">
        <v>0.12</v>
      </c>
      <c r="V582" s="224">
        <f>ROUND(E582*U582,2)</f>
        <v>1.73</v>
      </c>
      <c r="W582" s="224"/>
      <c r="X582" s="224" t="s">
        <v>299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305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3" t="s">
        <v>364</v>
      </c>
      <c r="D583" s="252"/>
      <c r="E583" s="252"/>
      <c r="F583" s="252"/>
      <c r="G583" s="252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14"/>
      <c r="Z583" s="214"/>
      <c r="AA583" s="214"/>
      <c r="AB583" s="214"/>
      <c r="AC583" s="214"/>
      <c r="AD583" s="214"/>
      <c r="AE583" s="214"/>
      <c r="AF583" s="214"/>
      <c r="AG583" s="214" t="s">
        <v>307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6" t="s">
        <v>1649</v>
      </c>
      <c r="D584" s="225"/>
      <c r="E584" s="226">
        <v>12</v>
      </c>
      <c r="F584" s="224"/>
      <c r="G584" s="224"/>
      <c r="H584" s="224"/>
      <c r="I584" s="224"/>
      <c r="J584" s="224"/>
      <c r="K584" s="224"/>
      <c r="L584" s="224"/>
      <c r="M584" s="224"/>
      <c r="N584" s="223"/>
      <c r="O584" s="223"/>
      <c r="P584" s="223"/>
      <c r="Q584" s="223"/>
      <c r="R584" s="224"/>
      <c r="S584" s="224"/>
      <c r="T584" s="224"/>
      <c r="U584" s="224"/>
      <c r="V584" s="224"/>
      <c r="W584" s="224"/>
      <c r="X584" s="224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193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6" t="s">
        <v>1650</v>
      </c>
      <c r="D585" s="225"/>
      <c r="E585" s="226">
        <v>2.4</v>
      </c>
      <c r="F585" s="224"/>
      <c r="G585" s="224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193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6" t="s">
        <v>1648</v>
      </c>
      <c r="D586" s="225"/>
      <c r="E586" s="226"/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193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35">
        <v>99</v>
      </c>
      <c r="B587" s="236" t="s">
        <v>366</v>
      </c>
      <c r="C587" s="245" t="s">
        <v>367</v>
      </c>
      <c r="D587" s="237" t="s">
        <v>318</v>
      </c>
      <c r="E587" s="238">
        <v>14.4</v>
      </c>
      <c r="F587" s="239"/>
      <c r="G587" s="240">
        <f>ROUND(E587*F587,2)</f>
        <v>0</v>
      </c>
      <c r="H587" s="239"/>
      <c r="I587" s="240">
        <f>ROUND(E587*H587,2)</f>
        <v>0</v>
      </c>
      <c r="J587" s="239"/>
      <c r="K587" s="240">
        <f>ROUND(E587*J587,2)</f>
        <v>0</v>
      </c>
      <c r="L587" s="240">
        <v>21</v>
      </c>
      <c r="M587" s="240">
        <f>G587*(1+L587/100)</f>
        <v>0</v>
      </c>
      <c r="N587" s="238">
        <v>0</v>
      </c>
      <c r="O587" s="238">
        <f>ROUND(E587*N587,2)</f>
        <v>0</v>
      </c>
      <c r="P587" s="238">
        <v>0</v>
      </c>
      <c r="Q587" s="238">
        <f>ROUND(E587*P587,2)</f>
        <v>0</v>
      </c>
      <c r="R587" s="240" t="s">
        <v>298</v>
      </c>
      <c r="S587" s="240" t="s">
        <v>188</v>
      </c>
      <c r="T587" s="241" t="s">
        <v>188</v>
      </c>
      <c r="U587" s="224">
        <v>5.5E-2</v>
      </c>
      <c r="V587" s="224">
        <f>ROUND(E587*U587,2)</f>
        <v>0.79</v>
      </c>
      <c r="W587" s="224"/>
      <c r="X587" s="224" t="s">
        <v>299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305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3" t="s">
        <v>368</v>
      </c>
      <c r="D588" s="252"/>
      <c r="E588" s="252"/>
      <c r="F588" s="252"/>
      <c r="G588" s="252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307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6" t="s">
        <v>1649</v>
      </c>
      <c r="D589" s="225"/>
      <c r="E589" s="226">
        <v>12</v>
      </c>
      <c r="F589" s="224"/>
      <c r="G589" s="224"/>
      <c r="H589" s="224"/>
      <c r="I589" s="224"/>
      <c r="J589" s="224"/>
      <c r="K589" s="224"/>
      <c r="L589" s="224"/>
      <c r="M589" s="224"/>
      <c r="N589" s="223"/>
      <c r="O589" s="223"/>
      <c r="P589" s="223"/>
      <c r="Q589" s="223"/>
      <c r="R589" s="224"/>
      <c r="S589" s="224"/>
      <c r="T589" s="224"/>
      <c r="U589" s="224"/>
      <c r="V589" s="224"/>
      <c r="W589" s="224"/>
      <c r="X589" s="224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193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6" t="s">
        <v>1650</v>
      </c>
      <c r="D590" s="225"/>
      <c r="E590" s="226">
        <v>2.4</v>
      </c>
      <c r="F590" s="224"/>
      <c r="G590" s="224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193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1648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35">
        <v>100</v>
      </c>
      <c r="B592" s="236" t="s">
        <v>1054</v>
      </c>
      <c r="C592" s="245" t="s">
        <v>1055</v>
      </c>
      <c r="D592" s="237" t="s">
        <v>337</v>
      </c>
      <c r="E592" s="238">
        <v>6</v>
      </c>
      <c r="F592" s="239"/>
      <c r="G592" s="240">
        <f>ROUND(E592*F592,2)</f>
        <v>0</v>
      </c>
      <c r="H592" s="239"/>
      <c r="I592" s="240">
        <f>ROUND(E592*H592,2)</f>
        <v>0</v>
      </c>
      <c r="J592" s="239"/>
      <c r="K592" s="240">
        <f>ROUND(E592*J592,2)</f>
        <v>0</v>
      </c>
      <c r="L592" s="240">
        <v>21</v>
      </c>
      <c r="M592" s="240">
        <f>G592*(1+L592/100)</f>
        <v>0</v>
      </c>
      <c r="N592" s="238">
        <v>2.7E-2</v>
      </c>
      <c r="O592" s="238">
        <f>ROUND(E592*N592,2)</f>
        <v>0.16</v>
      </c>
      <c r="P592" s="238">
        <v>0</v>
      </c>
      <c r="Q592" s="238">
        <f>ROUND(E592*P592,2)</f>
        <v>0</v>
      </c>
      <c r="R592" s="240" t="s">
        <v>784</v>
      </c>
      <c r="S592" s="240" t="s">
        <v>188</v>
      </c>
      <c r="T592" s="241" t="s">
        <v>188</v>
      </c>
      <c r="U592" s="224">
        <v>0</v>
      </c>
      <c r="V592" s="224">
        <f>ROUND(E592*U592,2)</f>
        <v>0</v>
      </c>
      <c r="W592" s="224"/>
      <c r="X592" s="224" t="s">
        <v>785</v>
      </c>
      <c r="Y592" s="214"/>
      <c r="Z592" s="214"/>
      <c r="AA592" s="214"/>
      <c r="AB592" s="214"/>
      <c r="AC592" s="214"/>
      <c r="AD592" s="214"/>
      <c r="AE592" s="214"/>
      <c r="AF592" s="214"/>
      <c r="AG592" s="214" t="s">
        <v>786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6" t="s">
        <v>1646</v>
      </c>
      <c r="D593" s="225"/>
      <c r="E593" s="226">
        <v>6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x14ac:dyDescent="0.2">
      <c r="A594" s="228" t="s">
        <v>183</v>
      </c>
      <c r="B594" s="229" t="s">
        <v>136</v>
      </c>
      <c r="C594" s="244" t="s">
        <v>137</v>
      </c>
      <c r="D594" s="230"/>
      <c r="E594" s="231"/>
      <c r="F594" s="232"/>
      <c r="G594" s="232">
        <f>SUMIF(AG595:AG602,"&lt;&gt;NOR",G595:G602)</f>
        <v>0</v>
      </c>
      <c r="H594" s="232"/>
      <c r="I594" s="232">
        <f>SUM(I595:I602)</f>
        <v>0</v>
      </c>
      <c r="J594" s="232"/>
      <c r="K594" s="232">
        <f>SUM(K595:K602)</f>
        <v>0</v>
      </c>
      <c r="L594" s="232"/>
      <c r="M594" s="232">
        <f>SUM(M595:M602)</f>
        <v>0</v>
      </c>
      <c r="N594" s="231"/>
      <c r="O594" s="231">
        <f>SUM(O595:O602)</f>
        <v>0</v>
      </c>
      <c r="P594" s="231"/>
      <c r="Q594" s="231">
        <f>SUM(Q595:Q602)</f>
        <v>0</v>
      </c>
      <c r="R594" s="232"/>
      <c r="S594" s="232"/>
      <c r="T594" s="233"/>
      <c r="U594" s="227"/>
      <c r="V594" s="227">
        <f>SUM(V595:V602)</f>
        <v>0.23</v>
      </c>
      <c r="W594" s="227"/>
      <c r="X594" s="227"/>
      <c r="AG594" t="s">
        <v>184</v>
      </c>
    </row>
    <row r="595" spans="1:60" ht="22.5" outlineLevel="1" x14ac:dyDescent="0.2">
      <c r="A595" s="235">
        <v>101</v>
      </c>
      <c r="B595" s="236" t="s">
        <v>1056</v>
      </c>
      <c r="C595" s="245" t="s">
        <v>1057</v>
      </c>
      <c r="D595" s="237" t="s">
        <v>1058</v>
      </c>
      <c r="E595" s="238">
        <v>2.88</v>
      </c>
      <c r="F595" s="239"/>
      <c r="G595" s="240">
        <f>ROUND(E595*F595,2)</f>
        <v>0</v>
      </c>
      <c r="H595" s="239"/>
      <c r="I595" s="240">
        <f>ROUND(E595*H595,2)</f>
        <v>0</v>
      </c>
      <c r="J595" s="239"/>
      <c r="K595" s="240">
        <f>ROUND(E595*J595,2)</f>
        <v>0</v>
      </c>
      <c r="L595" s="240">
        <v>21</v>
      </c>
      <c r="M595" s="240">
        <f>G595*(1+L595/100)</f>
        <v>0</v>
      </c>
      <c r="N595" s="238">
        <v>1E-3</v>
      </c>
      <c r="O595" s="238">
        <f>ROUND(E595*N595,2)</f>
        <v>0</v>
      </c>
      <c r="P595" s="238">
        <v>0</v>
      </c>
      <c r="Q595" s="238">
        <f>ROUND(E595*P595,2)</f>
        <v>0</v>
      </c>
      <c r="R595" s="240" t="s">
        <v>839</v>
      </c>
      <c r="S595" s="240" t="s">
        <v>188</v>
      </c>
      <c r="T595" s="241" t="s">
        <v>188</v>
      </c>
      <c r="U595" s="224">
        <v>4.3999999999999997E-2</v>
      </c>
      <c r="V595" s="224">
        <f>ROUND(E595*U595,2)</f>
        <v>0.13</v>
      </c>
      <c r="W595" s="224"/>
      <c r="X595" s="224" t="s">
        <v>299</v>
      </c>
      <c r="Y595" s="214"/>
      <c r="Z595" s="214"/>
      <c r="AA595" s="214"/>
      <c r="AB595" s="214"/>
      <c r="AC595" s="214"/>
      <c r="AD595" s="214"/>
      <c r="AE595" s="214"/>
      <c r="AF595" s="214"/>
      <c r="AG595" s="214" t="s">
        <v>305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3" t="s">
        <v>1059</v>
      </c>
      <c r="D596" s="252"/>
      <c r="E596" s="252"/>
      <c r="F596" s="252"/>
      <c r="G596" s="252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307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5" t="s">
        <v>1060</v>
      </c>
      <c r="D597" s="254"/>
      <c r="E597" s="254"/>
      <c r="F597" s="254"/>
      <c r="G597" s="25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239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1651</v>
      </c>
      <c r="D598" s="225"/>
      <c r="E598" s="226">
        <v>2.4</v>
      </c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6" t="s">
        <v>1652</v>
      </c>
      <c r="D599" s="225"/>
      <c r="E599" s="226">
        <v>0.48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6" t="s">
        <v>1653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35">
        <v>102</v>
      </c>
      <c r="B601" s="236" t="s">
        <v>1064</v>
      </c>
      <c r="C601" s="245" t="s">
        <v>1065</v>
      </c>
      <c r="D601" s="237" t="s">
        <v>297</v>
      </c>
      <c r="E601" s="238">
        <v>50.4</v>
      </c>
      <c r="F601" s="239"/>
      <c r="G601" s="240">
        <f>ROUND(E601*F601,2)</f>
        <v>0</v>
      </c>
      <c r="H601" s="239"/>
      <c r="I601" s="240">
        <f>ROUND(E601*H601,2)</f>
        <v>0</v>
      </c>
      <c r="J601" s="239"/>
      <c r="K601" s="240">
        <f>ROUND(E601*J601,2)</f>
        <v>0</v>
      </c>
      <c r="L601" s="240">
        <v>21</v>
      </c>
      <c r="M601" s="240">
        <f>G601*(1+L601/100)</f>
        <v>0</v>
      </c>
      <c r="N601" s="238">
        <v>0</v>
      </c>
      <c r="O601" s="238">
        <f>ROUND(E601*N601,2)</f>
        <v>0</v>
      </c>
      <c r="P601" s="238">
        <v>0</v>
      </c>
      <c r="Q601" s="238">
        <f>ROUND(E601*P601,2)</f>
        <v>0</v>
      </c>
      <c r="R601" s="240" t="s">
        <v>298</v>
      </c>
      <c r="S601" s="240" t="s">
        <v>188</v>
      </c>
      <c r="T601" s="241" t="s">
        <v>188</v>
      </c>
      <c r="U601" s="224">
        <v>2E-3</v>
      </c>
      <c r="V601" s="224">
        <f>ROUND(E601*U601,2)</f>
        <v>0.1</v>
      </c>
      <c r="W601" s="224"/>
      <c r="X601" s="224" t="s">
        <v>299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305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6" t="s">
        <v>1654</v>
      </c>
      <c r="D602" s="225"/>
      <c r="E602" s="226">
        <v>50.4</v>
      </c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x14ac:dyDescent="0.2">
      <c r="A603" s="228" t="s">
        <v>183</v>
      </c>
      <c r="B603" s="229" t="s">
        <v>138</v>
      </c>
      <c r="C603" s="244" t="s">
        <v>139</v>
      </c>
      <c r="D603" s="230"/>
      <c r="E603" s="231"/>
      <c r="F603" s="232"/>
      <c r="G603" s="232">
        <f>SUMIF(AG604:AG611,"&lt;&gt;NOR",G604:G611)</f>
        <v>0</v>
      </c>
      <c r="H603" s="232"/>
      <c r="I603" s="232">
        <f>SUM(I604:I611)</f>
        <v>0</v>
      </c>
      <c r="J603" s="232"/>
      <c r="K603" s="232">
        <f>SUM(K604:K611)</f>
        <v>0</v>
      </c>
      <c r="L603" s="232"/>
      <c r="M603" s="232">
        <f>SUM(M604:M611)</f>
        <v>0</v>
      </c>
      <c r="N603" s="231"/>
      <c r="O603" s="231">
        <f>SUM(O604:O611)</f>
        <v>0</v>
      </c>
      <c r="P603" s="231"/>
      <c r="Q603" s="231">
        <f>SUM(Q604:Q611)</f>
        <v>0</v>
      </c>
      <c r="R603" s="232"/>
      <c r="S603" s="232"/>
      <c r="T603" s="233"/>
      <c r="U603" s="227"/>
      <c r="V603" s="227">
        <f>SUM(V604:V611)</f>
        <v>0.05</v>
      </c>
      <c r="W603" s="227"/>
      <c r="X603" s="227"/>
      <c r="AG603" t="s">
        <v>184</v>
      </c>
    </row>
    <row r="604" spans="1:60" ht="22.5" outlineLevel="1" x14ac:dyDescent="0.2">
      <c r="A604" s="235">
        <v>103</v>
      </c>
      <c r="B604" s="236" t="s">
        <v>1068</v>
      </c>
      <c r="C604" s="245" t="s">
        <v>1069</v>
      </c>
      <c r="D604" s="237" t="s">
        <v>297</v>
      </c>
      <c r="E604" s="238">
        <v>0.19635</v>
      </c>
      <c r="F604" s="239"/>
      <c r="G604" s="240">
        <f>ROUND(E604*F604,2)</f>
        <v>0</v>
      </c>
      <c r="H604" s="239"/>
      <c r="I604" s="240">
        <f>ROUND(E604*H604,2)</f>
        <v>0</v>
      </c>
      <c r="J604" s="239"/>
      <c r="K604" s="240">
        <f>ROUND(E604*J604,2)</f>
        <v>0</v>
      </c>
      <c r="L604" s="240">
        <v>21</v>
      </c>
      <c r="M604" s="240">
        <f>G604*(1+L604/100)</f>
        <v>0</v>
      </c>
      <c r="N604" s="238">
        <v>1.0000000000000001E-5</v>
      </c>
      <c r="O604" s="238">
        <f>ROUND(E604*N604,2)</f>
        <v>0</v>
      </c>
      <c r="P604" s="238">
        <v>0</v>
      </c>
      <c r="Q604" s="238">
        <f>ROUND(E604*P604,2)</f>
        <v>0</v>
      </c>
      <c r="R604" s="240" t="s">
        <v>1070</v>
      </c>
      <c r="S604" s="240" t="s">
        <v>188</v>
      </c>
      <c r="T604" s="241" t="s">
        <v>188</v>
      </c>
      <c r="U604" s="224">
        <v>0.17100000000000001</v>
      </c>
      <c r="V604" s="224">
        <f>ROUND(E604*U604,2)</f>
        <v>0.03</v>
      </c>
      <c r="W604" s="224"/>
      <c r="X604" s="224" t="s">
        <v>299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305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53" t="s">
        <v>1071</v>
      </c>
      <c r="D605" s="252"/>
      <c r="E605" s="252"/>
      <c r="F605" s="252"/>
      <c r="G605" s="252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307</v>
      </c>
      <c r="AH605" s="214"/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6" t="s">
        <v>2424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6" t="s">
        <v>2425</v>
      </c>
      <c r="D607" s="225"/>
      <c r="E607" s="226">
        <v>0.19635</v>
      </c>
      <c r="F607" s="224"/>
      <c r="G607" s="224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193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ht="22.5" outlineLevel="1" x14ac:dyDescent="0.2">
      <c r="A608" s="235">
        <v>104</v>
      </c>
      <c r="B608" s="236" t="s">
        <v>1074</v>
      </c>
      <c r="C608" s="245" t="s">
        <v>1075</v>
      </c>
      <c r="D608" s="237" t="s">
        <v>297</v>
      </c>
      <c r="E608" s="238">
        <v>0.19635</v>
      </c>
      <c r="F608" s="239"/>
      <c r="G608" s="240">
        <f>ROUND(E608*F608,2)</f>
        <v>0</v>
      </c>
      <c r="H608" s="239"/>
      <c r="I608" s="240">
        <f>ROUND(E608*H608,2)</f>
        <v>0</v>
      </c>
      <c r="J608" s="239"/>
      <c r="K608" s="240">
        <f>ROUND(E608*J608,2)</f>
        <v>0</v>
      </c>
      <c r="L608" s="240">
        <v>21</v>
      </c>
      <c r="M608" s="240">
        <f>G608*(1+L608/100)</f>
        <v>0</v>
      </c>
      <c r="N608" s="238">
        <v>2.0000000000000001E-4</v>
      </c>
      <c r="O608" s="238">
        <f>ROUND(E608*N608,2)</f>
        <v>0</v>
      </c>
      <c r="P608" s="238">
        <v>0</v>
      </c>
      <c r="Q608" s="238">
        <f>ROUND(E608*P608,2)</f>
        <v>0</v>
      </c>
      <c r="R608" s="240" t="s">
        <v>1070</v>
      </c>
      <c r="S608" s="240" t="s">
        <v>188</v>
      </c>
      <c r="T608" s="241" t="s">
        <v>188</v>
      </c>
      <c r="U608" s="224">
        <v>8.5999999999999993E-2</v>
      </c>
      <c r="V608" s="224">
        <f>ROUND(E608*U608,2)</f>
        <v>0.02</v>
      </c>
      <c r="W608" s="224"/>
      <c r="X608" s="224" t="s">
        <v>299</v>
      </c>
      <c r="Y608" s="214"/>
      <c r="Z608" s="214"/>
      <c r="AA608" s="214"/>
      <c r="AB608" s="214"/>
      <c r="AC608" s="214"/>
      <c r="AD608" s="214"/>
      <c r="AE608" s="214"/>
      <c r="AF608" s="214"/>
      <c r="AG608" s="214" t="s">
        <v>305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3" t="s">
        <v>1071</v>
      </c>
      <c r="D609" s="252"/>
      <c r="E609" s="252"/>
      <c r="F609" s="252"/>
      <c r="G609" s="252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307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6" t="s">
        <v>2424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6" t="s">
        <v>2425</v>
      </c>
      <c r="D611" s="225"/>
      <c r="E611" s="226">
        <v>0.19635</v>
      </c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x14ac:dyDescent="0.2">
      <c r="A612" s="228" t="s">
        <v>183</v>
      </c>
      <c r="B612" s="229" t="s">
        <v>140</v>
      </c>
      <c r="C612" s="244" t="s">
        <v>141</v>
      </c>
      <c r="D612" s="230"/>
      <c r="E612" s="231"/>
      <c r="F612" s="232"/>
      <c r="G612" s="232">
        <f>SUMIF(AG613:AG617,"&lt;&gt;NOR",G613:G617)</f>
        <v>0</v>
      </c>
      <c r="H612" s="232"/>
      <c r="I612" s="232">
        <f>SUM(I613:I617)</f>
        <v>0</v>
      </c>
      <c r="J612" s="232"/>
      <c r="K612" s="232">
        <f>SUM(K613:K617)</f>
        <v>0</v>
      </c>
      <c r="L612" s="232"/>
      <c r="M612" s="232">
        <f>SUM(M613:M617)</f>
        <v>0</v>
      </c>
      <c r="N612" s="231"/>
      <c r="O612" s="231">
        <f>SUM(O613:O617)</f>
        <v>0</v>
      </c>
      <c r="P612" s="231"/>
      <c r="Q612" s="231">
        <f>SUM(Q613:Q617)</f>
        <v>0.37</v>
      </c>
      <c r="R612" s="232"/>
      <c r="S612" s="232"/>
      <c r="T612" s="233"/>
      <c r="U612" s="227"/>
      <c r="V612" s="227">
        <f>SUM(V613:V617)</f>
        <v>1.18</v>
      </c>
      <c r="W612" s="227"/>
      <c r="X612" s="227"/>
      <c r="AG612" t="s">
        <v>184</v>
      </c>
    </row>
    <row r="613" spans="1:60" outlineLevel="1" x14ac:dyDescent="0.2">
      <c r="A613" s="235">
        <v>105</v>
      </c>
      <c r="B613" s="236" t="s">
        <v>1076</v>
      </c>
      <c r="C613" s="245" t="s">
        <v>1077</v>
      </c>
      <c r="D613" s="237" t="s">
        <v>418</v>
      </c>
      <c r="E613" s="238">
        <v>0.15</v>
      </c>
      <c r="F613" s="239"/>
      <c r="G613" s="240">
        <f>ROUND(E613*F613,2)</f>
        <v>0</v>
      </c>
      <c r="H613" s="239"/>
      <c r="I613" s="240">
        <f>ROUND(E613*H613,2)</f>
        <v>0</v>
      </c>
      <c r="J613" s="239"/>
      <c r="K613" s="240">
        <f>ROUND(E613*J613,2)</f>
        <v>0</v>
      </c>
      <c r="L613" s="240">
        <v>21</v>
      </c>
      <c r="M613" s="240">
        <f>G613*(1+L613/100)</f>
        <v>0</v>
      </c>
      <c r="N613" s="238">
        <v>2.33E-3</v>
      </c>
      <c r="O613" s="238">
        <f>ROUND(E613*N613,2)</f>
        <v>0</v>
      </c>
      <c r="P613" s="238">
        <v>2.4470000000000001</v>
      </c>
      <c r="Q613" s="238">
        <f>ROUND(E613*P613,2)</f>
        <v>0.37</v>
      </c>
      <c r="R613" s="240" t="s">
        <v>839</v>
      </c>
      <c r="S613" s="240" t="s">
        <v>188</v>
      </c>
      <c r="T613" s="241" t="s">
        <v>188</v>
      </c>
      <c r="U613" s="224">
        <v>7.8559999999999999</v>
      </c>
      <c r="V613" s="224">
        <f>ROUND(E613*U613,2)</f>
        <v>1.18</v>
      </c>
      <c r="W613" s="224"/>
      <c r="X613" s="224" t="s">
        <v>299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305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53" t="s">
        <v>1078</v>
      </c>
      <c r="D614" s="252"/>
      <c r="E614" s="252"/>
      <c r="F614" s="252"/>
      <c r="G614" s="252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307</v>
      </c>
      <c r="AH614" s="214"/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42" t="str">
        <f>C614</f>
        <v>s naložením vybouraných hmot a suti na dopravní prostředek nebo s odklizením na hromady do vzdálenosti 20 m</v>
      </c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55" t="s">
        <v>1079</v>
      </c>
      <c r="D615" s="254"/>
      <c r="E615" s="254"/>
      <c r="F615" s="254"/>
      <c r="G615" s="25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239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42" t="str">
        <f>C615</f>
        <v>Včetně bourání geotextilií, výplně otvorů tvárnic, drenáží, trubek a dilatačních prvků apod. zabudovaných v bouraných konstrukcích.</v>
      </c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1441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6" t="s">
        <v>1655</v>
      </c>
      <c r="D617" s="225"/>
      <c r="E617" s="226">
        <v>0.15</v>
      </c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x14ac:dyDescent="0.2">
      <c r="A618" s="228" t="s">
        <v>183</v>
      </c>
      <c r="B618" s="229" t="s">
        <v>142</v>
      </c>
      <c r="C618" s="244" t="s">
        <v>143</v>
      </c>
      <c r="D618" s="230"/>
      <c r="E618" s="231"/>
      <c r="F618" s="232"/>
      <c r="G618" s="232">
        <f>SUMIF(AG619:AG730,"&lt;&gt;NOR",G619:G730)</f>
        <v>0</v>
      </c>
      <c r="H618" s="232"/>
      <c r="I618" s="232">
        <f>SUM(I619:I730)</f>
        <v>0</v>
      </c>
      <c r="J618" s="232"/>
      <c r="K618" s="232">
        <f>SUM(K619:K730)</f>
        <v>0</v>
      </c>
      <c r="L618" s="232"/>
      <c r="M618" s="232">
        <f>SUM(M619:M730)</f>
        <v>0</v>
      </c>
      <c r="N618" s="231"/>
      <c r="O618" s="231">
        <f>SUM(O619:O730)</f>
        <v>0</v>
      </c>
      <c r="P618" s="231"/>
      <c r="Q618" s="231">
        <f>SUM(Q619:Q730)</f>
        <v>0</v>
      </c>
      <c r="R618" s="232"/>
      <c r="S618" s="232"/>
      <c r="T618" s="233"/>
      <c r="U618" s="227"/>
      <c r="V618" s="227">
        <f>SUM(V619:V730)</f>
        <v>1.0900000000000001</v>
      </c>
      <c r="W618" s="227"/>
      <c r="X618" s="227"/>
      <c r="AG618" t="s">
        <v>184</v>
      </c>
    </row>
    <row r="619" spans="1:60" outlineLevel="1" x14ac:dyDescent="0.2">
      <c r="A619" s="235">
        <v>106</v>
      </c>
      <c r="B619" s="236" t="s">
        <v>1082</v>
      </c>
      <c r="C619" s="245" t="s">
        <v>1083</v>
      </c>
      <c r="D619" s="237" t="s">
        <v>304</v>
      </c>
      <c r="E619" s="238">
        <v>7.3170000000000002</v>
      </c>
      <c r="F619" s="239"/>
      <c r="G619" s="240">
        <f>ROUND(E619*F619,2)</f>
        <v>0</v>
      </c>
      <c r="H619" s="239"/>
      <c r="I619" s="240">
        <f>ROUND(E619*H619,2)</f>
        <v>0</v>
      </c>
      <c r="J619" s="239"/>
      <c r="K619" s="240">
        <f>ROUND(E619*J619,2)</f>
        <v>0</v>
      </c>
      <c r="L619" s="240">
        <v>21</v>
      </c>
      <c r="M619" s="240">
        <f>G619*(1+L619/100)</f>
        <v>0</v>
      </c>
      <c r="N619" s="238">
        <v>0</v>
      </c>
      <c r="O619" s="238">
        <f>ROUND(E619*N619,2)</f>
        <v>0</v>
      </c>
      <c r="P619" s="238">
        <v>0</v>
      </c>
      <c r="Q619" s="238">
        <f>ROUND(E619*P619,2)</f>
        <v>0</v>
      </c>
      <c r="R619" s="240" t="s">
        <v>431</v>
      </c>
      <c r="S619" s="240" t="s">
        <v>188</v>
      </c>
      <c r="T619" s="241" t="s">
        <v>188</v>
      </c>
      <c r="U619" s="224">
        <v>0</v>
      </c>
      <c r="V619" s="224">
        <f>ROUND(E619*U619,2)</f>
        <v>0</v>
      </c>
      <c r="W619" s="224"/>
      <c r="X619" s="224" t="s">
        <v>299</v>
      </c>
      <c r="Y619" s="214"/>
      <c r="Z619" s="214"/>
      <c r="AA619" s="214"/>
      <c r="AB619" s="214"/>
      <c r="AC619" s="214"/>
      <c r="AD619" s="214"/>
      <c r="AE619" s="214"/>
      <c r="AF619" s="214"/>
      <c r="AG619" s="214" t="s">
        <v>300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1087</v>
      </c>
      <c r="D620" s="225"/>
      <c r="E620" s="226"/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1443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1656</v>
      </c>
      <c r="D622" s="225"/>
      <c r="E622" s="226">
        <v>5.3856000000000002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6" t="s">
        <v>1084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6" t="s">
        <v>1445</v>
      </c>
      <c r="D624" s="225"/>
      <c r="E624" s="226"/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1657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1658</v>
      </c>
      <c r="D626" s="225"/>
      <c r="E626" s="226">
        <v>0.66600000000000004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1091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6" t="s">
        <v>1659</v>
      </c>
      <c r="D628" s="225"/>
      <c r="E628" s="226">
        <v>0.13320000000000001</v>
      </c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1093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1660</v>
      </c>
      <c r="D630" s="225"/>
      <c r="E630" s="226">
        <v>6.6600000000000006E-2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6" t="s">
        <v>1095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1621</v>
      </c>
      <c r="D632" s="225"/>
      <c r="E632" s="226">
        <v>1.0656000000000001</v>
      </c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860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35">
        <v>107</v>
      </c>
      <c r="B636" s="236" t="s">
        <v>1098</v>
      </c>
      <c r="C636" s="245" t="s">
        <v>1099</v>
      </c>
      <c r="D636" s="237" t="s">
        <v>304</v>
      </c>
      <c r="E636" s="238">
        <v>10.383050000000001</v>
      </c>
      <c r="F636" s="239"/>
      <c r="G636" s="240">
        <f>ROUND(E636*F636,2)</f>
        <v>0</v>
      </c>
      <c r="H636" s="239"/>
      <c r="I636" s="240">
        <f>ROUND(E636*H636,2)</f>
        <v>0</v>
      </c>
      <c r="J636" s="239"/>
      <c r="K636" s="240">
        <f>ROUND(E636*J636,2)</f>
        <v>0</v>
      </c>
      <c r="L636" s="240">
        <v>21</v>
      </c>
      <c r="M636" s="240">
        <f>G636*(1+L636/100)</f>
        <v>0</v>
      </c>
      <c r="N636" s="238">
        <v>0</v>
      </c>
      <c r="O636" s="238">
        <f>ROUND(E636*N636,2)</f>
        <v>0</v>
      </c>
      <c r="P636" s="238">
        <v>0</v>
      </c>
      <c r="Q636" s="238">
        <f>ROUND(E636*P636,2)</f>
        <v>0</v>
      </c>
      <c r="R636" s="240" t="s">
        <v>298</v>
      </c>
      <c r="S636" s="240" t="s">
        <v>188</v>
      </c>
      <c r="T636" s="241" t="s">
        <v>188</v>
      </c>
      <c r="U636" s="224">
        <v>9.9000000000000005E-2</v>
      </c>
      <c r="V636" s="224">
        <f>ROUND(E636*U636,2)</f>
        <v>1.03</v>
      </c>
      <c r="W636" s="224"/>
      <c r="X636" s="224" t="s">
        <v>299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300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53" t="s">
        <v>1100</v>
      </c>
      <c r="D637" s="252"/>
      <c r="E637" s="252"/>
      <c r="F637" s="252"/>
      <c r="G637" s="252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307</v>
      </c>
      <c r="AH637" s="214"/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1101</v>
      </c>
      <c r="D638" s="225"/>
      <c r="E638" s="226"/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6" t="s">
        <v>1106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6" t="s">
        <v>1107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6" t="s">
        <v>1663</v>
      </c>
      <c r="D641" s="225"/>
      <c r="E641" s="226">
        <v>5.3856000000000002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193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1664</v>
      </c>
      <c r="D642" s="225"/>
      <c r="E642" s="226">
        <v>1.5840000000000001</v>
      </c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1102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46" t="s">
        <v>1103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6" t="s">
        <v>1665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6" t="s">
        <v>1666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1667</v>
      </c>
      <c r="D647" s="225"/>
      <c r="E647" s="226">
        <v>0.66</v>
      </c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6" t="s">
        <v>415</v>
      </c>
      <c r="D648" s="225"/>
      <c r="E648" s="226"/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193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6" t="s">
        <v>1658</v>
      </c>
      <c r="D649" s="225"/>
      <c r="E649" s="226">
        <v>0.66600000000000004</v>
      </c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6" t="s">
        <v>1091</v>
      </c>
      <c r="D650" s="225"/>
      <c r="E650" s="226"/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6" t="s">
        <v>1659</v>
      </c>
      <c r="D651" s="225"/>
      <c r="E651" s="226">
        <v>0.13320000000000001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6" t="s">
        <v>1093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6" t="s">
        <v>1660</v>
      </c>
      <c r="D653" s="225"/>
      <c r="E653" s="226">
        <v>6.6600000000000006E-2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6" t="s">
        <v>1095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6" t="s">
        <v>1621</v>
      </c>
      <c r="D655" s="225"/>
      <c r="E655" s="226">
        <v>1.0656000000000001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193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6" t="s">
        <v>860</v>
      </c>
      <c r="D656" s="225"/>
      <c r="E656" s="226"/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1111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1457</v>
      </c>
      <c r="D658" s="225"/>
      <c r="E658" s="226"/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1668</v>
      </c>
      <c r="D659" s="225"/>
      <c r="E659" s="226">
        <v>0.36704999999999999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6" t="s">
        <v>1114</v>
      </c>
      <c r="D660" s="225"/>
      <c r="E660" s="226"/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1115</v>
      </c>
      <c r="D661" s="225"/>
      <c r="E661" s="226"/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6" t="s">
        <v>1116</v>
      </c>
      <c r="D662" s="225"/>
      <c r="E662" s="226"/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193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6" t="s">
        <v>1661</v>
      </c>
      <c r="D663" s="225"/>
      <c r="E663" s="226"/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6" t="s">
        <v>1662</v>
      </c>
      <c r="D664" s="225"/>
      <c r="E664" s="226"/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193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6" t="s">
        <v>1669</v>
      </c>
      <c r="D665" s="225"/>
      <c r="E665" s="226">
        <v>0.19800000000000001</v>
      </c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193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1670</v>
      </c>
      <c r="D666" s="225"/>
      <c r="E666" s="226">
        <v>0.127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1671</v>
      </c>
      <c r="D667" s="225"/>
      <c r="E667" s="226">
        <v>0.13</v>
      </c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6" t="s">
        <v>1672</v>
      </c>
      <c r="D668" s="225"/>
      <c r="E668" s="226"/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193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6" t="s">
        <v>1673</v>
      </c>
      <c r="D669" s="225"/>
      <c r="E669" s="226"/>
      <c r="F669" s="224"/>
      <c r="G669" s="224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193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35">
        <v>108</v>
      </c>
      <c r="B670" s="236" t="s">
        <v>1122</v>
      </c>
      <c r="C670" s="245" t="s">
        <v>1123</v>
      </c>
      <c r="D670" s="237" t="s">
        <v>304</v>
      </c>
      <c r="E670" s="238">
        <v>0.25724999999999998</v>
      </c>
      <c r="F670" s="239"/>
      <c r="G670" s="240">
        <f>ROUND(E670*F670,2)</f>
        <v>0</v>
      </c>
      <c r="H670" s="239"/>
      <c r="I670" s="240">
        <f>ROUND(E670*H670,2)</f>
        <v>0</v>
      </c>
      <c r="J670" s="239"/>
      <c r="K670" s="240">
        <f>ROUND(E670*J670,2)</f>
        <v>0</v>
      </c>
      <c r="L670" s="240">
        <v>21</v>
      </c>
      <c r="M670" s="240">
        <f>G670*(1+L670/100)</f>
        <v>0</v>
      </c>
      <c r="N670" s="238">
        <v>0</v>
      </c>
      <c r="O670" s="238">
        <f>ROUND(E670*N670,2)</f>
        <v>0</v>
      </c>
      <c r="P670" s="238">
        <v>0</v>
      </c>
      <c r="Q670" s="238">
        <f>ROUND(E670*P670,2)</f>
        <v>0</v>
      </c>
      <c r="R670" s="240" t="s">
        <v>1124</v>
      </c>
      <c r="S670" s="240" t="s">
        <v>188</v>
      </c>
      <c r="T670" s="241" t="s">
        <v>188</v>
      </c>
      <c r="U670" s="224">
        <v>0</v>
      </c>
      <c r="V670" s="224">
        <f>ROUND(E670*U670,2)</f>
        <v>0</v>
      </c>
      <c r="W670" s="224"/>
      <c r="X670" s="224" t="s">
        <v>299</v>
      </c>
      <c r="Y670" s="214"/>
      <c r="Z670" s="214"/>
      <c r="AA670" s="214"/>
      <c r="AB670" s="214"/>
      <c r="AC670" s="214"/>
      <c r="AD670" s="214"/>
      <c r="AE670" s="214"/>
      <c r="AF670" s="214"/>
      <c r="AG670" s="214" t="s">
        <v>300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1464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1674</v>
      </c>
      <c r="D672" s="225"/>
      <c r="E672" s="226">
        <v>0.25724999999999998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6" t="s">
        <v>1127</v>
      </c>
      <c r="D673" s="225"/>
      <c r="E673" s="226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6" t="s">
        <v>1128</v>
      </c>
      <c r="D674" s="225"/>
      <c r="E674" s="226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6" t="s">
        <v>1129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6" t="s">
        <v>1130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35">
        <v>109</v>
      </c>
      <c r="B677" s="236" t="s">
        <v>1131</v>
      </c>
      <c r="C677" s="245" t="s">
        <v>1132</v>
      </c>
      <c r="D677" s="237" t="s">
        <v>304</v>
      </c>
      <c r="E677" s="238">
        <v>0.11025</v>
      </c>
      <c r="F677" s="239"/>
      <c r="G677" s="240">
        <f>ROUND(E677*F677,2)</f>
        <v>0</v>
      </c>
      <c r="H677" s="239"/>
      <c r="I677" s="240">
        <f>ROUND(E677*H677,2)</f>
        <v>0</v>
      </c>
      <c r="J677" s="239"/>
      <c r="K677" s="240">
        <f>ROUND(E677*J677,2)</f>
        <v>0</v>
      </c>
      <c r="L677" s="240">
        <v>21</v>
      </c>
      <c r="M677" s="240">
        <f>G677*(1+L677/100)</f>
        <v>0</v>
      </c>
      <c r="N677" s="238">
        <v>0</v>
      </c>
      <c r="O677" s="238">
        <f>ROUND(E677*N677,2)</f>
        <v>0</v>
      </c>
      <c r="P677" s="238">
        <v>0</v>
      </c>
      <c r="Q677" s="238">
        <f>ROUND(E677*P677,2)</f>
        <v>0</v>
      </c>
      <c r="R677" s="240" t="s">
        <v>1124</v>
      </c>
      <c r="S677" s="240" t="s">
        <v>188</v>
      </c>
      <c r="T677" s="241" t="s">
        <v>188</v>
      </c>
      <c r="U677" s="224">
        <v>0</v>
      </c>
      <c r="V677" s="224">
        <f>ROUND(E677*U677,2)</f>
        <v>0</v>
      </c>
      <c r="W677" s="224"/>
      <c r="X677" s="224" t="s">
        <v>299</v>
      </c>
      <c r="Y677" s="214"/>
      <c r="Z677" s="214"/>
      <c r="AA677" s="214"/>
      <c r="AB677" s="214"/>
      <c r="AC677" s="214"/>
      <c r="AD677" s="214"/>
      <c r="AE677" s="214"/>
      <c r="AF677" s="214"/>
      <c r="AG677" s="214" t="s">
        <v>300</v>
      </c>
      <c r="AH677" s="214"/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1466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6" t="s">
        <v>1675</v>
      </c>
      <c r="D679" s="225"/>
      <c r="E679" s="226">
        <v>0.11025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1135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1136</v>
      </c>
      <c r="D681" s="225"/>
      <c r="E681" s="226"/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1137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6" t="s">
        <v>1138</v>
      </c>
      <c r="D683" s="225"/>
      <c r="E683" s="226"/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35">
        <v>110</v>
      </c>
      <c r="B684" s="236" t="s">
        <v>1139</v>
      </c>
      <c r="C684" s="245" t="s">
        <v>1140</v>
      </c>
      <c r="D684" s="237" t="s">
        <v>304</v>
      </c>
      <c r="E684" s="238">
        <v>2.2238000000000002</v>
      </c>
      <c r="F684" s="239"/>
      <c r="G684" s="240">
        <f>ROUND(E684*F684,2)</f>
        <v>0</v>
      </c>
      <c r="H684" s="239"/>
      <c r="I684" s="240">
        <f>ROUND(E684*H684,2)</f>
        <v>0</v>
      </c>
      <c r="J684" s="239"/>
      <c r="K684" s="240">
        <f>ROUND(E684*J684,2)</f>
        <v>0</v>
      </c>
      <c r="L684" s="240">
        <v>21</v>
      </c>
      <c r="M684" s="240">
        <f>G684*(1+L684/100)</f>
        <v>0</v>
      </c>
      <c r="N684" s="238">
        <v>0</v>
      </c>
      <c r="O684" s="238">
        <f>ROUND(E684*N684,2)</f>
        <v>0</v>
      </c>
      <c r="P684" s="238">
        <v>0</v>
      </c>
      <c r="Q684" s="238">
        <f>ROUND(E684*P684,2)</f>
        <v>0</v>
      </c>
      <c r="R684" s="240" t="s">
        <v>1124</v>
      </c>
      <c r="S684" s="240" t="s">
        <v>188</v>
      </c>
      <c r="T684" s="241" t="s">
        <v>188</v>
      </c>
      <c r="U684" s="224">
        <v>0</v>
      </c>
      <c r="V684" s="224">
        <f>ROUND(E684*U684,2)</f>
        <v>0</v>
      </c>
      <c r="W684" s="224"/>
      <c r="X684" s="224" t="s">
        <v>299</v>
      </c>
      <c r="Y684" s="214"/>
      <c r="Z684" s="214"/>
      <c r="AA684" s="214"/>
      <c r="AB684" s="214"/>
      <c r="AC684" s="214"/>
      <c r="AD684" s="214"/>
      <c r="AE684" s="214"/>
      <c r="AF684" s="214"/>
      <c r="AG684" s="214" t="s">
        <v>300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1676</v>
      </c>
      <c r="D685" s="225"/>
      <c r="E685" s="226">
        <v>1.1088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6" t="s">
        <v>1672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46" t="s">
        <v>1677</v>
      </c>
      <c r="D687" s="225"/>
      <c r="E687" s="226">
        <v>0.66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6" t="s">
        <v>1669</v>
      </c>
      <c r="D688" s="225"/>
      <c r="E688" s="226">
        <v>0.19800000000000001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6" t="s">
        <v>1670</v>
      </c>
      <c r="D689" s="225"/>
      <c r="E689" s="226">
        <v>0.127</v>
      </c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6" t="s">
        <v>1671</v>
      </c>
      <c r="D690" s="225"/>
      <c r="E690" s="226">
        <v>0.13</v>
      </c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35">
        <v>111</v>
      </c>
      <c r="B691" s="236" t="s">
        <v>1143</v>
      </c>
      <c r="C691" s="245" t="s">
        <v>1144</v>
      </c>
      <c r="D691" s="237" t="s">
        <v>304</v>
      </c>
      <c r="E691" s="238">
        <v>1.89E-3</v>
      </c>
      <c r="F691" s="239"/>
      <c r="G691" s="240">
        <f>ROUND(E691*F691,2)</f>
        <v>0</v>
      </c>
      <c r="H691" s="239"/>
      <c r="I691" s="240">
        <f>ROUND(E691*H691,2)</f>
        <v>0</v>
      </c>
      <c r="J691" s="239"/>
      <c r="K691" s="240">
        <f>ROUND(E691*J691,2)</f>
        <v>0</v>
      </c>
      <c r="L691" s="240">
        <v>21</v>
      </c>
      <c r="M691" s="240">
        <f>G691*(1+L691/100)</f>
        <v>0</v>
      </c>
      <c r="N691" s="238">
        <v>0</v>
      </c>
      <c r="O691" s="238">
        <f>ROUND(E691*N691,2)</f>
        <v>0</v>
      </c>
      <c r="P691" s="238">
        <v>0</v>
      </c>
      <c r="Q691" s="238">
        <f>ROUND(E691*P691,2)</f>
        <v>0</v>
      </c>
      <c r="R691" s="240" t="s">
        <v>1124</v>
      </c>
      <c r="S691" s="240" t="s">
        <v>188</v>
      </c>
      <c r="T691" s="241" t="s">
        <v>188</v>
      </c>
      <c r="U691" s="224">
        <v>0</v>
      </c>
      <c r="V691" s="224">
        <f>ROUND(E691*U691,2)</f>
        <v>0</v>
      </c>
      <c r="W691" s="224"/>
      <c r="X691" s="224" t="s">
        <v>299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300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1678</v>
      </c>
      <c r="D692" s="225"/>
      <c r="E692" s="226">
        <v>1.89E-3</v>
      </c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35">
        <v>112</v>
      </c>
      <c r="B693" s="236" t="s">
        <v>1146</v>
      </c>
      <c r="C693" s="245" t="s">
        <v>1147</v>
      </c>
      <c r="D693" s="237" t="s">
        <v>304</v>
      </c>
      <c r="E693" s="238">
        <v>0.47520000000000001</v>
      </c>
      <c r="F693" s="239"/>
      <c r="G693" s="240">
        <f>ROUND(E693*F693,2)</f>
        <v>0</v>
      </c>
      <c r="H693" s="239"/>
      <c r="I693" s="240">
        <f>ROUND(E693*H693,2)</f>
        <v>0</v>
      </c>
      <c r="J693" s="239"/>
      <c r="K693" s="240">
        <f>ROUND(E693*J693,2)</f>
        <v>0</v>
      </c>
      <c r="L693" s="240">
        <v>21</v>
      </c>
      <c r="M693" s="240">
        <f>G693*(1+L693/100)</f>
        <v>0</v>
      </c>
      <c r="N693" s="238">
        <v>0</v>
      </c>
      <c r="O693" s="238">
        <f>ROUND(E693*N693,2)</f>
        <v>0</v>
      </c>
      <c r="P693" s="238">
        <v>0</v>
      </c>
      <c r="Q693" s="238">
        <f>ROUND(E693*P693,2)</f>
        <v>0</v>
      </c>
      <c r="R693" s="240" t="s">
        <v>1124</v>
      </c>
      <c r="S693" s="240" t="s">
        <v>188</v>
      </c>
      <c r="T693" s="241" t="s">
        <v>188</v>
      </c>
      <c r="U693" s="224">
        <v>0</v>
      </c>
      <c r="V693" s="224">
        <f>ROUND(E693*U693,2)</f>
        <v>0</v>
      </c>
      <c r="W693" s="224"/>
      <c r="X693" s="224" t="s">
        <v>299</v>
      </c>
      <c r="Y693" s="214"/>
      <c r="Z693" s="214"/>
      <c r="AA693" s="214"/>
      <c r="AB693" s="214"/>
      <c r="AC693" s="214"/>
      <c r="AD693" s="214"/>
      <c r="AE693" s="214"/>
      <c r="AF693" s="214"/>
      <c r="AG693" s="214" t="s">
        <v>300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7" t="s">
        <v>1148</v>
      </c>
      <c r="D694" s="243"/>
      <c r="E694" s="243"/>
      <c r="F694" s="243"/>
      <c r="G694" s="243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239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1679</v>
      </c>
      <c r="D695" s="225"/>
      <c r="E695" s="226">
        <v>0.47520000000000001</v>
      </c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6" t="s">
        <v>1673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35">
        <v>113</v>
      </c>
      <c r="B697" s="236" t="s">
        <v>1150</v>
      </c>
      <c r="C697" s="245" t="s">
        <v>1151</v>
      </c>
      <c r="D697" s="237" t="s">
        <v>304</v>
      </c>
      <c r="E697" s="238">
        <v>10.383050000000001</v>
      </c>
      <c r="F697" s="239"/>
      <c r="G697" s="240">
        <f>ROUND(E697*F697,2)</f>
        <v>0</v>
      </c>
      <c r="H697" s="239"/>
      <c r="I697" s="240">
        <f>ROUND(E697*H697,2)</f>
        <v>0</v>
      </c>
      <c r="J697" s="239"/>
      <c r="K697" s="240">
        <f>ROUND(E697*J697,2)</f>
        <v>0</v>
      </c>
      <c r="L697" s="240">
        <v>21</v>
      </c>
      <c r="M697" s="240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40" t="s">
        <v>1152</v>
      </c>
      <c r="S697" s="240" t="s">
        <v>188</v>
      </c>
      <c r="T697" s="241" t="s">
        <v>188</v>
      </c>
      <c r="U697" s="224">
        <v>6.0000000000000001E-3</v>
      </c>
      <c r="V697" s="224">
        <f>ROUND(E697*U697,2)</f>
        <v>0.06</v>
      </c>
      <c r="W697" s="224"/>
      <c r="X697" s="224" t="s">
        <v>299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300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1153</v>
      </c>
      <c r="D698" s="252"/>
      <c r="E698" s="252"/>
      <c r="F698" s="252"/>
      <c r="G698" s="252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307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1101</v>
      </c>
      <c r="D699" s="225"/>
      <c r="E699" s="226"/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6" t="s">
        <v>1106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6" t="s">
        <v>1107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6" t="s">
        <v>1663</v>
      </c>
      <c r="D702" s="225"/>
      <c r="E702" s="226">
        <v>5.3856000000000002</v>
      </c>
      <c r="F702" s="224"/>
      <c r="G702" s="22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193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6" t="s">
        <v>1664</v>
      </c>
      <c r="D703" s="225"/>
      <c r="E703" s="226">
        <v>1.5840000000000001</v>
      </c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193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6" t="s">
        <v>1102</v>
      </c>
      <c r="D704" s="225"/>
      <c r="E704" s="226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193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6" t="s">
        <v>1103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1665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6" t="s">
        <v>1666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1667</v>
      </c>
      <c r="D708" s="225"/>
      <c r="E708" s="226">
        <v>0.66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6" t="s">
        <v>415</v>
      </c>
      <c r="D709" s="225"/>
      <c r="E709" s="226"/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193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1658</v>
      </c>
      <c r="D710" s="225"/>
      <c r="E710" s="226">
        <v>0.66600000000000004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6" t="s">
        <v>1091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6" t="s">
        <v>1659</v>
      </c>
      <c r="D712" s="225"/>
      <c r="E712" s="226">
        <v>0.13320000000000001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6" t="s">
        <v>1093</v>
      </c>
      <c r="D713" s="225"/>
      <c r="E713" s="226"/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6" t="s">
        <v>1660</v>
      </c>
      <c r="D714" s="225"/>
      <c r="E714" s="226">
        <v>6.6600000000000006E-2</v>
      </c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193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6" t="s">
        <v>1095</v>
      </c>
      <c r="D715" s="225"/>
      <c r="E715" s="226"/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193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6" t="s">
        <v>1621</v>
      </c>
      <c r="D716" s="225"/>
      <c r="E716" s="226">
        <v>1.0656000000000001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193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6" t="s">
        <v>860</v>
      </c>
      <c r="D717" s="225"/>
      <c r="E717" s="226"/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193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6" t="s">
        <v>1111</v>
      </c>
      <c r="D718" s="225"/>
      <c r="E718" s="226"/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1457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1668</v>
      </c>
      <c r="D720" s="225"/>
      <c r="E720" s="226">
        <v>0.36704999999999999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6" t="s">
        <v>1114</v>
      </c>
      <c r="D721" s="225"/>
      <c r="E721" s="226"/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193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6" t="s">
        <v>1115</v>
      </c>
      <c r="D722" s="225"/>
      <c r="E722" s="226"/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193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6" t="s">
        <v>1116</v>
      </c>
      <c r="D723" s="225"/>
      <c r="E723" s="226"/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193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1661</v>
      </c>
      <c r="D724" s="225"/>
      <c r="E724" s="226"/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1662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1669</v>
      </c>
      <c r="D726" s="225"/>
      <c r="E726" s="226">
        <v>0.19800000000000001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6" t="s">
        <v>1670</v>
      </c>
      <c r="D727" s="225"/>
      <c r="E727" s="226">
        <v>0.127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193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1671</v>
      </c>
      <c r="D728" s="225"/>
      <c r="E728" s="226">
        <v>0.13</v>
      </c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1672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1673</v>
      </c>
      <c r="D730" s="225"/>
      <c r="E730" s="226"/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144</v>
      </c>
      <c r="C731" s="244" t="s">
        <v>145</v>
      </c>
      <c r="D731" s="230"/>
      <c r="E731" s="231"/>
      <c r="F731" s="232"/>
      <c r="G731" s="232">
        <f>SUMIF(AG732:AG742,"&lt;&gt;NOR",G732:G742)</f>
        <v>0</v>
      </c>
      <c r="H731" s="232"/>
      <c r="I731" s="232">
        <f>SUM(I732:I742)</f>
        <v>0</v>
      </c>
      <c r="J731" s="232"/>
      <c r="K731" s="232">
        <f>SUM(K732:K742)</f>
        <v>0</v>
      </c>
      <c r="L731" s="232"/>
      <c r="M731" s="232">
        <f>SUM(M732:M742)</f>
        <v>0</v>
      </c>
      <c r="N731" s="231"/>
      <c r="O731" s="231">
        <f>SUM(O732:O742)</f>
        <v>0</v>
      </c>
      <c r="P731" s="231"/>
      <c r="Q731" s="231">
        <f>SUM(Q732:Q742)</f>
        <v>0</v>
      </c>
      <c r="R731" s="232"/>
      <c r="S731" s="232"/>
      <c r="T731" s="233"/>
      <c r="U731" s="227"/>
      <c r="V731" s="227">
        <f>SUM(V732:V742)</f>
        <v>38.880000000000003</v>
      </c>
      <c r="W731" s="227"/>
      <c r="X731" s="227"/>
      <c r="AG731" t="s">
        <v>184</v>
      </c>
    </row>
    <row r="732" spans="1:60" outlineLevel="1" x14ac:dyDescent="0.2">
      <c r="A732" s="235">
        <v>114</v>
      </c>
      <c r="B732" s="236" t="s">
        <v>376</v>
      </c>
      <c r="C732" s="245" t="s">
        <v>377</v>
      </c>
      <c r="D732" s="237" t="s">
        <v>304</v>
      </c>
      <c r="E732" s="238">
        <v>39.470440000000004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0.21149999999999999</v>
      </c>
      <c r="V732" s="224">
        <f>ROUND(E732*U732,2)</f>
        <v>8.35</v>
      </c>
      <c r="W732" s="224"/>
      <c r="X732" s="224" t="s">
        <v>378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379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7" t="s">
        <v>380</v>
      </c>
      <c r="D733" s="243"/>
      <c r="E733" s="243"/>
      <c r="F733" s="243"/>
      <c r="G733" s="243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239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381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ht="22.5" outlineLevel="1" x14ac:dyDescent="0.2">
      <c r="A735" s="221"/>
      <c r="B735" s="222"/>
      <c r="C735" s="246" t="s">
        <v>2514</v>
      </c>
      <c r="D735" s="225"/>
      <c r="E735" s="226"/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193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6" t="s">
        <v>2515</v>
      </c>
      <c r="D736" s="225"/>
      <c r="E736" s="226"/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193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2516</v>
      </c>
      <c r="D737" s="225"/>
      <c r="E737" s="226">
        <v>39.470440000000004</v>
      </c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35">
        <v>115</v>
      </c>
      <c r="B738" s="236" t="s">
        <v>384</v>
      </c>
      <c r="C738" s="245" t="s">
        <v>385</v>
      </c>
      <c r="D738" s="237" t="s">
        <v>304</v>
      </c>
      <c r="E738" s="238">
        <v>39.470440000000004</v>
      </c>
      <c r="F738" s="239"/>
      <c r="G738" s="240">
        <f>ROUND(E738*F738,2)</f>
        <v>0</v>
      </c>
      <c r="H738" s="239"/>
      <c r="I738" s="240">
        <f>ROUND(E738*H738,2)</f>
        <v>0</v>
      </c>
      <c r="J738" s="239"/>
      <c r="K738" s="240">
        <f>ROUND(E738*J738,2)</f>
        <v>0</v>
      </c>
      <c r="L738" s="240">
        <v>21</v>
      </c>
      <c r="M738" s="240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40"/>
      <c r="S738" s="240" t="s">
        <v>188</v>
      </c>
      <c r="T738" s="241" t="s">
        <v>188</v>
      </c>
      <c r="U738" s="224">
        <v>0.77339999999999998</v>
      </c>
      <c r="V738" s="224">
        <f>ROUND(E738*U738,2)</f>
        <v>30.53</v>
      </c>
      <c r="W738" s="224"/>
      <c r="X738" s="224" t="s">
        <v>378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379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381</v>
      </c>
      <c r="D739" s="225"/>
      <c r="E739" s="226"/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ht="22.5" outlineLevel="1" x14ac:dyDescent="0.2">
      <c r="A740" s="221"/>
      <c r="B740" s="222"/>
      <c r="C740" s="246" t="s">
        <v>2514</v>
      </c>
      <c r="D740" s="225"/>
      <c r="E740" s="226"/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193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2515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2516</v>
      </c>
      <c r="D742" s="225"/>
      <c r="E742" s="226">
        <v>39.470440000000004</v>
      </c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x14ac:dyDescent="0.2">
      <c r="A743" s="228" t="s">
        <v>183</v>
      </c>
      <c r="B743" s="229" t="s">
        <v>148</v>
      </c>
      <c r="C743" s="244" t="s">
        <v>149</v>
      </c>
      <c r="D743" s="230"/>
      <c r="E743" s="231"/>
      <c r="F743" s="232"/>
      <c r="G743" s="232">
        <f>SUMIF(AG744:AG759,"&lt;&gt;NOR",G744:G759)</f>
        <v>0</v>
      </c>
      <c r="H743" s="232"/>
      <c r="I743" s="232">
        <f>SUM(I744:I759)</f>
        <v>0</v>
      </c>
      <c r="J743" s="232"/>
      <c r="K743" s="232">
        <f>SUM(K744:K759)</f>
        <v>0</v>
      </c>
      <c r="L743" s="232"/>
      <c r="M743" s="232">
        <f>SUM(M744:M759)</f>
        <v>0</v>
      </c>
      <c r="N743" s="231"/>
      <c r="O743" s="231">
        <f>SUM(O744:O759)</f>
        <v>0.1</v>
      </c>
      <c r="P743" s="231"/>
      <c r="Q743" s="231">
        <f>SUM(Q744:Q759)</f>
        <v>0</v>
      </c>
      <c r="R743" s="232"/>
      <c r="S743" s="232"/>
      <c r="T743" s="233"/>
      <c r="U743" s="227"/>
      <c r="V743" s="227">
        <f>SUM(V744:V759)</f>
        <v>5.51</v>
      </c>
      <c r="W743" s="227"/>
      <c r="X743" s="227"/>
      <c r="AG743" t="s">
        <v>184</v>
      </c>
    </row>
    <row r="744" spans="1:60" outlineLevel="1" x14ac:dyDescent="0.2">
      <c r="A744" s="235">
        <v>116</v>
      </c>
      <c r="B744" s="236" t="s">
        <v>1173</v>
      </c>
      <c r="C744" s="245" t="s">
        <v>1174</v>
      </c>
      <c r="D744" s="237" t="s">
        <v>318</v>
      </c>
      <c r="E744" s="238">
        <v>4.4000000000000004</v>
      </c>
      <c r="F744" s="239"/>
      <c r="G744" s="240">
        <f>ROUND(E744*F744,2)</f>
        <v>0</v>
      </c>
      <c r="H744" s="239"/>
      <c r="I744" s="240">
        <f>ROUND(E744*H744,2)</f>
        <v>0</v>
      </c>
      <c r="J744" s="239"/>
      <c r="K744" s="240">
        <f>ROUND(E744*J744,2)</f>
        <v>0</v>
      </c>
      <c r="L744" s="240">
        <v>21</v>
      </c>
      <c r="M744" s="240">
        <f>G744*(1+L744/100)</f>
        <v>0</v>
      </c>
      <c r="N744" s="238">
        <v>2.1940000000000001E-2</v>
      </c>
      <c r="O744" s="238">
        <f>ROUND(E744*N744,2)</f>
        <v>0.1</v>
      </c>
      <c r="P744" s="238">
        <v>0</v>
      </c>
      <c r="Q744" s="238">
        <f>ROUND(E744*P744,2)</f>
        <v>0</v>
      </c>
      <c r="R744" s="240" t="s">
        <v>827</v>
      </c>
      <c r="S744" s="240" t="s">
        <v>188</v>
      </c>
      <c r="T744" s="241" t="s">
        <v>188</v>
      </c>
      <c r="U744" s="224">
        <v>0.84499999999999997</v>
      </c>
      <c r="V744" s="224">
        <f>ROUND(E744*U744,2)</f>
        <v>3.72</v>
      </c>
      <c r="W744" s="224"/>
      <c r="X744" s="224" t="s">
        <v>299</v>
      </c>
      <c r="Y744" s="214"/>
      <c r="Z744" s="214"/>
      <c r="AA744" s="214"/>
      <c r="AB744" s="214"/>
      <c r="AC744" s="214"/>
      <c r="AD744" s="214"/>
      <c r="AE744" s="214"/>
      <c r="AF744" s="214"/>
      <c r="AG744" s="214" t="s">
        <v>300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53" t="s">
        <v>1175</v>
      </c>
      <c r="D745" s="252"/>
      <c r="E745" s="252"/>
      <c r="F745" s="252"/>
      <c r="G745" s="252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14"/>
      <c r="Z745" s="214"/>
      <c r="AA745" s="214"/>
      <c r="AB745" s="214"/>
      <c r="AC745" s="214"/>
      <c r="AD745" s="214"/>
      <c r="AE745" s="214"/>
      <c r="AF745" s="214"/>
      <c r="AG745" s="214" t="s">
        <v>307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21"/>
      <c r="B746" s="222"/>
      <c r="C746" s="255" t="s">
        <v>1176</v>
      </c>
      <c r="D746" s="254"/>
      <c r="E746" s="254"/>
      <c r="F746" s="254"/>
      <c r="G746" s="25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14"/>
      <c r="Z746" s="214"/>
      <c r="AA746" s="214"/>
      <c r="AB746" s="214"/>
      <c r="AC746" s="214"/>
      <c r="AD746" s="214"/>
      <c r="AE746" s="214"/>
      <c r="AF746" s="214"/>
      <c r="AG746" s="214" t="s">
        <v>239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6" t="s">
        <v>1178</v>
      </c>
      <c r="D747" s="225"/>
      <c r="E747" s="226">
        <v>4.4000000000000004</v>
      </c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193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6" t="s">
        <v>1475</v>
      </c>
      <c r="D748" s="225"/>
      <c r="E748" s="226"/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193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ht="22.5" outlineLevel="1" x14ac:dyDescent="0.2">
      <c r="A749" s="221"/>
      <c r="B749" s="222"/>
      <c r="C749" s="246" t="s">
        <v>1475</v>
      </c>
      <c r="D749" s="225"/>
      <c r="E749" s="226"/>
      <c r="F749" s="224"/>
      <c r="G749" s="224"/>
      <c r="H749" s="224"/>
      <c r="I749" s="224"/>
      <c r="J749" s="224"/>
      <c r="K749" s="224"/>
      <c r="L749" s="224"/>
      <c r="M749" s="224"/>
      <c r="N749" s="223"/>
      <c r="O749" s="223"/>
      <c r="P749" s="223"/>
      <c r="Q749" s="223"/>
      <c r="R749" s="224"/>
      <c r="S749" s="224"/>
      <c r="T749" s="224"/>
      <c r="U749" s="224"/>
      <c r="V749" s="224"/>
      <c r="W749" s="224"/>
      <c r="X749" s="224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193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35">
        <v>117</v>
      </c>
      <c r="B750" s="236" t="s">
        <v>1179</v>
      </c>
      <c r="C750" s="245" t="s">
        <v>1180</v>
      </c>
      <c r="D750" s="237" t="s">
        <v>318</v>
      </c>
      <c r="E750" s="238">
        <v>4.4000000000000004</v>
      </c>
      <c r="F750" s="239"/>
      <c r="G750" s="240">
        <f>ROUND(E750*F750,2)</f>
        <v>0</v>
      </c>
      <c r="H750" s="239"/>
      <c r="I750" s="240">
        <f>ROUND(E750*H750,2)</f>
        <v>0</v>
      </c>
      <c r="J750" s="239"/>
      <c r="K750" s="240">
        <f>ROUND(E750*J750,2)</f>
        <v>0</v>
      </c>
      <c r="L750" s="240">
        <v>21</v>
      </c>
      <c r="M750" s="240">
        <f>G750*(1+L750/100)</f>
        <v>0</v>
      </c>
      <c r="N750" s="238">
        <v>0</v>
      </c>
      <c r="O750" s="238">
        <f>ROUND(E750*N750,2)</f>
        <v>0</v>
      </c>
      <c r="P750" s="238">
        <v>0</v>
      </c>
      <c r="Q750" s="238">
        <f>ROUND(E750*P750,2)</f>
        <v>0</v>
      </c>
      <c r="R750" s="240" t="s">
        <v>827</v>
      </c>
      <c r="S750" s="240" t="s">
        <v>188</v>
      </c>
      <c r="T750" s="241" t="s">
        <v>188</v>
      </c>
      <c r="U750" s="224">
        <v>0.36799999999999999</v>
      </c>
      <c r="V750" s="224">
        <f>ROUND(E750*U750,2)</f>
        <v>1.62</v>
      </c>
      <c r="W750" s="224"/>
      <c r="X750" s="224" t="s">
        <v>299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300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3" t="s">
        <v>1175</v>
      </c>
      <c r="D751" s="252"/>
      <c r="E751" s="252"/>
      <c r="F751" s="252"/>
      <c r="G751" s="252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14"/>
      <c r="Z751" s="214"/>
      <c r="AA751" s="214"/>
      <c r="AB751" s="214"/>
      <c r="AC751" s="214"/>
      <c r="AD751" s="214"/>
      <c r="AE751" s="214"/>
      <c r="AF751" s="214"/>
      <c r="AG751" s="214" t="s">
        <v>307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5" t="s">
        <v>1181</v>
      </c>
      <c r="D752" s="254"/>
      <c r="E752" s="254"/>
      <c r="F752" s="254"/>
      <c r="G752" s="25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239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6" t="s">
        <v>1178</v>
      </c>
      <c r="D753" s="225"/>
      <c r="E753" s="226">
        <v>4.4000000000000004</v>
      </c>
      <c r="F753" s="224"/>
      <c r="G753" s="224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193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6" t="s">
        <v>1475</v>
      </c>
      <c r="D754" s="225"/>
      <c r="E754" s="226"/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193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6" t="s">
        <v>1475</v>
      </c>
      <c r="D755" s="225"/>
      <c r="E755" s="226"/>
      <c r="F755" s="224"/>
      <c r="G755" s="224"/>
      <c r="H755" s="224"/>
      <c r="I755" s="224"/>
      <c r="J755" s="224"/>
      <c r="K755" s="224"/>
      <c r="L755" s="224"/>
      <c r="M755" s="224"/>
      <c r="N755" s="223"/>
      <c r="O755" s="223"/>
      <c r="P755" s="223"/>
      <c r="Q755" s="223"/>
      <c r="R755" s="224"/>
      <c r="S755" s="224"/>
      <c r="T755" s="224"/>
      <c r="U755" s="224"/>
      <c r="V755" s="224"/>
      <c r="W755" s="224"/>
      <c r="X755" s="224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193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35">
        <v>118</v>
      </c>
      <c r="B756" s="236" t="s">
        <v>1182</v>
      </c>
      <c r="C756" s="245" t="s">
        <v>1183</v>
      </c>
      <c r="D756" s="237" t="s">
        <v>304</v>
      </c>
      <c r="E756" s="238">
        <v>9.6540000000000001E-2</v>
      </c>
      <c r="F756" s="239"/>
      <c r="G756" s="240">
        <f>ROUND(E756*F756,2)</f>
        <v>0</v>
      </c>
      <c r="H756" s="239"/>
      <c r="I756" s="240">
        <f>ROUND(E756*H756,2)</f>
        <v>0</v>
      </c>
      <c r="J756" s="239"/>
      <c r="K756" s="240">
        <f>ROUND(E756*J756,2)</f>
        <v>0</v>
      </c>
      <c r="L756" s="240">
        <v>21</v>
      </c>
      <c r="M756" s="240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40"/>
      <c r="S756" s="240" t="s">
        <v>188</v>
      </c>
      <c r="T756" s="241" t="s">
        <v>188</v>
      </c>
      <c r="U756" s="224">
        <v>1.7509999999999999</v>
      </c>
      <c r="V756" s="224">
        <f>ROUND(E756*U756,2)</f>
        <v>0.17</v>
      </c>
      <c r="W756" s="224"/>
      <c r="X756" s="224" t="s">
        <v>378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379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6" t="s">
        <v>381</v>
      </c>
      <c r="D757" s="225"/>
      <c r="E757" s="226"/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193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6" t="s">
        <v>2517</v>
      </c>
      <c r="D758" s="225"/>
      <c r="E758" s="226"/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193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21"/>
      <c r="B759" s="222"/>
      <c r="C759" s="246" t="s">
        <v>2114</v>
      </c>
      <c r="D759" s="225"/>
      <c r="E759" s="226">
        <v>9.6540000000000001E-2</v>
      </c>
      <c r="F759" s="224"/>
      <c r="G759" s="224"/>
      <c r="H759" s="224"/>
      <c r="I759" s="224"/>
      <c r="J759" s="224"/>
      <c r="K759" s="224"/>
      <c r="L759" s="224"/>
      <c r="M759" s="224"/>
      <c r="N759" s="223"/>
      <c r="O759" s="223"/>
      <c r="P759" s="223"/>
      <c r="Q759" s="223"/>
      <c r="R759" s="224"/>
      <c r="S759" s="224"/>
      <c r="T759" s="224"/>
      <c r="U759" s="224"/>
      <c r="V759" s="224"/>
      <c r="W759" s="224"/>
      <c r="X759" s="224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193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x14ac:dyDescent="0.2">
      <c r="A760" s="228" t="s">
        <v>183</v>
      </c>
      <c r="B760" s="229" t="s">
        <v>150</v>
      </c>
      <c r="C760" s="244" t="s">
        <v>151</v>
      </c>
      <c r="D760" s="230"/>
      <c r="E760" s="231"/>
      <c r="F760" s="232"/>
      <c r="G760" s="232">
        <f>SUMIF(AG761:AG763,"&lt;&gt;NOR",G761:G763)</f>
        <v>0</v>
      </c>
      <c r="H760" s="232"/>
      <c r="I760" s="232">
        <f>SUM(I761:I763)</f>
        <v>0</v>
      </c>
      <c r="J760" s="232"/>
      <c r="K760" s="232">
        <f>SUM(K761:K763)</f>
        <v>0</v>
      </c>
      <c r="L760" s="232"/>
      <c r="M760" s="232">
        <f>SUM(M761:M763)</f>
        <v>0</v>
      </c>
      <c r="N760" s="231"/>
      <c r="O760" s="231">
        <f>SUM(O761:O763)</f>
        <v>0</v>
      </c>
      <c r="P760" s="231"/>
      <c r="Q760" s="231">
        <f>SUM(Q761:Q763)</f>
        <v>0</v>
      </c>
      <c r="R760" s="232"/>
      <c r="S760" s="232"/>
      <c r="T760" s="233"/>
      <c r="U760" s="227"/>
      <c r="V760" s="227">
        <f>SUM(V761:V763)</f>
        <v>0.12</v>
      </c>
      <c r="W760" s="227"/>
      <c r="X760" s="227"/>
      <c r="AG760" t="s">
        <v>184</v>
      </c>
    </row>
    <row r="761" spans="1:60" outlineLevel="1" x14ac:dyDescent="0.2">
      <c r="A761" s="235">
        <v>119</v>
      </c>
      <c r="B761" s="236" t="s">
        <v>1186</v>
      </c>
      <c r="C761" s="245" t="s">
        <v>1187</v>
      </c>
      <c r="D761" s="237" t="s">
        <v>1188</v>
      </c>
      <c r="E761" s="238">
        <v>0.03</v>
      </c>
      <c r="F761" s="239"/>
      <c r="G761" s="240">
        <f>ROUND(E761*F761,2)</f>
        <v>0</v>
      </c>
      <c r="H761" s="239"/>
      <c r="I761" s="240">
        <f>ROUND(E761*H761,2)</f>
        <v>0</v>
      </c>
      <c r="J761" s="239"/>
      <c r="K761" s="240">
        <f>ROUND(E761*J761,2)</f>
        <v>0</v>
      </c>
      <c r="L761" s="240">
        <v>21</v>
      </c>
      <c r="M761" s="240">
        <f>G761*(1+L761/100)</f>
        <v>0</v>
      </c>
      <c r="N761" s="238">
        <v>3.4209999999999997E-2</v>
      </c>
      <c r="O761" s="238">
        <f>ROUND(E761*N761,2)</f>
        <v>0</v>
      </c>
      <c r="P761" s="238">
        <v>0</v>
      </c>
      <c r="Q761" s="238">
        <f>ROUND(E761*P761,2)</f>
        <v>0</v>
      </c>
      <c r="R761" s="240"/>
      <c r="S761" s="240" t="s">
        <v>188</v>
      </c>
      <c r="T761" s="241" t="s">
        <v>188</v>
      </c>
      <c r="U761" s="224">
        <v>4.0999999999999996</v>
      </c>
      <c r="V761" s="224">
        <f>ROUND(E761*U761,2)</f>
        <v>0.12</v>
      </c>
      <c r="W761" s="224"/>
      <c r="X761" s="224" t="s">
        <v>299</v>
      </c>
      <c r="Y761" s="214"/>
      <c r="Z761" s="214"/>
      <c r="AA761" s="214"/>
      <c r="AB761" s="214"/>
      <c r="AC761" s="214"/>
      <c r="AD761" s="214"/>
      <c r="AE761" s="214"/>
      <c r="AF761" s="214"/>
      <c r="AG761" s="214" t="s">
        <v>305</v>
      </c>
      <c r="AH761" s="214"/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46" t="s">
        <v>1682</v>
      </c>
      <c r="D762" s="225"/>
      <c r="E762" s="226">
        <v>0.03</v>
      </c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193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46" t="s">
        <v>1190</v>
      </c>
      <c r="D763" s="225"/>
      <c r="E763" s="226"/>
      <c r="F763" s="224"/>
      <c r="G763" s="224"/>
      <c r="H763" s="224"/>
      <c r="I763" s="224"/>
      <c r="J763" s="224"/>
      <c r="K763" s="224"/>
      <c r="L763" s="224"/>
      <c r="M763" s="224"/>
      <c r="N763" s="223"/>
      <c r="O763" s="223"/>
      <c r="P763" s="223"/>
      <c r="Q763" s="223"/>
      <c r="R763" s="224"/>
      <c r="S763" s="224"/>
      <c r="T763" s="224"/>
      <c r="U763" s="224"/>
      <c r="V763" s="224"/>
      <c r="W763" s="224"/>
      <c r="X763" s="224"/>
      <c r="Y763" s="214"/>
      <c r="Z763" s="214"/>
      <c r="AA763" s="214"/>
      <c r="AB763" s="214"/>
      <c r="AC763" s="214"/>
      <c r="AD763" s="214"/>
      <c r="AE763" s="214"/>
      <c r="AF763" s="214"/>
      <c r="AG763" s="214" t="s">
        <v>193</v>
      </c>
      <c r="AH763" s="214">
        <v>0</v>
      </c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x14ac:dyDescent="0.2">
      <c r="A764" s="228" t="s">
        <v>183</v>
      </c>
      <c r="B764" s="229" t="s">
        <v>152</v>
      </c>
      <c r="C764" s="244" t="s">
        <v>143</v>
      </c>
      <c r="D764" s="230"/>
      <c r="E764" s="231"/>
      <c r="F764" s="232"/>
      <c r="G764" s="232">
        <f>SUMIF(AG765:AG772,"&lt;&gt;NOR",G765:G772)</f>
        <v>0</v>
      </c>
      <c r="H764" s="232"/>
      <c r="I764" s="232">
        <f>SUM(I765:I772)</f>
        <v>0</v>
      </c>
      <c r="J764" s="232"/>
      <c r="K764" s="232">
        <f>SUM(K765:K772)</f>
        <v>0</v>
      </c>
      <c r="L764" s="232"/>
      <c r="M764" s="232">
        <f>SUM(M765:M772)</f>
        <v>0</v>
      </c>
      <c r="N764" s="231"/>
      <c r="O764" s="231">
        <f>SUM(O765:O772)</f>
        <v>0</v>
      </c>
      <c r="P764" s="231"/>
      <c r="Q764" s="231">
        <f>SUM(Q765:Q772)</f>
        <v>0</v>
      </c>
      <c r="R764" s="232"/>
      <c r="S764" s="232"/>
      <c r="T764" s="233"/>
      <c r="U764" s="227"/>
      <c r="V764" s="227">
        <f>SUM(V765:V772)</f>
        <v>0.1</v>
      </c>
      <c r="W764" s="227"/>
      <c r="X764" s="227"/>
      <c r="AG764" t="s">
        <v>184</v>
      </c>
    </row>
    <row r="765" spans="1:60" outlineLevel="1" x14ac:dyDescent="0.2">
      <c r="A765" s="235">
        <v>120</v>
      </c>
      <c r="B765" s="236" t="s">
        <v>386</v>
      </c>
      <c r="C765" s="245" t="s">
        <v>387</v>
      </c>
      <c r="D765" s="237" t="s">
        <v>304</v>
      </c>
      <c r="E765" s="238">
        <v>9.8088499999999996</v>
      </c>
      <c r="F765" s="239"/>
      <c r="G765" s="240">
        <f>ROUND(E765*F765,2)</f>
        <v>0</v>
      </c>
      <c r="H765" s="239"/>
      <c r="I765" s="240">
        <f>ROUND(E765*H765,2)</f>
        <v>0</v>
      </c>
      <c r="J765" s="239"/>
      <c r="K765" s="240">
        <f>ROUND(E765*J765,2)</f>
        <v>0</v>
      </c>
      <c r="L765" s="240">
        <v>21</v>
      </c>
      <c r="M765" s="240">
        <f>G765*(1+L765/100)</f>
        <v>0</v>
      </c>
      <c r="N765" s="238">
        <v>0</v>
      </c>
      <c r="O765" s="238">
        <f>ROUND(E765*N765,2)</f>
        <v>0</v>
      </c>
      <c r="P765" s="238">
        <v>0</v>
      </c>
      <c r="Q765" s="238">
        <f>ROUND(E765*P765,2)</f>
        <v>0</v>
      </c>
      <c r="R765" s="240"/>
      <c r="S765" s="240" t="s">
        <v>188</v>
      </c>
      <c r="T765" s="241" t="s">
        <v>188</v>
      </c>
      <c r="U765" s="224">
        <v>0.01</v>
      </c>
      <c r="V765" s="224">
        <f>ROUND(E765*U765,2)</f>
        <v>0.1</v>
      </c>
      <c r="W765" s="224"/>
      <c r="X765" s="224" t="s">
        <v>388</v>
      </c>
      <c r="Y765" s="214"/>
      <c r="Z765" s="214"/>
      <c r="AA765" s="214"/>
      <c r="AB765" s="214"/>
      <c r="AC765" s="214"/>
      <c r="AD765" s="214"/>
      <c r="AE765" s="214"/>
      <c r="AF765" s="214"/>
      <c r="AG765" s="214" t="s">
        <v>389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6" t="s">
        <v>390</v>
      </c>
      <c r="D766" s="225"/>
      <c r="E766" s="226"/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193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46" t="s">
        <v>2518</v>
      </c>
      <c r="D767" s="225"/>
      <c r="E767" s="226"/>
      <c r="F767" s="224"/>
      <c r="G767" s="224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193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21"/>
      <c r="B768" s="222"/>
      <c r="C768" s="246" t="s">
        <v>1683</v>
      </c>
      <c r="D768" s="225"/>
      <c r="E768" s="226">
        <v>9.8088499999999996</v>
      </c>
      <c r="F768" s="224"/>
      <c r="G768" s="224"/>
      <c r="H768" s="224"/>
      <c r="I768" s="224"/>
      <c r="J768" s="224"/>
      <c r="K768" s="224"/>
      <c r="L768" s="224"/>
      <c r="M768" s="224"/>
      <c r="N768" s="223"/>
      <c r="O768" s="223"/>
      <c r="P768" s="223"/>
      <c r="Q768" s="223"/>
      <c r="R768" s="224"/>
      <c r="S768" s="224"/>
      <c r="T768" s="224"/>
      <c r="U768" s="224"/>
      <c r="V768" s="224"/>
      <c r="W768" s="224"/>
      <c r="X768" s="224"/>
      <c r="Y768" s="214"/>
      <c r="Z768" s="214"/>
      <c r="AA768" s="214"/>
      <c r="AB768" s="214"/>
      <c r="AC768" s="214"/>
      <c r="AD768" s="214"/>
      <c r="AE768" s="214"/>
      <c r="AF768" s="214"/>
      <c r="AG768" s="214" t="s">
        <v>193</v>
      </c>
      <c r="AH768" s="214">
        <v>0</v>
      </c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35">
        <v>121</v>
      </c>
      <c r="B769" s="236" t="s">
        <v>393</v>
      </c>
      <c r="C769" s="245" t="s">
        <v>394</v>
      </c>
      <c r="D769" s="237" t="s">
        <v>304</v>
      </c>
      <c r="E769" s="238">
        <v>88.279650000000004</v>
      </c>
      <c r="F769" s="239"/>
      <c r="G769" s="240">
        <f>ROUND(E769*F769,2)</f>
        <v>0</v>
      </c>
      <c r="H769" s="239"/>
      <c r="I769" s="240">
        <f>ROUND(E769*H769,2)</f>
        <v>0</v>
      </c>
      <c r="J769" s="239"/>
      <c r="K769" s="240">
        <f>ROUND(E769*J769,2)</f>
        <v>0</v>
      </c>
      <c r="L769" s="240">
        <v>21</v>
      </c>
      <c r="M769" s="240">
        <f>G769*(1+L769/100)</f>
        <v>0</v>
      </c>
      <c r="N769" s="238">
        <v>0</v>
      </c>
      <c r="O769" s="238">
        <f>ROUND(E769*N769,2)</f>
        <v>0</v>
      </c>
      <c r="P769" s="238">
        <v>0</v>
      </c>
      <c r="Q769" s="238">
        <f>ROUND(E769*P769,2)</f>
        <v>0</v>
      </c>
      <c r="R769" s="240"/>
      <c r="S769" s="240" t="s">
        <v>188</v>
      </c>
      <c r="T769" s="241" t="s">
        <v>188</v>
      </c>
      <c r="U769" s="224">
        <v>0</v>
      </c>
      <c r="V769" s="224">
        <f>ROUND(E769*U769,2)</f>
        <v>0</v>
      </c>
      <c r="W769" s="224"/>
      <c r="X769" s="224" t="s">
        <v>388</v>
      </c>
      <c r="Y769" s="214"/>
      <c r="Z769" s="214"/>
      <c r="AA769" s="214"/>
      <c r="AB769" s="214"/>
      <c r="AC769" s="214"/>
      <c r="AD769" s="214"/>
      <c r="AE769" s="214"/>
      <c r="AF769" s="214"/>
      <c r="AG769" s="214" t="s">
        <v>389</v>
      </c>
      <c r="AH769" s="214"/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46" t="s">
        <v>390</v>
      </c>
      <c r="D770" s="225"/>
      <c r="E770" s="226"/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193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6" t="s">
        <v>2518</v>
      </c>
      <c r="D771" s="225"/>
      <c r="E771" s="226"/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193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6" t="s">
        <v>1684</v>
      </c>
      <c r="D772" s="225"/>
      <c r="E772" s="226">
        <v>88.279650000000004</v>
      </c>
      <c r="F772" s="224"/>
      <c r="G772" s="224"/>
      <c r="H772" s="224"/>
      <c r="I772" s="224"/>
      <c r="J772" s="224"/>
      <c r="K772" s="224"/>
      <c r="L772" s="224"/>
      <c r="M772" s="224"/>
      <c r="N772" s="223"/>
      <c r="O772" s="223"/>
      <c r="P772" s="223"/>
      <c r="Q772" s="223"/>
      <c r="R772" s="224"/>
      <c r="S772" s="224"/>
      <c r="T772" s="224"/>
      <c r="U772" s="224"/>
      <c r="V772" s="224"/>
      <c r="W772" s="224"/>
      <c r="X772" s="224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193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x14ac:dyDescent="0.2">
      <c r="A773" s="3"/>
      <c r="B773" s="4"/>
      <c r="C773" s="248"/>
      <c r="D773" s="6"/>
      <c r="E773" s="3"/>
      <c r="F773" s="3"/>
      <c r="G773" s="3"/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AE773">
        <v>15</v>
      </c>
      <c r="AF773">
        <v>21</v>
      </c>
      <c r="AG773" t="s">
        <v>170</v>
      </c>
    </row>
    <row r="774" spans="1:60" x14ac:dyDescent="0.2">
      <c r="A774" s="217"/>
      <c r="B774" s="218" t="s">
        <v>29</v>
      </c>
      <c r="C774" s="249"/>
      <c r="D774" s="219"/>
      <c r="E774" s="220"/>
      <c r="F774" s="220"/>
      <c r="G774" s="234">
        <f>G8+G412+G423+G427+G434+G487+G544+G594+G603+G612+G618+G731+G743+G760+G764</f>
        <v>0</v>
      </c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  <c r="AE774">
        <f>SUMIF(L7:L772,AE773,G7:G772)</f>
        <v>0</v>
      </c>
      <c r="AF774">
        <f>SUMIF(L7:L772,AF773,G7:G772)</f>
        <v>0</v>
      </c>
      <c r="AG774" t="s">
        <v>292</v>
      </c>
    </row>
    <row r="775" spans="1:60" x14ac:dyDescent="0.2">
      <c r="A775" s="251" t="s">
        <v>396</v>
      </c>
      <c r="B775" s="251"/>
      <c r="C775" s="248"/>
      <c r="D775" s="6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</row>
    <row r="776" spans="1:60" x14ac:dyDescent="0.2">
      <c r="A776" s="3"/>
      <c r="B776" s="4" t="s">
        <v>1483</v>
      </c>
      <c r="C776" s="248" t="s">
        <v>1484</v>
      </c>
      <c r="D776" s="6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AG776" t="s">
        <v>399</v>
      </c>
    </row>
    <row r="777" spans="1:60" x14ac:dyDescent="0.2">
      <c r="A777" s="3"/>
      <c r="B777" s="4" t="s">
        <v>1485</v>
      </c>
      <c r="C777" s="248" t="s">
        <v>1197</v>
      </c>
      <c r="D777" s="6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AG777" t="s">
        <v>402</v>
      </c>
    </row>
    <row r="778" spans="1:60" x14ac:dyDescent="0.2">
      <c r="A778" s="3"/>
      <c r="B778" s="4"/>
      <c r="C778" s="248" t="s">
        <v>403</v>
      </c>
      <c r="D778" s="6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  <c r="AG778" t="s">
        <v>404</v>
      </c>
    </row>
    <row r="779" spans="1:60" x14ac:dyDescent="0.2">
      <c r="A779" s="3"/>
      <c r="B779" s="4"/>
      <c r="C779" s="248"/>
      <c r="D779" s="6"/>
      <c r="E779" s="3"/>
      <c r="F779" s="3"/>
      <c r="G779" s="3"/>
      <c r="H779" s="3"/>
      <c r="I779" s="3"/>
      <c r="J779" s="3"/>
      <c r="K779" s="3"/>
      <c r="L779" s="3"/>
      <c r="M779" s="3"/>
      <c r="N779" s="3"/>
      <c r="O779" s="3"/>
      <c r="P779" s="3"/>
      <c r="Q779" s="3"/>
      <c r="R779" s="3"/>
      <c r="S779" s="3"/>
      <c r="T779" s="3"/>
      <c r="U779" s="3"/>
      <c r="V779" s="3"/>
      <c r="W779" s="3"/>
      <c r="X779" s="3"/>
    </row>
    <row r="780" spans="1:60" x14ac:dyDescent="0.2">
      <c r="C780" s="250"/>
      <c r="D780" s="10"/>
      <c r="AG780" t="s">
        <v>293</v>
      </c>
    </row>
    <row r="781" spans="1:60" x14ac:dyDescent="0.2">
      <c r="D781" s="10"/>
    </row>
    <row r="782" spans="1:60" x14ac:dyDescent="0.2">
      <c r="D782" s="10"/>
    </row>
    <row r="783" spans="1:60" x14ac:dyDescent="0.2">
      <c r="D783" s="10"/>
    </row>
    <row r="784" spans="1:60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5Ja+9QKf/jgiKZlEiRa+8sTdeL2aONnReUMvxdZ4YvaLcog0G520gr/J2tYcoV+0fSoLI4HmcPGI1c0g8IXXg==" saltValue="ABaQvS1KUc8iOxZoWMR9aA==" spinCount="100000" sheet="1"/>
  <mergeCells count="83">
    <mergeCell ref="C752:G752"/>
    <mergeCell ref="C694:G694"/>
    <mergeCell ref="C698:G698"/>
    <mergeCell ref="C733:G733"/>
    <mergeCell ref="C745:G745"/>
    <mergeCell ref="C746:G746"/>
    <mergeCell ref="C751:G751"/>
    <mergeCell ref="C597:G597"/>
    <mergeCell ref="C605:G605"/>
    <mergeCell ref="C609:G609"/>
    <mergeCell ref="C614:G614"/>
    <mergeCell ref="C615:G615"/>
    <mergeCell ref="C637:G637"/>
    <mergeCell ref="C573:G573"/>
    <mergeCell ref="C576:G576"/>
    <mergeCell ref="C580:G580"/>
    <mergeCell ref="C583:G583"/>
    <mergeCell ref="C588:G588"/>
    <mergeCell ref="C596:G596"/>
    <mergeCell ref="C465:G465"/>
    <mergeCell ref="C484:G484"/>
    <mergeCell ref="C485:G485"/>
    <mergeCell ref="C489:G489"/>
    <mergeCell ref="C499:G499"/>
    <mergeCell ref="C507:G507"/>
    <mergeCell ref="C429:G429"/>
    <mergeCell ref="C436:G436"/>
    <mergeCell ref="C442:G442"/>
    <mergeCell ref="C453:G453"/>
    <mergeCell ref="C458:G458"/>
    <mergeCell ref="C462:G462"/>
    <mergeCell ref="C318:G318"/>
    <mergeCell ref="C319:G319"/>
    <mergeCell ref="C368:G368"/>
    <mergeCell ref="C414:G414"/>
    <mergeCell ref="C417:G417"/>
    <mergeCell ref="C425:G425"/>
    <mergeCell ref="C184:G184"/>
    <mergeCell ref="C208:G208"/>
    <mergeCell ref="C250:G250"/>
    <mergeCell ref="C258:G258"/>
    <mergeCell ref="C273:G273"/>
    <mergeCell ref="C283:G283"/>
    <mergeCell ref="C162:G162"/>
    <mergeCell ref="C167:G167"/>
    <mergeCell ref="C172:G172"/>
    <mergeCell ref="C175:G175"/>
    <mergeCell ref="C178:G178"/>
    <mergeCell ref="C181:G181"/>
    <mergeCell ref="C140:G140"/>
    <mergeCell ref="C147:G147"/>
    <mergeCell ref="C150:G150"/>
    <mergeCell ref="C153:G153"/>
    <mergeCell ref="C156:G156"/>
    <mergeCell ref="C159:G159"/>
    <mergeCell ref="C98:G98"/>
    <mergeCell ref="C105:G105"/>
    <mergeCell ref="C112:G112"/>
    <mergeCell ref="C119:G119"/>
    <mergeCell ref="C126:G126"/>
    <mergeCell ref="C133:G133"/>
    <mergeCell ref="C65:G65"/>
    <mergeCell ref="C71:G71"/>
    <mergeCell ref="C74:G74"/>
    <mergeCell ref="C77:G77"/>
    <mergeCell ref="C84:G84"/>
    <mergeCell ref="C91:G91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75:B775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58DB52-DE68-47F0-9826-AC6529191300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90</v>
      </c>
      <c r="C4" s="206" t="s">
        <v>91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SUMIF(AG9:AG408,"&lt;&gt;NOR",G9:G408)</f>
        <v>0</v>
      </c>
      <c r="H8" s="232"/>
      <c r="I8" s="232">
        <f>SUM(I9:I408)</f>
        <v>0</v>
      </c>
      <c r="J8" s="232"/>
      <c r="K8" s="232">
        <f>SUM(K9:K408)</f>
        <v>0</v>
      </c>
      <c r="L8" s="232"/>
      <c r="M8" s="232">
        <f>SUM(M9:M408)</f>
        <v>0</v>
      </c>
      <c r="N8" s="231"/>
      <c r="O8" s="231">
        <f>SUM(O9:O408)</f>
        <v>17.21</v>
      </c>
      <c r="P8" s="231"/>
      <c r="Q8" s="231">
        <f>SUM(Q9:Q408)</f>
        <v>8.99</v>
      </c>
      <c r="R8" s="232"/>
      <c r="S8" s="232"/>
      <c r="T8" s="233"/>
      <c r="U8" s="227"/>
      <c r="V8" s="227">
        <f>SUM(V9:V408)</f>
        <v>84.21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1198</v>
      </c>
      <c r="C9" s="245" t="s">
        <v>1199</v>
      </c>
      <c r="D9" s="237" t="s">
        <v>297</v>
      </c>
      <c r="E9" s="238">
        <v>6.12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5.39</v>
      </c>
      <c r="R9" s="240" t="s">
        <v>298</v>
      </c>
      <c r="S9" s="240" t="s">
        <v>188</v>
      </c>
      <c r="T9" s="241" t="s">
        <v>188</v>
      </c>
      <c r="U9" s="224">
        <v>1.1093500000000001</v>
      </c>
      <c r="V9" s="224">
        <f>ROUND(E9*U9,2)</f>
        <v>6.79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6" t="s">
        <v>1486</v>
      </c>
      <c r="D10" s="225"/>
      <c r="E10" s="226">
        <v>6.12</v>
      </c>
      <c r="F10" s="224"/>
      <c r="G10" s="224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193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6" t="s">
        <v>1487</v>
      </c>
      <c r="D11" s="225"/>
      <c r="E11" s="226"/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1202</v>
      </c>
      <c r="C12" s="245" t="s">
        <v>1203</v>
      </c>
      <c r="D12" s="237" t="s">
        <v>297</v>
      </c>
      <c r="E12" s="238">
        <v>7.2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1.58</v>
      </c>
      <c r="R12" s="240" t="s">
        <v>298</v>
      </c>
      <c r="S12" s="240" t="s">
        <v>188</v>
      </c>
      <c r="T12" s="241" t="s">
        <v>188</v>
      </c>
      <c r="U12" s="224">
        <v>0.375</v>
      </c>
      <c r="V12" s="224">
        <f>ROUND(E12*U12,2)</f>
        <v>2.7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6" t="s">
        <v>1488</v>
      </c>
      <c r="D13" s="225"/>
      <c r="E13" s="226">
        <v>7.2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6" t="s">
        <v>1489</v>
      </c>
      <c r="D14" s="225"/>
      <c r="E14" s="226"/>
      <c r="F14" s="224"/>
      <c r="G14" s="224"/>
      <c r="H14" s="224"/>
      <c r="I14" s="224"/>
      <c r="J14" s="224"/>
      <c r="K14" s="224"/>
      <c r="L14" s="224"/>
      <c r="M14" s="224"/>
      <c r="N14" s="223"/>
      <c r="O14" s="223"/>
      <c r="P14" s="223"/>
      <c r="Q14" s="223"/>
      <c r="R14" s="224"/>
      <c r="S14" s="224"/>
      <c r="T14" s="224"/>
      <c r="U14" s="224"/>
      <c r="V14" s="224"/>
      <c r="W14" s="224"/>
      <c r="X14" s="224"/>
      <c r="Y14" s="214"/>
      <c r="Z14" s="214"/>
      <c r="AA14" s="214"/>
      <c r="AB14" s="214"/>
      <c r="AC14" s="214"/>
      <c r="AD14" s="214"/>
      <c r="AE14" s="214"/>
      <c r="AF14" s="214"/>
      <c r="AG14" s="214" t="s">
        <v>193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5">
        <v>3</v>
      </c>
      <c r="B15" s="236" t="s">
        <v>411</v>
      </c>
      <c r="C15" s="245" t="s">
        <v>412</v>
      </c>
      <c r="D15" s="237" t="s">
        <v>297</v>
      </c>
      <c r="E15" s="238">
        <v>6</v>
      </c>
      <c r="F15" s="239"/>
      <c r="G15" s="240">
        <f>ROUND(E15*F15,2)</f>
        <v>0</v>
      </c>
      <c r="H15" s="239"/>
      <c r="I15" s="240">
        <f>ROUND(E15*H15,2)</f>
        <v>0</v>
      </c>
      <c r="J15" s="239"/>
      <c r="K15" s="240">
        <f>ROUND(E15*J15,2)</f>
        <v>0</v>
      </c>
      <c r="L15" s="240">
        <v>21</v>
      </c>
      <c r="M15" s="240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0.66</v>
      </c>
      <c r="R15" s="240" t="s">
        <v>298</v>
      </c>
      <c r="S15" s="240" t="s">
        <v>188</v>
      </c>
      <c r="T15" s="241" t="s">
        <v>188</v>
      </c>
      <c r="U15" s="224">
        <v>0.08</v>
      </c>
      <c r="V15" s="224">
        <f>ROUND(E15*U15,2)</f>
        <v>0.48</v>
      </c>
      <c r="W15" s="224"/>
      <c r="X15" s="224" t="s">
        <v>299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305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413</v>
      </c>
      <c r="D16" s="252"/>
      <c r="E16" s="252"/>
      <c r="F16" s="252"/>
      <c r="G16" s="252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307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2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6" t="s">
        <v>1490</v>
      </c>
      <c r="D17" s="225"/>
      <c r="E17" s="226">
        <v>6</v>
      </c>
      <c r="F17" s="224"/>
      <c r="G17" s="224"/>
      <c r="H17" s="224"/>
      <c r="I17" s="224"/>
      <c r="J17" s="224"/>
      <c r="K17" s="224"/>
      <c r="L17" s="224"/>
      <c r="M17" s="224"/>
      <c r="N17" s="223"/>
      <c r="O17" s="223"/>
      <c r="P17" s="223"/>
      <c r="Q17" s="223"/>
      <c r="R17" s="224"/>
      <c r="S17" s="224"/>
      <c r="T17" s="224"/>
      <c r="U17" s="224"/>
      <c r="V17" s="224"/>
      <c r="W17" s="224"/>
      <c r="X17" s="224"/>
      <c r="Y17" s="214"/>
      <c r="Z17" s="214"/>
      <c r="AA17" s="214"/>
      <c r="AB17" s="214"/>
      <c r="AC17" s="214"/>
      <c r="AD17" s="214"/>
      <c r="AE17" s="214"/>
      <c r="AF17" s="214"/>
      <c r="AG17" s="214" t="s">
        <v>193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6" t="s">
        <v>415</v>
      </c>
      <c r="D18" s="225"/>
      <c r="E18" s="226"/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5">
        <v>4</v>
      </c>
      <c r="B19" s="236" t="s">
        <v>416</v>
      </c>
      <c r="C19" s="245" t="s">
        <v>417</v>
      </c>
      <c r="D19" s="237" t="s">
        <v>418</v>
      </c>
      <c r="E19" s="238">
        <v>1.044</v>
      </c>
      <c r="F19" s="239"/>
      <c r="G19" s="240">
        <f>ROUND(E19*F19,2)</f>
        <v>0</v>
      </c>
      <c r="H19" s="239"/>
      <c r="I19" s="240">
        <f>ROUND(E19*H19,2)</f>
        <v>0</v>
      </c>
      <c r="J19" s="239"/>
      <c r="K19" s="240">
        <f>ROUND(E19*J19,2)</f>
        <v>0</v>
      </c>
      <c r="L19" s="240">
        <v>21</v>
      </c>
      <c r="M19" s="240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1.36</v>
      </c>
      <c r="R19" s="240" t="s">
        <v>419</v>
      </c>
      <c r="S19" s="240" t="s">
        <v>188</v>
      </c>
      <c r="T19" s="241" t="s">
        <v>188</v>
      </c>
      <c r="U19" s="224">
        <v>0.51</v>
      </c>
      <c r="V19" s="224">
        <f>ROUND(E19*U19,2)</f>
        <v>0.53</v>
      </c>
      <c r="W19" s="224"/>
      <c r="X19" s="224" t="s">
        <v>299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305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420</v>
      </c>
      <c r="D20" s="252"/>
      <c r="E20" s="252"/>
      <c r="F20" s="252"/>
      <c r="G20" s="252"/>
      <c r="H20" s="224"/>
      <c r="I20" s="224"/>
      <c r="J20" s="224"/>
      <c r="K20" s="224"/>
      <c r="L20" s="224"/>
      <c r="M20" s="224"/>
      <c r="N20" s="223"/>
      <c r="O20" s="223"/>
      <c r="P20" s="223"/>
      <c r="Q20" s="223"/>
      <c r="R20" s="224"/>
      <c r="S20" s="224"/>
      <c r="T20" s="224"/>
      <c r="U20" s="224"/>
      <c r="V20" s="224"/>
      <c r="W20" s="224"/>
      <c r="X20" s="224"/>
      <c r="Y20" s="214"/>
      <c r="Z20" s="214"/>
      <c r="AA20" s="214"/>
      <c r="AB20" s="214"/>
      <c r="AC20" s="214"/>
      <c r="AD20" s="214"/>
      <c r="AE20" s="214"/>
      <c r="AF20" s="214"/>
      <c r="AG20" s="214" t="s">
        <v>307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6" t="s">
        <v>1491</v>
      </c>
      <c r="D21" s="225"/>
      <c r="E21" s="226">
        <v>0.36</v>
      </c>
      <c r="F21" s="224"/>
      <c r="G21" s="224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193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422</v>
      </c>
      <c r="D22" s="225"/>
      <c r="E22" s="226"/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6" t="s">
        <v>1492</v>
      </c>
      <c r="D23" s="225"/>
      <c r="E23" s="226">
        <v>7.1999999999999995E-2</v>
      </c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6" t="s">
        <v>424</v>
      </c>
      <c r="D24" s="225"/>
      <c r="E24" s="226"/>
      <c r="F24" s="224"/>
      <c r="G24" s="224"/>
      <c r="H24" s="224"/>
      <c r="I24" s="224"/>
      <c r="J24" s="224"/>
      <c r="K24" s="224"/>
      <c r="L24" s="224"/>
      <c r="M24" s="224"/>
      <c r="N24" s="223"/>
      <c r="O24" s="223"/>
      <c r="P24" s="223"/>
      <c r="Q24" s="223"/>
      <c r="R24" s="224"/>
      <c r="S24" s="224"/>
      <c r="T24" s="224"/>
      <c r="U24" s="224"/>
      <c r="V24" s="224"/>
      <c r="W24" s="224"/>
      <c r="X24" s="224"/>
      <c r="Y24" s="214"/>
      <c r="Z24" s="214"/>
      <c r="AA24" s="214"/>
      <c r="AB24" s="214"/>
      <c r="AC24" s="214"/>
      <c r="AD24" s="214"/>
      <c r="AE24" s="214"/>
      <c r="AF24" s="214"/>
      <c r="AG24" s="214" t="s">
        <v>193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6" t="s">
        <v>1493</v>
      </c>
      <c r="D25" s="225"/>
      <c r="E25" s="226">
        <v>3.5999999999999997E-2</v>
      </c>
      <c r="F25" s="224"/>
      <c r="G25" s="224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193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6" t="s">
        <v>426</v>
      </c>
      <c r="D26" s="225"/>
      <c r="E26" s="226"/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1494</v>
      </c>
      <c r="D27" s="225"/>
      <c r="E27" s="226">
        <v>0.57599999999999996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6" t="s">
        <v>428</v>
      </c>
      <c r="D28" s="225"/>
      <c r="E28" s="226"/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5">
        <v>5</v>
      </c>
      <c r="B29" s="236" t="s">
        <v>429</v>
      </c>
      <c r="C29" s="245" t="s">
        <v>430</v>
      </c>
      <c r="D29" s="237" t="s">
        <v>418</v>
      </c>
      <c r="E29" s="238">
        <v>2.2824</v>
      </c>
      <c r="F29" s="239"/>
      <c r="G29" s="240">
        <f>ROUND(E29*F29,2)</f>
        <v>0</v>
      </c>
      <c r="H29" s="239"/>
      <c r="I29" s="240">
        <f>ROUND(E29*H29,2)</f>
        <v>0</v>
      </c>
      <c r="J29" s="239"/>
      <c r="K29" s="240">
        <f>ROUND(E29*J29,2)</f>
        <v>0</v>
      </c>
      <c r="L29" s="240">
        <v>21</v>
      </c>
      <c r="M29" s="240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40" t="s">
        <v>431</v>
      </c>
      <c r="S29" s="240" t="s">
        <v>188</v>
      </c>
      <c r="T29" s="241" t="s">
        <v>188</v>
      </c>
      <c r="U29" s="224">
        <v>1.0920000000000001</v>
      </c>
      <c r="V29" s="224">
        <f>ROUND(E29*U29,2)</f>
        <v>2.4900000000000002</v>
      </c>
      <c r="W29" s="224"/>
      <c r="X29" s="224" t="s">
        <v>299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305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432</v>
      </c>
      <c r="D30" s="252"/>
      <c r="E30" s="252"/>
      <c r="F30" s="252"/>
      <c r="G30" s="252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307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2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6" t="s">
        <v>2459</v>
      </c>
      <c r="D31" s="225"/>
      <c r="E31" s="226">
        <v>2.9159999999999999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6" t="s">
        <v>1496</v>
      </c>
      <c r="D32" s="225"/>
      <c r="E32" s="226">
        <v>-0.63360000000000005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6" t="s">
        <v>435</v>
      </c>
      <c r="D33" s="225"/>
      <c r="E33" s="226"/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6" t="s">
        <v>436</v>
      </c>
      <c r="D34" s="225"/>
      <c r="E34" s="226"/>
      <c r="F34" s="224"/>
      <c r="G34" s="224"/>
      <c r="H34" s="224"/>
      <c r="I34" s="224"/>
      <c r="J34" s="224"/>
      <c r="K34" s="224"/>
      <c r="L34" s="224"/>
      <c r="M34" s="224"/>
      <c r="N34" s="223"/>
      <c r="O34" s="223"/>
      <c r="P34" s="223"/>
      <c r="Q34" s="223"/>
      <c r="R34" s="224"/>
      <c r="S34" s="224"/>
      <c r="T34" s="224"/>
      <c r="U34" s="224"/>
      <c r="V34" s="224"/>
      <c r="W34" s="224"/>
      <c r="X34" s="224"/>
      <c r="Y34" s="214"/>
      <c r="Z34" s="214"/>
      <c r="AA34" s="214"/>
      <c r="AB34" s="214"/>
      <c r="AC34" s="214"/>
      <c r="AD34" s="214"/>
      <c r="AE34" s="214"/>
      <c r="AF34" s="214"/>
      <c r="AG34" s="214" t="s">
        <v>193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6" t="s">
        <v>437</v>
      </c>
      <c r="D35" s="225"/>
      <c r="E35" s="226"/>
      <c r="F35" s="224"/>
      <c r="G35" s="224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193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6" t="s">
        <v>438</v>
      </c>
      <c r="D36" s="225"/>
      <c r="E36" s="226"/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6" t="s">
        <v>439</v>
      </c>
      <c r="D37" s="225"/>
      <c r="E37" s="226"/>
      <c r="F37" s="224"/>
      <c r="G37" s="224"/>
      <c r="H37" s="224"/>
      <c r="I37" s="224"/>
      <c r="J37" s="224"/>
      <c r="K37" s="224"/>
      <c r="L37" s="224"/>
      <c r="M37" s="224"/>
      <c r="N37" s="223"/>
      <c r="O37" s="223"/>
      <c r="P37" s="223"/>
      <c r="Q37" s="223"/>
      <c r="R37" s="224"/>
      <c r="S37" s="224"/>
      <c r="T37" s="224"/>
      <c r="U37" s="224"/>
      <c r="V37" s="224"/>
      <c r="W37" s="224"/>
      <c r="X37" s="224"/>
      <c r="Y37" s="214"/>
      <c r="Z37" s="214"/>
      <c r="AA37" s="214"/>
      <c r="AB37" s="214"/>
      <c r="AC37" s="214"/>
      <c r="AD37" s="214"/>
      <c r="AE37" s="214"/>
      <c r="AF37" s="214"/>
      <c r="AG37" s="214" t="s">
        <v>193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6" t="s">
        <v>2460</v>
      </c>
      <c r="D38" s="225"/>
      <c r="E38" s="226"/>
      <c r="F38" s="224"/>
      <c r="G38" s="224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193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5">
        <v>6</v>
      </c>
      <c r="B39" s="236" t="s">
        <v>441</v>
      </c>
      <c r="C39" s="245" t="s">
        <v>442</v>
      </c>
      <c r="D39" s="237" t="s">
        <v>318</v>
      </c>
      <c r="E39" s="238">
        <v>6</v>
      </c>
      <c r="F39" s="239"/>
      <c r="G39" s="240">
        <f>ROUND(E39*F39,2)</f>
        <v>0</v>
      </c>
      <c r="H39" s="239"/>
      <c r="I39" s="240">
        <f>ROUND(E39*H39,2)</f>
        <v>0</v>
      </c>
      <c r="J39" s="239"/>
      <c r="K39" s="240">
        <f>ROUND(E39*J39,2)</f>
        <v>0</v>
      </c>
      <c r="L39" s="240">
        <v>21</v>
      </c>
      <c r="M39" s="240">
        <f>G39*(1+L39/100)</f>
        <v>0</v>
      </c>
      <c r="N39" s="238">
        <v>6.9199999999999999E-3</v>
      </c>
      <c r="O39" s="238">
        <f>ROUND(E39*N39,2)</f>
        <v>0.04</v>
      </c>
      <c r="P39" s="238">
        <v>0</v>
      </c>
      <c r="Q39" s="238">
        <f>ROUND(E39*P39,2)</f>
        <v>0</v>
      </c>
      <c r="R39" s="240" t="s">
        <v>431</v>
      </c>
      <c r="S39" s="240" t="s">
        <v>188</v>
      </c>
      <c r="T39" s="241" t="s">
        <v>188</v>
      </c>
      <c r="U39" s="224">
        <v>0.502</v>
      </c>
      <c r="V39" s="224">
        <f>ROUND(E39*U39,2)</f>
        <v>3.01</v>
      </c>
      <c r="W39" s="224"/>
      <c r="X39" s="224" t="s">
        <v>299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300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443</v>
      </c>
      <c r="D40" s="252"/>
      <c r="E40" s="252"/>
      <c r="F40" s="252"/>
      <c r="G40" s="252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307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2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6" t="s">
        <v>1498</v>
      </c>
      <c r="D41" s="225"/>
      <c r="E41" s="226">
        <v>6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6" t="s">
        <v>445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5">
        <v>7</v>
      </c>
      <c r="B43" s="236" t="s">
        <v>446</v>
      </c>
      <c r="C43" s="245" t="s">
        <v>447</v>
      </c>
      <c r="D43" s="237" t="s">
        <v>448</v>
      </c>
      <c r="E43" s="238">
        <v>1.17</v>
      </c>
      <c r="F43" s="239"/>
      <c r="G43" s="240">
        <f>ROUND(E43*F43,2)</f>
        <v>0</v>
      </c>
      <c r="H43" s="239"/>
      <c r="I43" s="240">
        <f>ROUND(E43*H43,2)</f>
        <v>0</v>
      </c>
      <c r="J43" s="239"/>
      <c r="K43" s="240">
        <f>ROUND(E43*J43,2)</f>
        <v>0</v>
      </c>
      <c r="L43" s="240">
        <v>21</v>
      </c>
      <c r="M43" s="240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40" t="s">
        <v>431</v>
      </c>
      <c r="S43" s="240" t="s">
        <v>188</v>
      </c>
      <c r="T43" s="241" t="s">
        <v>188</v>
      </c>
      <c r="U43" s="224">
        <v>0.20300000000000001</v>
      </c>
      <c r="V43" s="224">
        <f>ROUND(E43*U43,2)</f>
        <v>0.24</v>
      </c>
      <c r="W43" s="224"/>
      <c r="X43" s="224" t="s">
        <v>299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305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449</v>
      </c>
      <c r="D44" s="252"/>
      <c r="E44" s="252"/>
      <c r="F44" s="252"/>
      <c r="G44" s="252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307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2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1499</v>
      </c>
      <c r="D45" s="225"/>
      <c r="E45" s="226">
        <v>1.17</v>
      </c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5">
        <v>8</v>
      </c>
      <c r="B46" s="236" t="s">
        <v>451</v>
      </c>
      <c r="C46" s="245" t="s">
        <v>452</v>
      </c>
      <c r="D46" s="237" t="s">
        <v>448</v>
      </c>
      <c r="E46" s="238">
        <v>6.12</v>
      </c>
      <c r="F46" s="239"/>
      <c r="G46" s="240">
        <f>ROUND(E46*F46,2)</f>
        <v>0</v>
      </c>
      <c r="H46" s="239"/>
      <c r="I46" s="240">
        <f>ROUND(E46*H46,2)</f>
        <v>0</v>
      </c>
      <c r="J46" s="239"/>
      <c r="K46" s="240">
        <f>ROUND(E46*J46,2)</f>
        <v>0</v>
      </c>
      <c r="L46" s="240">
        <v>21</v>
      </c>
      <c r="M46" s="240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40" t="s">
        <v>431</v>
      </c>
      <c r="S46" s="240" t="s">
        <v>188</v>
      </c>
      <c r="T46" s="241" t="s">
        <v>188</v>
      </c>
      <c r="U46" s="224">
        <v>0.30299999999999999</v>
      </c>
      <c r="V46" s="224">
        <f>ROUND(E46*U46,2)</f>
        <v>1.85</v>
      </c>
      <c r="W46" s="224"/>
      <c r="X46" s="224" t="s">
        <v>299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305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449</v>
      </c>
      <c r="D47" s="252"/>
      <c r="E47" s="252"/>
      <c r="F47" s="252"/>
      <c r="G47" s="252"/>
      <c r="H47" s="224"/>
      <c r="I47" s="224"/>
      <c r="J47" s="224"/>
      <c r="K47" s="224"/>
      <c r="L47" s="224"/>
      <c r="M47" s="224"/>
      <c r="N47" s="223"/>
      <c r="O47" s="223"/>
      <c r="P47" s="223"/>
      <c r="Q47" s="223"/>
      <c r="R47" s="224"/>
      <c r="S47" s="224"/>
      <c r="T47" s="224"/>
      <c r="U47" s="224"/>
      <c r="V47" s="224"/>
      <c r="W47" s="224"/>
      <c r="X47" s="224"/>
      <c r="Y47" s="214"/>
      <c r="Z47" s="214"/>
      <c r="AA47" s="214"/>
      <c r="AB47" s="214"/>
      <c r="AC47" s="214"/>
      <c r="AD47" s="214"/>
      <c r="AE47" s="214"/>
      <c r="AF47" s="214"/>
      <c r="AG47" s="214" t="s">
        <v>307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2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6" t="s">
        <v>1500</v>
      </c>
      <c r="D48" s="225"/>
      <c r="E48" s="226">
        <v>6.12</v>
      </c>
      <c r="F48" s="224"/>
      <c r="G48" s="224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193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5">
        <v>9</v>
      </c>
      <c r="B49" s="236" t="s">
        <v>454</v>
      </c>
      <c r="C49" s="245" t="s">
        <v>455</v>
      </c>
      <c r="D49" s="237" t="s">
        <v>448</v>
      </c>
      <c r="E49" s="238">
        <v>1.71</v>
      </c>
      <c r="F49" s="239"/>
      <c r="G49" s="240">
        <f>ROUND(E49*F49,2)</f>
        <v>0</v>
      </c>
      <c r="H49" s="239"/>
      <c r="I49" s="240">
        <f>ROUND(E49*H49,2)</f>
        <v>0</v>
      </c>
      <c r="J49" s="239"/>
      <c r="K49" s="240">
        <f>ROUND(E49*J49,2)</f>
        <v>0</v>
      </c>
      <c r="L49" s="240">
        <v>21</v>
      </c>
      <c r="M49" s="240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40" t="s">
        <v>431</v>
      </c>
      <c r="S49" s="240" t="s">
        <v>188</v>
      </c>
      <c r="T49" s="241" t="s">
        <v>188</v>
      </c>
      <c r="U49" s="224">
        <v>0.40300000000000002</v>
      </c>
      <c r="V49" s="224">
        <f>ROUND(E49*U49,2)</f>
        <v>0.69</v>
      </c>
      <c r="W49" s="224"/>
      <c r="X49" s="224" t="s">
        <v>299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300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449</v>
      </c>
      <c r="D50" s="252"/>
      <c r="E50" s="252"/>
      <c r="F50" s="252"/>
      <c r="G50" s="252"/>
      <c r="H50" s="224"/>
      <c r="I50" s="224"/>
      <c r="J50" s="224"/>
      <c r="K50" s="224"/>
      <c r="L50" s="224"/>
      <c r="M50" s="224"/>
      <c r="N50" s="223"/>
      <c r="O50" s="223"/>
      <c r="P50" s="223"/>
      <c r="Q50" s="223"/>
      <c r="R50" s="224"/>
      <c r="S50" s="224"/>
      <c r="T50" s="224"/>
      <c r="U50" s="224"/>
      <c r="V50" s="224"/>
      <c r="W50" s="224"/>
      <c r="X50" s="224"/>
      <c r="Y50" s="214"/>
      <c r="Z50" s="214"/>
      <c r="AA50" s="214"/>
      <c r="AB50" s="214"/>
      <c r="AC50" s="214"/>
      <c r="AD50" s="214"/>
      <c r="AE50" s="214"/>
      <c r="AF50" s="214"/>
      <c r="AG50" s="214" t="s">
        <v>307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2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6" t="s">
        <v>1501</v>
      </c>
      <c r="D51" s="225"/>
      <c r="E51" s="226">
        <v>1.71</v>
      </c>
      <c r="F51" s="224"/>
      <c r="G51" s="224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193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5">
        <v>10</v>
      </c>
      <c r="B52" s="236" t="s">
        <v>457</v>
      </c>
      <c r="C52" s="245" t="s">
        <v>458</v>
      </c>
      <c r="D52" s="237" t="s">
        <v>459</v>
      </c>
      <c r="E52" s="238">
        <v>9.7500000000000003E-2</v>
      </c>
      <c r="F52" s="239"/>
      <c r="G52" s="240">
        <f>ROUND(E52*F52,2)</f>
        <v>0</v>
      </c>
      <c r="H52" s="239"/>
      <c r="I52" s="240">
        <f>ROUND(E52*H52,2)</f>
        <v>0</v>
      </c>
      <c r="J52" s="239"/>
      <c r="K52" s="240">
        <f>ROUND(E52*J52,2)</f>
        <v>0</v>
      </c>
      <c r="L52" s="240">
        <v>21</v>
      </c>
      <c r="M52" s="240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40" t="s">
        <v>431</v>
      </c>
      <c r="S52" s="240" t="s">
        <v>188</v>
      </c>
      <c r="T52" s="241" t="s">
        <v>188</v>
      </c>
      <c r="U52" s="224">
        <v>0</v>
      </c>
      <c r="V52" s="224">
        <f>ROUND(E52*U52,2)</f>
        <v>0</v>
      </c>
      <c r="W52" s="224"/>
      <c r="X52" s="224" t="s">
        <v>299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305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460</v>
      </c>
      <c r="D53" s="252"/>
      <c r="E53" s="252"/>
      <c r="F53" s="252"/>
      <c r="G53" s="252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307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2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6" t="s">
        <v>1502</v>
      </c>
      <c r="D54" s="225"/>
      <c r="E54" s="226">
        <v>9.7500000000000003E-2</v>
      </c>
      <c r="F54" s="224"/>
      <c r="G54" s="224"/>
      <c r="H54" s="224"/>
      <c r="I54" s="224"/>
      <c r="J54" s="224"/>
      <c r="K54" s="224"/>
      <c r="L54" s="224"/>
      <c r="M54" s="224"/>
      <c r="N54" s="223"/>
      <c r="O54" s="223"/>
      <c r="P54" s="223"/>
      <c r="Q54" s="223"/>
      <c r="R54" s="224"/>
      <c r="S54" s="224"/>
      <c r="T54" s="224"/>
      <c r="U54" s="224"/>
      <c r="V54" s="224"/>
      <c r="W54" s="224"/>
      <c r="X54" s="224"/>
      <c r="Y54" s="214"/>
      <c r="Z54" s="214"/>
      <c r="AA54" s="214"/>
      <c r="AB54" s="214"/>
      <c r="AC54" s="214"/>
      <c r="AD54" s="214"/>
      <c r="AE54" s="214"/>
      <c r="AF54" s="214"/>
      <c r="AG54" s="214" t="s">
        <v>193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5">
        <v>11</v>
      </c>
      <c r="B55" s="236" t="s">
        <v>462</v>
      </c>
      <c r="C55" s="245" t="s">
        <v>463</v>
      </c>
      <c r="D55" s="237" t="s">
        <v>459</v>
      </c>
      <c r="E55" s="238">
        <v>0.51</v>
      </c>
      <c r="F55" s="239"/>
      <c r="G55" s="240">
        <f>ROUND(E55*F55,2)</f>
        <v>0</v>
      </c>
      <c r="H55" s="239"/>
      <c r="I55" s="240">
        <f>ROUND(E55*H55,2)</f>
        <v>0</v>
      </c>
      <c r="J55" s="239"/>
      <c r="K55" s="240">
        <f>ROUND(E55*J55,2)</f>
        <v>0</v>
      </c>
      <c r="L55" s="240">
        <v>21</v>
      </c>
      <c r="M55" s="240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40" t="s">
        <v>431</v>
      </c>
      <c r="S55" s="240" t="s">
        <v>188</v>
      </c>
      <c r="T55" s="241" t="s">
        <v>188</v>
      </c>
      <c r="U55" s="224">
        <v>0</v>
      </c>
      <c r="V55" s="224">
        <f>ROUND(E55*U55,2)</f>
        <v>0</v>
      </c>
      <c r="W55" s="224"/>
      <c r="X55" s="224" t="s">
        <v>299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305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460</v>
      </c>
      <c r="D56" s="252"/>
      <c r="E56" s="252"/>
      <c r="F56" s="252"/>
      <c r="G56" s="252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307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2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6" t="s">
        <v>1503</v>
      </c>
      <c r="D57" s="225"/>
      <c r="E57" s="226">
        <v>0.51</v>
      </c>
      <c r="F57" s="224"/>
      <c r="G57" s="224"/>
      <c r="H57" s="224"/>
      <c r="I57" s="224"/>
      <c r="J57" s="224"/>
      <c r="K57" s="224"/>
      <c r="L57" s="224"/>
      <c r="M57" s="224"/>
      <c r="N57" s="223"/>
      <c r="O57" s="223"/>
      <c r="P57" s="223"/>
      <c r="Q57" s="223"/>
      <c r="R57" s="224"/>
      <c r="S57" s="224"/>
      <c r="T57" s="224"/>
      <c r="U57" s="224"/>
      <c r="V57" s="224"/>
      <c r="W57" s="224"/>
      <c r="X57" s="224"/>
      <c r="Y57" s="214"/>
      <c r="Z57" s="214"/>
      <c r="AA57" s="214"/>
      <c r="AB57" s="214"/>
      <c r="AC57" s="214"/>
      <c r="AD57" s="214"/>
      <c r="AE57" s="214"/>
      <c r="AF57" s="214"/>
      <c r="AG57" s="214" t="s">
        <v>193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5">
        <v>12</v>
      </c>
      <c r="B58" s="236" t="s">
        <v>465</v>
      </c>
      <c r="C58" s="245" t="s">
        <v>466</v>
      </c>
      <c r="D58" s="237" t="s">
        <v>459</v>
      </c>
      <c r="E58" s="238">
        <v>0.14249999999999999</v>
      </c>
      <c r="F58" s="239"/>
      <c r="G58" s="240">
        <f>ROUND(E58*F58,2)</f>
        <v>0</v>
      </c>
      <c r="H58" s="239"/>
      <c r="I58" s="240">
        <f>ROUND(E58*H58,2)</f>
        <v>0</v>
      </c>
      <c r="J58" s="239"/>
      <c r="K58" s="240">
        <f>ROUND(E58*J58,2)</f>
        <v>0</v>
      </c>
      <c r="L58" s="240">
        <v>21</v>
      </c>
      <c r="M58" s="240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40" t="s">
        <v>431</v>
      </c>
      <c r="S58" s="240" t="s">
        <v>188</v>
      </c>
      <c r="T58" s="241" t="s">
        <v>188</v>
      </c>
      <c r="U58" s="224">
        <v>0</v>
      </c>
      <c r="V58" s="224">
        <f>ROUND(E58*U58,2)</f>
        <v>0</v>
      </c>
      <c r="W58" s="224"/>
      <c r="X58" s="224" t="s">
        <v>299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300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460</v>
      </c>
      <c r="D59" s="252"/>
      <c r="E59" s="252"/>
      <c r="F59" s="252"/>
      <c r="G59" s="252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307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2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6" t="s">
        <v>1504</v>
      </c>
      <c r="D60" s="225"/>
      <c r="E60" s="226">
        <v>0.14249999999999999</v>
      </c>
      <c r="F60" s="224"/>
      <c r="G60" s="224"/>
      <c r="H60" s="224"/>
      <c r="I60" s="224"/>
      <c r="J60" s="224"/>
      <c r="K60" s="224"/>
      <c r="L60" s="224"/>
      <c r="M60" s="224"/>
      <c r="N60" s="223"/>
      <c r="O60" s="223"/>
      <c r="P60" s="223"/>
      <c r="Q60" s="223"/>
      <c r="R60" s="224"/>
      <c r="S60" s="224"/>
      <c r="T60" s="224"/>
      <c r="U60" s="224"/>
      <c r="V60" s="224"/>
      <c r="W60" s="224"/>
      <c r="X60" s="224"/>
      <c r="Y60" s="214"/>
      <c r="Z60" s="214"/>
      <c r="AA60" s="214"/>
      <c r="AB60" s="214"/>
      <c r="AC60" s="214"/>
      <c r="AD60" s="214"/>
      <c r="AE60" s="214"/>
      <c r="AF60" s="214"/>
      <c r="AG60" s="214" t="s">
        <v>193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5">
        <v>13</v>
      </c>
      <c r="B61" s="236" t="s">
        <v>468</v>
      </c>
      <c r="C61" s="245" t="s">
        <v>469</v>
      </c>
      <c r="D61" s="237" t="s">
        <v>318</v>
      </c>
      <c r="E61" s="238">
        <v>2.2000000000000002</v>
      </c>
      <c r="F61" s="239"/>
      <c r="G61" s="240">
        <f>ROUND(E61*F61,2)</f>
        <v>0</v>
      </c>
      <c r="H61" s="239"/>
      <c r="I61" s="240">
        <f>ROUND(E61*H61,2)</f>
        <v>0</v>
      </c>
      <c r="J61" s="239"/>
      <c r="K61" s="240">
        <f>ROUND(E61*J61,2)</f>
        <v>0</v>
      </c>
      <c r="L61" s="240">
        <v>21</v>
      </c>
      <c r="M61" s="240">
        <f>G61*(1+L61/100)</f>
        <v>0</v>
      </c>
      <c r="N61" s="238">
        <v>8.6899999999999998E-3</v>
      </c>
      <c r="O61" s="238">
        <f>ROUND(E61*N61,2)</f>
        <v>0.02</v>
      </c>
      <c r="P61" s="238">
        <v>0</v>
      </c>
      <c r="Q61" s="238">
        <f>ROUND(E61*P61,2)</f>
        <v>0</v>
      </c>
      <c r="R61" s="240" t="s">
        <v>431</v>
      </c>
      <c r="S61" s="240" t="s">
        <v>188</v>
      </c>
      <c r="T61" s="241" t="s">
        <v>188</v>
      </c>
      <c r="U61" s="224">
        <v>0.70299999999999996</v>
      </c>
      <c r="V61" s="224">
        <f>ROUND(E61*U61,2)</f>
        <v>1.55</v>
      </c>
      <c r="W61" s="224"/>
      <c r="X61" s="224" t="s">
        <v>299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305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470</v>
      </c>
      <c r="D62" s="252"/>
      <c r="E62" s="252"/>
      <c r="F62" s="252"/>
      <c r="G62" s="252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307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2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6" t="s">
        <v>476</v>
      </c>
      <c r="D63" s="225"/>
      <c r="E63" s="226">
        <v>2.2000000000000002</v>
      </c>
      <c r="F63" s="224"/>
      <c r="G63" s="224"/>
      <c r="H63" s="224"/>
      <c r="I63" s="224"/>
      <c r="J63" s="224"/>
      <c r="K63" s="224"/>
      <c r="L63" s="224"/>
      <c r="M63" s="224"/>
      <c r="N63" s="223"/>
      <c r="O63" s="223"/>
      <c r="P63" s="223"/>
      <c r="Q63" s="223"/>
      <c r="R63" s="224"/>
      <c r="S63" s="224"/>
      <c r="T63" s="224"/>
      <c r="U63" s="224"/>
      <c r="V63" s="224"/>
      <c r="W63" s="224"/>
      <c r="X63" s="224"/>
      <c r="Y63" s="214"/>
      <c r="Z63" s="214"/>
      <c r="AA63" s="214"/>
      <c r="AB63" s="214"/>
      <c r="AC63" s="214"/>
      <c r="AD63" s="214"/>
      <c r="AE63" s="214"/>
      <c r="AF63" s="214"/>
      <c r="AG63" s="214" t="s">
        <v>193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5">
        <v>14</v>
      </c>
      <c r="B64" s="236" t="s">
        <v>474</v>
      </c>
      <c r="C64" s="245" t="s">
        <v>475</v>
      </c>
      <c r="D64" s="237" t="s">
        <v>318</v>
      </c>
      <c r="E64" s="238">
        <v>6.6</v>
      </c>
      <c r="F64" s="239"/>
      <c r="G64" s="240">
        <f>ROUND(E64*F64,2)</f>
        <v>0</v>
      </c>
      <c r="H64" s="239"/>
      <c r="I64" s="240">
        <f>ROUND(E64*H64,2)</f>
        <v>0</v>
      </c>
      <c r="J64" s="239"/>
      <c r="K64" s="240">
        <f>ROUND(E64*J64,2)</f>
        <v>0</v>
      </c>
      <c r="L64" s="240">
        <v>21</v>
      </c>
      <c r="M64" s="240">
        <f>G64*(1+L64/100)</f>
        <v>0</v>
      </c>
      <c r="N64" s="238">
        <v>2.478E-2</v>
      </c>
      <c r="O64" s="238">
        <f>ROUND(E64*N64,2)</f>
        <v>0.16</v>
      </c>
      <c r="P64" s="238">
        <v>0</v>
      </c>
      <c r="Q64" s="238">
        <f>ROUND(E64*P64,2)</f>
        <v>0</v>
      </c>
      <c r="R64" s="240" t="s">
        <v>431</v>
      </c>
      <c r="S64" s="240" t="s">
        <v>188</v>
      </c>
      <c r="T64" s="241" t="s">
        <v>188</v>
      </c>
      <c r="U64" s="224">
        <v>0.54700000000000004</v>
      </c>
      <c r="V64" s="224">
        <f>ROUND(E64*U64,2)</f>
        <v>3.61</v>
      </c>
      <c r="W64" s="224"/>
      <c r="X64" s="224" t="s">
        <v>299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305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53" t="s">
        <v>470</v>
      </c>
      <c r="D65" s="252"/>
      <c r="E65" s="252"/>
      <c r="F65" s="252"/>
      <c r="G65" s="252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307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2" t="str">
        <f>C65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6" t="s">
        <v>2519</v>
      </c>
      <c r="D66" s="225"/>
      <c r="E66" s="226">
        <v>6.6</v>
      </c>
      <c r="F66" s="224"/>
      <c r="G66" s="224"/>
      <c r="H66" s="224"/>
      <c r="I66" s="224"/>
      <c r="J66" s="224"/>
      <c r="K66" s="224"/>
      <c r="L66" s="224"/>
      <c r="M66" s="224"/>
      <c r="N66" s="223"/>
      <c r="O66" s="223"/>
      <c r="P66" s="223"/>
      <c r="Q66" s="223"/>
      <c r="R66" s="224"/>
      <c r="S66" s="224"/>
      <c r="T66" s="224"/>
      <c r="U66" s="224"/>
      <c r="V66" s="224"/>
      <c r="W66" s="224"/>
      <c r="X66" s="224"/>
      <c r="Y66" s="214"/>
      <c r="Z66" s="214"/>
      <c r="AA66" s="214"/>
      <c r="AB66" s="214"/>
      <c r="AC66" s="214"/>
      <c r="AD66" s="214"/>
      <c r="AE66" s="214"/>
      <c r="AF66" s="214"/>
      <c r="AG66" s="214" t="s">
        <v>193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35">
        <v>15</v>
      </c>
      <c r="B67" s="236" t="s">
        <v>477</v>
      </c>
      <c r="C67" s="245" t="s">
        <v>478</v>
      </c>
      <c r="D67" s="237" t="s">
        <v>418</v>
      </c>
      <c r="E67" s="238">
        <v>5.61</v>
      </c>
      <c r="F67" s="239"/>
      <c r="G67" s="240">
        <f>ROUND(E67*F67,2)</f>
        <v>0</v>
      </c>
      <c r="H67" s="239"/>
      <c r="I67" s="240">
        <f>ROUND(E67*H67,2)</f>
        <v>0</v>
      </c>
      <c r="J67" s="239"/>
      <c r="K67" s="240">
        <f>ROUND(E67*J67,2)</f>
        <v>0</v>
      </c>
      <c r="L67" s="240">
        <v>21</v>
      </c>
      <c r="M67" s="240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40" t="s">
        <v>431</v>
      </c>
      <c r="S67" s="240" t="s">
        <v>188</v>
      </c>
      <c r="T67" s="241" t="s">
        <v>188</v>
      </c>
      <c r="U67" s="224">
        <v>1.7629999999999999</v>
      </c>
      <c r="V67" s="224">
        <f>ROUND(E67*U67,2)</f>
        <v>9.89</v>
      </c>
      <c r="W67" s="224"/>
      <c r="X67" s="224" t="s">
        <v>299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305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53" t="s">
        <v>479</v>
      </c>
      <c r="D68" s="252"/>
      <c r="E68" s="252"/>
      <c r="F68" s="252"/>
      <c r="G68" s="252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307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2" t="str">
        <f>C68</f>
        <v>Příplatek k cenám hloubených vykopávek za ztížení vykopávky v blízkosti podzemního vedení nebo výbušnin pro jakoukoliv třídu horniny.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6" t="s">
        <v>1506</v>
      </c>
      <c r="D69" s="225"/>
      <c r="E69" s="226">
        <v>1.2</v>
      </c>
      <c r="F69" s="224"/>
      <c r="G69" s="224"/>
      <c r="H69" s="224"/>
      <c r="I69" s="224"/>
      <c r="J69" s="224"/>
      <c r="K69" s="224"/>
      <c r="L69" s="224"/>
      <c r="M69" s="224"/>
      <c r="N69" s="223"/>
      <c r="O69" s="223"/>
      <c r="P69" s="223"/>
      <c r="Q69" s="223"/>
      <c r="R69" s="224"/>
      <c r="S69" s="224"/>
      <c r="T69" s="224"/>
      <c r="U69" s="224"/>
      <c r="V69" s="224"/>
      <c r="W69" s="224"/>
      <c r="X69" s="224"/>
      <c r="Y69" s="214"/>
      <c r="Z69" s="214"/>
      <c r="AA69" s="214"/>
      <c r="AB69" s="214"/>
      <c r="AC69" s="214"/>
      <c r="AD69" s="214"/>
      <c r="AE69" s="214"/>
      <c r="AF69" s="214"/>
      <c r="AG69" s="214" t="s">
        <v>193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6" t="s">
        <v>1507</v>
      </c>
      <c r="D70" s="225"/>
      <c r="E70" s="226"/>
      <c r="F70" s="224"/>
      <c r="G70" s="224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193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2520</v>
      </c>
      <c r="D71" s="225"/>
      <c r="E71" s="226">
        <v>3.6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6" t="s">
        <v>2461</v>
      </c>
      <c r="D72" s="225"/>
      <c r="E72" s="226">
        <v>0.81</v>
      </c>
      <c r="F72" s="224"/>
      <c r="G72" s="224"/>
      <c r="H72" s="224"/>
      <c r="I72" s="224"/>
      <c r="J72" s="224"/>
      <c r="K72" s="224"/>
      <c r="L72" s="224"/>
      <c r="M72" s="224"/>
      <c r="N72" s="223"/>
      <c r="O72" s="223"/>
      <c r="P72" s="223"/>
      <c r="Q72" s="223"/>
      <c r="R72" s="224"/>
      <c r="S72" s="224"/>
      <c r="T72" s="224"/>
      <c r="U72" s="224"/>
      <c r="V72" s="224"/>
      <c r="W72" s="224"/>
      <c r="X72" s="224"/>
      <c r="Y72" s="214"/>
      <c r="Z72" s="214"/>
      <c r="AA72" s="214"/>
      <c r="AB72" s="214"/>
      <c r="AC72" s="214"/>
      <c r="AD72" s="214"/>
      <c r="AE72" s="214"/>
      <c r="AF72" s="214"/>
      <c r="AG72" s="214" t="s">
        <v>193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35">
        <v>16</v>
      </c>
      <c r="B73" s="236" t="s">
        <v>1226</v>
      </c>
      <c r="C73" s="245" t="s">
        <v>1227</v>
      </c>
      <c r="D73" s="237" t="s">
        <v>418</v>
      </c>
      <c r="E73" s="238">
        <v>2.7699999999999999E-2</v>
      </c>
      <c r="F73" s="239"/>
      <c r="G73" s="240">
        <f>ROUND(E73*F73,2)</f>
        <v>0</v>
      </c>
      <c r="H73" s="239"/>
      <c r="I73" s="240">
        <f>ROUND(E73*H73,2)</f>
        <v>0</v>
      </c>
      <c r="J73" s="239"/>
      <c r="K73" s="240">
        <f>ROUND(E73*J73,2)</f>
        <v>0</v>
      </c>
      <c r="L73" s="240">
        <v>21</v>
      </c>
      <c r="M73" s="240">
        <f>G73*(1+L73/100)</f>
        <v>0</v>
      </c>
      <c r="N73" s="238">
        <v>0</v>
      </c>
      <c r="O73" s="238">
        <f>ROUND(E73*N73,2)</f>
        <v>0</v>
      </c>
      <c r="P73" s="238">
        <v>0</v>
      </c>
      <c r="Q73" s="238">
        <f>ROUND(E73*P73,2)</f>
        <v>0</v>
      </c>
      <c r="R73" s="240" t="s">
        <v>431</v>
      </c>
      <c r="S73" s="240" t="s">
        <v>188</v>
      </c>
      <c r="T73" s="241" t="s">
        <v>188</v>
      </c>
      <c r="U73" s="224">
        <v>0.18</v>
      </c>
      <c r="V73" s="224">
        <f>ROUND(E73*U73,2)</f>
        <v>0</v>
      </c>
      <c r="W73" s="224"/>
      <c r="X73" s="224" t="s">
        <v>299</v>
      </c>
      <c r="Y73" s="214"/>
      <c r="Z73" s="214"/>
      <c r="AA73" s="214"/>
      <c r="AB73" s="214"/>
      <c r="AC73" s="214"/>
      <c r="AD73" s="214"/>
      <c r="AE73" s="214"/>
      <c r="AF73" s="214"/>
      <c r="AG73" s="214" t="s">
        <v>305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33.75" outlineLevel="1" x14ac:dyDescent="0.2">
      <c r="A74" s="221"/>
      <c r="B74" s="222"/>
      <c r="C74" s="253" t="s">
        <v>486</v>
      </c>
      <c r="D74" s="252"/>
      <c r="E74" s="252"/>
      <c r="F74" s="252"/>
      <c r="G74" s="252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307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42" t="str">
        <f>C74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6" t="s">
        <v>2462</v>
      </c>
      <c r="D75" s="225"/>
      <c r="E75" s="226">
        <v>2.7699999999999999E-2</v>
      </c>
      <c r="F75" s="224"/>
      <c r="G75" s="224"/>
      <c r="H75" s="224"/>
      <c r="I75" s="224"/>
      <c r="J75" s="224"/>
      <c r="K75" s="224"/>
      <c r="L75" s="224"/>
      <c r="M75" s="224"/>
      <c r="N75" s="223"/>
      <c r="O75" s="223"/>
      <c r="P75" s="223"/>
      <c r="Q75" s="223"/>
      <c r="R75" s="224"/>
      <c r="S75" s="224"/>
      <c r="T75" s="224"/>
      <c r="U75" s="224"/>
      <c r="V75" s="224"/>
      <c r="W75" s="224"/>
      <c r="X75" s="224"/>
      <c r="Y75" s="214"/>
      <c r="Z75" s="214"/>
      <c r="AA75" s="214"/>
      <c r="AB75" s="214"/>
      <c r="AC75" s="214"/>
      <c r="AD75" s="214"/>
      <c r="AE75" s="214"/>
      <c r="AF75" s="214"/>
      <c r="AG75" s="214" t="s">
        <v>193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5">
        <v>17</v>
      </c>
      <c r="B76" s="236" t="s">
        <v>1229</v>
      </c>
      <c r="C76" s="245" t="s">
        <v>1230</v>
      </c>
      <c r="D76" s="237" t="s">
        <v>418</v>
      </c>
      <c r="E76" s="238">
        <v>2.7699999999999999E-2</v>
      </c>
      <c r="F76" s="239"/>
      <c r="G76" s="240">
        <f>ROUND(E76*F76,2)</f>
        <v>0</v>
      </c>
      <c r="H76" s="239"/>
      <c r="I76" s="240">
        <f>ROUND(E76*H76,2)</f>
        <v>0</v>
      </c>
      <c r="J76" s="239"/>
      <c r="K76" s="240">
        <f>ROUND(E76*J76,2)</f>
        <v>0</v>
      </c>
      <c r="L76" s="240">
        <v>21</v>
      </c>
      <c r="M76" s="240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40" t="s">
        <v>431</v>
      </c>
      <c r="S76" s="240" t="s">
        <v>188</v>
      </c>
      <c r="T76" s="241" t="s">
        <v>188</v>
      </c>
      <c r="U76" s="224">
        <v>0.28999999999999998</v>
      </c>
      <c r="V76" s="224">
        <f>ROUND(E76*U76,2)</f>
        <v>0.01</v>
      </c>
      <c r="W76" s="224"/>
      <c r="X76" s="224" t="s">
        <v>299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300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486</v>
      </c>
      <c r="D77" s="252"/>
      <c r="E77" s="252"/>
      <c r="F77" s="252"/>
      <c r="G77" s="252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307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2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6" t="s">
        <v>2462</v>
      </c>
      <c r="D78" s="225"/>
      <c r="E78" s="226">
        <v>2.7699999999999999E-2</v>
      </c>
      <c r="F78" s="224"/>
      <c r="G78" s="224"/>
      <c r="H78" s="224"/>
      <c r="I78" s="224"/>
      <c r="J78" s="224"/>
      <c r="K78" s="224"/>
      <c r="L78" s="224"/>
      <c r="M78" s="224"/>
      <c r="N78" s="223"/>
      <c r="O78" s="223"/>
      <c r="P78" s="223"/>
      <c r="Q78" s="223"/>
      <c r="R78" s="224"/>
      <c r="S78" s="224"/>
      <c r="T78" s="224"/>
      <c r="U78" s="224"/>
      <c r="V78" s="224"/>
      <c r="W78" s="224"/>
      <c r="X78" s="224"/>
      <c r="Y78" s="214"/>
      <c r="Z78" s="214"/>
      <c r="AA78" s="214"/>
      <c r="AB78" s="214"/>
      <c r="AC78" s="214"/>
      <c r="AD78" s="214"/>
      <c r="AE78" s="214"/>
      <c r="AF78" s="214"/>
      <c r="AG78" s="214" t="s">
        <v>193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35">
        <v>18</v>
      </c>
      <c r="B79" s="236" t="s">
        <v>1231</v>
      </c>
      <c r="C79" s="245" t="s">
        <v>1232</v>
      </c>
      <c r="D79" s="237" t="s">
        <v>418</v>
      </c>
      <c r="E79" s="238">
        <v>2.1405799999999999</v>
      </c>
      <c r="F79" s="239"/>
      <c r="G79" s="240">
        <f>ROUND(E79*F79,2)</f>
        <v>0</v>
      </c>
      <c r="H79" s="239"/>
      <c r="I79" s="240">
        <f>ROUND(E79*H79,2)</f>
        <v>0</v>
      </c>
      <c r="J79" s="239"/>
      <c r="K79" s="240">
        <f>ROUND(E79*J79,2)</f>
        <v>0</v>
      </c>
      <c r="L79" s="240">
        <v>21</v>
      </c>
      <c r="M79" s="240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40" t="s">
        <v>431</v>
      </c>
      <c r="S79" s="240" t="s">
        <v>188</v>
      </c>
      <c r="T79" s="241" t="s">
        <v>188</v>
      </c>
      <c r="U79" s="224">
        <v>0.2</v>
      </c>
      <c r="V79" s="224">
        <f>ROUND(E79*U79,2)</f>
        <v>0.43</v>
      </c>
      <c r="W79" s="224"/>
      <c r="X79" s="224" t="s">
        <v>299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305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486</v>
      </c>
      <c r="D80" s="252"/>
      <c r="E80" s="252"/>
      <c r="F80" s="252"/>
      <c r="G80" s="252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307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2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6" t="s">
        <v>2463</v>
      </c>
      <c r="D81" s="225"/>
      <c r="E81" s="226">
        <v>2.7425000000000002</v>
      </c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21"/>
      <c r="B82" s="222"/>
      <c r="C82" s="246" t="s">
        <v>1512</v>
      </c>
      <c r="D82" s="225"/>
      <c r="E82" s="226">
        <v>-0.60192000000000001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6" t="s">
        <v>494</v>
      </c>
      <c r="D83" s="225"/>
      <c r="E83" s="226"/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6" t="s">
        <v>495</v>
      </c>
      <c r="D84" s="225"/>
      <c r="E84" s="226"/>
      <c r="F84" s="224"/>
      <c r="G84" s="224"/>
      <c r="H84" s="224"/>
      <c r="I84" s="224"/>
      <c r="J84" s="224"/>
      <c r="K84" s="224"/>
      <c r="L84" s="224"/>
      <c r="M84" s="224"/>
      <c r="N84" s="223"/>
      <c r="O84" s="223"/>
      <c r="P84" s="223"/>
      <c r="Q84" s="223"/>
      <c r="R84" s="224"/>
      <c r="S84" s="224"/>
      <c r="T84" s="224"/>
      <c r="U84" s="224"/>
      <c r="V84" s="224"/>
      <c r="W84" s="224"/>
      <c r="X84" s="224"/>
      <c r="Y84" s="214"/>
      <c r="Z84" s="214"/>
      <c r="AA84" s="214"/>
      <c r="AB84" s="214"/>
      <c r="AC84" s="214"/>
      <c r="AD84" s="214"/>
      <c r="AE84" s="214"/>
      <c r="AF84" s="214"/>
      <c r="AG84" s="214" t="s">
        <v>193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6" t="s">
        <v>496</v>
      </c>
      <c r="D85" s="225"/>
      <c r="E85" s="226"/>
      <c r="F85" s="224"/>
      <c r="G85" s="224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193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35">
        <v>19</v>
      </c>
      <c r="B86" s="236" t="s">
        <v>497</v>
      </c>
      <c r="C86" s="245" t="s">
        <v>498</v>
      </c>
      <c r="D86" s="237" t="s">
        <v>418</v>
      </c>
      <c r="E86" s="238">
        <v>2.1405799999999999</v>
      </c>
      <c r="F86" s="239"/>
      <c r="G86" s="240">
        <f>ROUND(E86*F86,2)</f>
        <v>0</v>
      </c>
      <c r="H86" s="239"/>
      <c r="I86" s="240">
        <f>ROUND(E86*H86,2)</f>
        <v>0</v>
      </c>
      <c r="J86" s="239"/>
      <c r="K86" s="240">
        <f>ROUND(E86*J86,2)</f>
        <v>0</v>
      </c>
      <c r="L86" s="240">
        <v>21</v>
      </c>
      <c r="M86" s="240">
        <f>G86*(1+L86/100)</f>
        <v>0</v>
      </c>
      <c r="N86" s="238">
        <v>0</v>
      </c>
      <c r="O86" s="238">
        <f>ROUND(E86*N86,2)</f>
        <v>0</v>
      </c>
      <c r="P86" s="238">
        <v>0</v>
      </c>
      <c r="Q86" s="238">
        <f>ROUND(E86*P86,2)</f>
        <v>0</v>
      </c>
      <c r="R86" s="240" t="s">
        <v>431</v>
      </c>
      <c r="S86" s="240" t="s">
        <v>188</v>
      </c>
      <c r="T86" s="241" t="s">
        <v>188</v>
      </c>
      <c r="U86" s="224">
        <v>8.4000000000000005E-2</v>
      </c>
      <c r="V86" s="224">
        <f>ROUND(E86*U86,2)</f>
        <v>0.18</v>
      </c>
      <c r="W86" s="224"/>
      <c r="X86" s="224" t="s">
        <v>299</v>
      </c>
      <c r="Y86" s="214"/>
      <c r="Z86" s="214"/>
      <c r="AA86" s="214"/>
      <c r="AB86" s="214"/>
      <c r="AC86" s="214"/>
      <c r="AD86" s="214"/>
      <c r="AE86" s="214"/>
      <c r="AF86" s="214"/>
      <c r="AG86" s="214" t="s">
        <v>305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33.75" outlineLevel="1" x14ac:dyDescent="0.2">
      <c r="A87" s="221"/>
      <c r="B87" s="222"/>
      <c r="C87" s="253" t="s">
        <v>486</v>
      </c>
      <c r="D87" s="252"/>
      <c r="E87" s="252"/>
      <c r="F87" s="252"/>
      <c r="G87" s="252"/>
      <c r="H87" s="224"/>
      <c r="I87" s="224"/>
      <c r="J87" s="224"/>
      <c r="K87" s="224"/>
      <c r="L87" s="224"/>
      <c r="M87" s="224"/>
      <c r="N87" s="223"/>
      <c r="O87" s="223"/>
      <c r="P87" s="223"/>
      <c r="Q87" s="223"/>
      <c r="R87" s="224"/>
      <c r="S87" s="224"/>
      <c r="T87" s="224"/>
      <c r="U87" s="224"/>
      <c r="V87" s="224"/>
      <c r="W87" s="224"/>
      <c r="X87" s="224"/>
      <c r="Y87" s="214"/>
      <c r="Z87" s="214"/>
      <c r="AA87" s="214"/>
      <c r="AB87" s="214"/>
      <c r="AC87" s="214"/>
      <c r="AD87" s="214"/>
      <c r="AE87" s="214"/>
      <c r="AF87" s="214"/>
      <c r="AG87" s="214" t="s">
        <v>307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42" t="str">
        <f>C87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6" t="s">
        <v>2464</v>
      </c>
      <c r="D88" s="225"/>
      <c r="E88" s="226">
        <v>2.7425000000000002</v>
      </c>
      <c r="F88" s="224"/>
      <c r="G88" s="224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193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6" t="s">
        <v>1514</v>
      </c>
      <c r="D89" s="225"/>
      <c r="E89" s="226">
        <v>-0.60192000000000001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6" t="s">
        <v>501</v>
      </c>
      <c r="D90" s="225"/>
      <c r="E90" s="226"/>
      <c r="F90" s="224"/>
      <c r="G90" s="224"/>
      <c r="H90" s="224"/>
      <c r="I90" s="224"/>
      <c r="J90" s="224"/>
      <c r="K90" s="224"/>
      <c r="L90" s="224"/>
      <c r="M90" s="224"/>
      <c r="N90" s="223"/>
      <c r="O90" s="223"/>
      <c r="P90" s="223"/>
      <c r="Q90" s="223"/>
      <c r="R90" s="224"/>
      <c r="S90" s="224"/>
      <c r="T90" s="224"/>
      <c r="U90" s="224"/>
      <c r="V90" s="224"/>
      <c r="W90" s="224"/>
      <c r="X90" s="224"/>
      <c r="Y90" s="214"/>
      <c r="Z90" s="214"/>
      <c r="AA90" s="214"/>
      <c r="AB90" s="214"/>
      <c r="AC90" s="214"/>
      <c r="AD90" s="214"/>
      <c r="AE90" s="214"/>
      <c r="AF90" s="214"/>
      <c r="AG90" s="214" t="s">
        <v>193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6" t="s">
        <v>502</v>
      </c>
      <c r="D91" s="225"/>
      <c r="E91" s="226"/>
      <c r="F91" s="224"/>
      <c r="G91" s="224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193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6" t="s">
        <v>503</v>
      </c>
      <c r="D92" s="225"/>
      <c r="E92" s="226"/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35">
        <v>20</v>
      </c>
      <c r="B93" s="236" t="s">
        <v>1237</v>
      </c>
      <c r="C93" s="245" t="s">
        <v>1238</v>
      </c>
      <c r="D93" s="237" t="s">
        <v>418</v>
      </c>
      <c r="E93" s="238">
        <v>2.1405799999999999</v>
      </c>
      <c r="F93" s="239"/>
      <c r="G93" s="240">
        <f>ROUND(E93*F93,2)</f>
        <v>0</v>
      </c>
      <c r="H93" s="239"/>
      <c r="I93" s="240">
        <f>ROUND(E93*H93,2)</f>
        <v>0</v>
      </c>
      <c r="J93" s="239"/>
      <c r="K93" s="240">
        <f>ROUND(E93*J93,2)</f>
        <v>0</v>
      </c>
      <c r="L93" s="240">
        <v>21</v>
      </c>
      <c r="M93" s="240">
        <f>G93*(1+L93/100)</f>
        <v>0</v>
      </c>
      <c r="N93" s="238">
        <v>0</v>
      </c>
      <c r="O93" s="238">
        <f>ROUND(E93*N93,2)</f>
        <v>0</v>
      </c>
      <c r="P93" s="238">
        <v>0</v>
      </c>
      <c r="Q93" s="238">
        <f>ROUND(E93*P93,2)</f>
        <v>0</v>
      </c>
      <c r="R93" s="240" t="s">
        <v>431</v>
      </c>
      <c r="S93" s="240" t="s">
        <v>188</v>
      </c>
      <c r="T93" s="241" t="s">
        <v>188</v>
      </c>
      <c r="U93" s="224">
        <v>0.54</v>
      </c>
      <c r="V93" s="224">
        <f>ROUND(E93*U93,2)</f>
        <v>1.1599999999999999</v>
      </c>
      <c r="W93" s="224"/>
      <c r="X93" s="224" t="s">
        <v>299</v>
      </c>
      <c r="Y93" s="214"/>
      <c r="Z93" s="214"/>
      <c r="AA93" s="214"/>
      <c r="AB93" s="214"/>
      <c r="AC93" s="214"/>
      <c r="AD93" s="214"/>
      <c r="AE93" s="214"/>
      <c r="AF93" s="214"/>
      <c r="AG93" s="214" t="s">
        <v>300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33.75" outlineLevel="1" x14ac:dyDescent="0.2">
      <c r="A94" s="221"/>
      <c r="B94" s="222"/>
      <c r="C94" s="253" t="s">
        <v>486</v>
      </c>
      <c r="D94" s="252"/>
      <c r="E94" s="252"/>
      <c r="F94" s="252"/>
      <c r="G94" s="252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307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42" t="str">
        <f>C94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6" t="s">
        <v>2463</v>
      </c>
      <c r="D95" s="225"/>
      <c r="E95" s="226">
        <v>2.7425000000000002</v>
      </c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1512</v>
      </c>
      <c r="D96" s="225"/>
      <c r="E96" s="226">
        <v>-0.60192000000000001</v>
      </c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6" t="s">
        <v>494</v>
      </c>
      <c r="D97" s="225"/>
      <c r="E97" s="226"/>
      <c r="F97" s="224"/>
      <c r="G97" s="224"/>
      <c r="H97" s="224"/>
      <c r="I97" s="224"/>
      <c r="J97" s="224"/>
      <c r="K97" s="224"/>
      <c r="L97" s="224"/>
      <c r="M97" s="224"/>
      <c r="N97" s="223"/>
      <c r="O97" s="223"/>
      <c r="P97" s="223"/>
      <c r="Q97" s="223"/>
      <c r="R97" s="224"/>
      <c r="S97" s="224"/>
      <c r="T97" s="224"/>
      <c r="U97" s="224"/>
      <c r="V97" s="224"/>
      <c r="W97" s="224"/>
      <c r="X97" s="224"/>
      <c r="Y97" s="214"/>
      <c r="Z97" s="214"/>
      <c r="AA97" s="214"/>
      <c r="AB97" s="214"/>
      <c r="AC97" s="214"/>
      <c r="AD97" s="214"/>
      <c r="AE97" s="214"/>
      <c r="AF97" s="214"/>
      <c r="AG97" s="214" t="s">
        <v>193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6" t="s">
        <v>495</v>
      </c>
      <c r="D98" s="225"/>
      <c r="E98" s="226"/>
      <c r="F98" s="224"/>
      <c r="G98" s="224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193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6" t="s">
        <v>496</v>
      </c>
      <c r="D99" s="225"/>
      <c r="E99" s="226"/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35">
        <v>21</v>
      </c>
      <c r="B100" s="236" t="s">
        <v>1239</v>
      </c>
      <c r="C100" s="245" t="s">
        <v>1240</v>
      </c>
      <c r="D100" s="237" t="s">
        <v>418</v>
      </c>
      <c r="E100" s="238">
        <v>5.47776</v>
      </c>
      <c r="F100" s="239"/>
      <c r="G100" s="240">
        <f>ROUND(E100*F100,2)</f>
        <v>0</v>
      </c>
      <c r="H100" s="239"/>
      <c r="I100" s="240">
        <f>ROUND(E100*H100,2)</f>
        <v>0</v>
      </c>
      <c r="J100" s="239"/>
      <c r="K100" s="240">
        <f>ROUND(E100*J100,2)</f>
        <v>0</v>
      </c>
      <c r="L100" s="240">
        <v>21</v>
      </c>
      <c r="M100" s="240">
        <f>G100*(1+L100/100)</f>
        <v>0</v>
      </c>
      <c r="N100" s="238">
        <v>0</v>
      </c>
      <c r="O100" s="238">
        <f>ROUND(E100*N100,2)</f>
        <v>0</v>
      </c>
      <c r="P100" s="238">
        <v>0</v>
      </c>
      <c r="Q100" s="238">
        <f>ROUND(E100*P100,2)</f>
        <v>0</v>
      </c>
      <c r="R100" s="240" t="s">
        <v>431</v>
      </c>
      <c r="S100" s="240" t="s">
        <v>188</v>
      </c>
      <c r="T100" s="241" t="s">
        <v>188</v>
      </c>
      <c r="U100" s="224">
        <v>0.35</v>
      </c>
      <c r="V100" s="224">
        <f>ROUND(E100*U100,2)</f>
        <v>1.92</v>
      </c>
      <c r="W100" s="224"/>
      <c r="X100" s="224" t="s">
        <v>299</v>
      </c>
      <c r="Y100" s="214"/>
      <c r="Z100" s="214"/>
      <c r="AA100" s="214"/>
      <c r="AB100" s="214"/>
      <c r="AC100" s="214"/>
      <c r="AD100" s="214"/>
      <c r="AE100" s="214"/>
      <c r="AF100" s="214"/>
      <c r="AG100" s="214" t="s">
        <v>305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33.75" outlineLevel="1" x14ac:dyDescent="0.2">
      <c r="A101" s="221"/>
      <c r="B101" s="222"/>
      <c r="C101" s="253" t="s">
        <v>486</v>
      </c>
      <c r="D101" s="252"/>
      <c r="E101" s="252"/>
      <c r="F101" s="252"/>
      <c r="G101" s="252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307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42" t="str">
        <f>C101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2465</v>
      </c>
      <c r="D102" s="225"/>
      <c r="E102" s="226">
        <v>6.9984000000000002</v>
      </c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21"/>
      <c r="B103" s="222"/>
      <c r="C103" s="246" t="s">
        <v>1516</v>
      </c>
      <c r="D103" s="225"/>
      <c r="E103" s="226">
        <v>-1.52064</v>
      </c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6" t="s">
        <v>510</v>
      </c>
      <c r="D104" s="225"/>
      <c r="E104" s="226"/>
      <c r="F104" s="224"/>
      <c r="G104" s="224"/>
      <c r="H104" s="224"/>
      <c r="I104" s="224"/>
      <c r="J104" s="224"/>
      <c r="K104" s="224"/>
      <c r="L104" s="224"/>
      <c r="M104" s="224"/>
      <c r="N104" s="223"/>
      <c r="O104" s="223"/>
      <c r="P104" s="223"/>
      <c r="Q104" s="223"/>
      <c r="R104" s="224"/>
      <c r="S104" s="224"/>
      <c r="T104" s="224"/>
      <c r="U104" s="224"/>
      <c r="V104" s="224"/>
      <c r="W104" s="224"/>
      <c r="X104" s="224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193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6" t="s">
        <v>511</v>
      </c>
      <c r="D105" s="225"/>
      <c r="E105" s="226"/>
      <c r="F105" s="224"/>
      <c r="G105" s="224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193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512</v>
      </c>
      <c r="D106" s="225"/>
      <c r="E106" s="226"/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35">
        <v>22</v>
      </c>
      <c r="B107" s="236" t="s">
        <v>513</v>
      </c>
      <c r="C107" s="245" t="s">
        <v>514</v>
      </c>
      <c r="D107" s="237" t="s">
        <v>418</v>
      </c>
      <c r="E107" s="238">
        <v>5.47776</v>
      </c>
      <c r="F107" s="239"/>
      <c r="G107" s="240">
        <f>ROUND(E107*F107,2)</f>
        <v>0</v>
      </c>
      <c r="H107" s="239"/>
      <c r="I107" s="240">
        <f>ROUND(E107*H107,2)</f>
        <v>0</v>
      </c>
      <c r="J107" s="239"/>
      <c r="K107" s="240">
        <f>ROUND(E107*J107,2)</f>
        <v>0</v>
      </c>
      <c r="L107" s="240">
        <v>21</v>
      </c>
      <c r="M107" s="240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40" t="s">
        <v>431</v>
      </c>
      <c r="S107" s="240" t="s">
        <v>188</v>
      </c>
      <c r="T107" s="241" t="s">
        <v>188</v>
      </c>
      <c r="U107" s="224">
        <v>0.14829999999999999</v>
      </c>
      <c r="V107" s="224">
        <f>ROUND(E107*U107,2)</f>
        <v>0.81</v>
      </c>
      <c r="W107" s="224"/>
      <c r="X107" s="224" t="s">
        <v>299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305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33.75" outlineLevel="1" x14ac:dyDescent="0.2">
      <c r="A108" s="221"/>
      <c r="B108" s="222"/>
      <c r="C108" s="253" t="s">
        <v>486</v>
      </c>
      <c r="D108" s="252"/>
      <c r="E108" s="252"/>
      <c r="F108" s="252"/>
      <c r="G108" s="252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307</v>
      </c>
      <c r="AH108" s="214"/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42" t="str">
        <f>C108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2466</v>
      </c>
      <c r="D109" s="225"/>
      <c r="E109" s="226">
        <v>6.9984000000000002</v>
      </c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6" t="s">
        <v>1518</v>
      </c>
      <c r="D110" s="225"/>
      <c r="E110" s="226">
        <v>-1.52064</v>
      </c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6" t="s">
        <v>517</v>
      </c>
      <c r="D111" s="225"/>
      <c r="E111" s="226"/>
      <c r="F111" s="224"/>
      <c r="G111" s="224"/>
      <c r="H111" s="224"/>
      <c r="I111" s="224"/>
      <c r="J111" s="224"/>
      <c r="K111" s="224"/>
      <c r="L111" s="224"/>
      <c r="M111" s="224"/>
      <c r="N111" s="223"/>
      <c r="O111" s="223"/>
      <c r="P111" s="223"/>
      <c r="Q111" s="223"/>
      <c r="R111" s="224"/>
      <c r="S111" s="224"/>
      <c r="T111" s="224"/>
      <c r="U111" s="224"/>
      <c r="V111" s="224"/>
      <c r="W111" s="224"/>
      <c r="X111" s="224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193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6" t="s">
        <v>518</v>
      </c>
      <c r="D112" s="225"/>
      <c r="E112" s="226"/>
      <c r="F112" s="224"/>
      <c r="G112" s="224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193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519</v>
      </c>
      <c r="D113" s="225"/>
      <c r="E113" s="226"/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35">
        <v>23</v>
      </c>
      <c r="B114" s="236" t="s">
        <v>1245</v>
      </c>
      <c r="C114" s="245" t="s">
        <v>1246</v>
      </c>
      <c r="D114" s="237" t="s">
        <v>418</v>
      </c>
      <c r="E114" s="238">
        <v>5.47776</v>
      </c>
      <c r="F114" s="239"/>
      <c r="G114" s="240">
        <f>ROUND(E114*F114,2)</f>
        <v>0</v>
      </c>
      <c r="H114" s="239"/>
      <c r="I114" s="240">
        <f>ROUND(E114*H114,2)</f>
        <v>0</v>
      </c>
      <c r="J114" s="239"/>
      <c r="K114" s="240">
        <f>ROUND(E114*J114,2)</f>
        <v>0</v>
      </c>
      <c r="L114" s="240">
        <v>21</v>
      </c>
      <c r="M114" s="240">
        <f>G114*(1+L114/100)</f>
        <v>0</v>
      </c>
      <c r="N114" s="238">
        <v>0</v>
      </c>
      <c r="O114" s="238">
        <f>ROUND(E114*N114,2)</f>
        <v>0</v>
      </c>
      <c r="P114" s="238">
        <v>0</v>
      </c>
      <c r="Q114" s="238">
        <f>ROUND(E114*P114,2)</f>
        <v>0</v>
      </c>
      <c r="R114" s="240" t="s">
        <v>431</v>
      </c>
      <c r="S114" s="240" t="s">
        <v>188</v>
      </c>
      <c r="T114" s="241" t="s">
        <v>188</v>
      </c>
      <c r="U114" s="224">
        <v>0.9</v>
      </c>
      <c r="V114" s="224">
        <f>ROUND(E114*U114,2)</f>
        <v>4.93</v>
      </c>
      <c r="W114" s="224"/>
      <c r="X114" s="224" t="s">
        <v>299</v>
      </c>
      <c r="Y114" s="214"/>
      <c r="Z114" s="214"/>
      <c r="AA114" s="214"/>
      <c r="AB114" s="214"/>
      <c r="AC114" s="214"/>
      <c r="AD114" s="214"/>
      <c r="AE114" s="214"/>
      <c r="AF114" s="214"/>
      <c r="AG114" s="214" t="s">
        <v>300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ht="33.75" outlineLevel="1" x14ac:dyDescent="0.2">
      <c r="A115" s="221"/>
      <c r="B115" s="222"/>
      <c r="C115" s="253" t="s">
        <v>486</v>
      </c>
      <c r="D115" s="252"/>
      <c r="E115" s="252"/>
      <c r="F115" s="252"/>
      <c r="G115" s="252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307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42" t="str">
        <f>C115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2465</v>
      </c>
      <c r="D116" s="225"/>
      <c r="E116" s="226">
        <v>6.9984000000000002</v>
      </c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1516</v>
      </c>
      <c r="D117" s="225"/>
      <c r="E117" s="226">
        <v>-1.52064</v>
      </c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6" t="s">
        <v>510</v>
      </c>
      <c r="D118" s="225"/>
      <c r="E118" s="226"/>
      <c r="F118" s="224"/>
      <c r="G118" s="224"/>
      <c r="H118" s="224"/>
      <c r="I118" s="224"/>
      <c r="J118" s="224"/>
      <c r="K118" s="224"/>
      <c r="L118" s="224"/>
      <c r="M118" s="224"/>
      <c r="N118" s="223"/>
      <c r="O118" s="223"/>
      <c r="P118" s="223"/>
      <c r="Q118" s="223"/>
      <c r="R118" s="224"/>
      <c r="S118" s="224"/>
      <c r="T118" s="224"/>
      <c r="U118" s="224"/>
      <c r="V118" s="224"/>
      <c r="W118" s="224"/>
      <c r="X118" s="224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193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6" t="s">
        <v>511</v>
      </c>
      <c r="D119" s="225"/>
      <c r="E119" s="226"/>
      <c r="F119" s="224"/>
      <c r="G119" s="224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193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6" t="s">
        <v>512</v>
      </c>
      <c r="D120" s="225"/>
      <c r="E120" s="226"/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35">
        <v>24</v>
      </c>
      <c r="B121" s="236" t="s">
        <v>522</v>
      </c>
      <c r="C121" s="245" t="s">
        <v>523</v>
      </c>
      <c r="D121" s="237" t="s">
        <v>418</v>
      </c>
      <c r="E121" s="238">
        <v>2.2824</v>
      </c>
      <c r="F121" s="239"/>
      <c r="G121" s="240">
        <f>ROUND(E121*F121,2)</f>
        <v>0</v>
      </c>
      <c r="H121" s="239"/>
      <c r="I121" s="240">
        <f>ROUND(E121*H121,2)</f>
        <v>0</v>
      </c>
      <c r="J121" s="239"/>
      <c r="K121" s="240">
        <f>ROUND(E121*J121,2)</f>
        <v>0</v>
      </c>
      <c r="L121" s="240">
        <v>21</v>
      </c>
      <c r="M121" s="240">
        <f>G121*(1+L121/100)</f>
        <v>0</v>
      </c>
      <c r="N121" s="238">
        <v>0</v>
      </c>
      <c r="O121" s="238">
        <f>ROUND(E121*N121,2)</f>
        <v>0</v>
      </c>
      <c r="P121" s="238">
        <v>0</v>
      </c>
      <c r="Q121" s="238">
        <f>ROUND(E121*P121,2)</f>
        <v>0</v>
      </c>
      <c r="R121" s="240" t="s">
        <v>431</v>
      </c>
      <c r="S121" s="240" t="s">
        <v>188</v>
      </c>
      <c r="T121" s="241" t="s">
        <v>188</v>
      </c>
      <c r="U121" s="224">
        <v>0.53</v>
      </c>
      <c r="V121" s="224">
        <f>ROUND(E121*U121,2)</f>
        <v>1.21</v>
      </c>
      <c r="W121" s="224"/>
      <c r="X121" s="224" t="s">
        <v>299</v>
      </c>
      <c r="Y121" s="214"/>
      <c r="Z121" s="214"/>
      <c r="AA121" s="214"/>
      <c r="AB121" s="214"/>
      <c r="AC121" s="214"/>
      <c r="AD121" s="214"/>
      <c r="AE121" s="214"/>
      <c r="AF121" s="214"/>
      <c r="AG121" s="214" t="s">
        <v>305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ht="33.75" outlineLevel="1" x14ac:dyDescent="0.2">
      <c r="A122" s="221"/>
      <c r="B122" s="222"/>
      <c r="C122" s="253" t="s">
        <v>486</v>
      </c>
      <c r="D122" s="252"/>
      <c r="E122" s="252"/>
      <c r="F122" s="252"/>
      <c r="G122" s="252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307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42" t="str">
        <f>C122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2467</v>
      </c>
      <c r="D123" s="225"/>
      <c r="E123" s="226">
        <v>2.9159999999999999</v>
      </c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1520</v>
      </c>
      <c r="D124" s="225"/>
      <c r="E124" s="226">
        <v>-0.63360000000000005</v>
      </c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6" t="s">
        <v>526</v>
      </c>
      <c r="D125" s="225"/>
      <c r="E125" s="226"/>
      <c r="F125" s="224"/>
      <c r="G125" s="224"/>
      <c r="H125" s="224"/>
      <c r="I125" s="224"/>
      <c r="J125" s="224"/>
      <c r="K125" s="224"/>
      <c r="L125" s="224"/>
      <c r="M125" s="224"/>
      <c r="N125" s="223"/>
      <c r="O125" s="223"/>
      <c r="P125" s="223"/>
      <c r="Q125" s="223"/>
      <c r="R125" s="224"/>
      <c r="S125" s="224"/>
      <c r="T125" s="224"/>
      <c r="U125" s="224"/>
      <c r="V125" s="224"/>
      <c r="W125" s="224"/>
      <c r="X125" s="224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193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6" t="s">
        <v>527</v>
      </c>
      <c r="D126" s="225"/>
      <c r="E126" s="226"/>
      <c r="F126" s="224"/>
      <c r="G126" s="224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193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528</v>
      </c>
      <c r="D127" s="225"/>
      <c r="E127" s="226"/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35">
        <v>25</v>
      </c>
      <c r="B128" s="236" t="s">
        <v>529</v>
      </c>
      <c r="C128" s="245" t="s">
        <v>530</v>
      </c>
      <c r="D128" s="237" t="s">
        <v>418</v>
      </c>
      <c r="E128" s="238">
        <v>2.2824</v>
      </c>
      <c r="F128" s="239"/>
      <c r="G128" s="240">
        <f>ROUND(E128*F128,2)</f>
        <v>0</v>
      </c>
      <c r="H128" s="239"/>
      <c r="I128" s="240">
        <f>ROUND(E128*H128,2)</f>
        <v>0</v>
      </c>
      <c r="J128" s="239"/>
      <c r="K128" s="240">
        <f>ROUND(E128*J128,2)</f>
        <v>0</v>
      </c>
      <c r="L128" s="240">
        <v>21</v>
      </c>
      <c r="M128" s="240">
        <f>G128*(1+L128/100)</f>
        <v>0</v>
      </c>
      <c r="N128" s="238">
        <v>0</v>
      </c>
      <c r="O128" s="238">
        <f>ROUND(E128*N128,2)</f>
        <v>0</v>
      </c>
      <c r="P128" s="238">
        <v>0</v>
      </c>
      <c r="Q128" s="238">
        <f>ROUND(E128*P128,2)</f>
        <v>0</v>
      </c>
      <c r="R128" s="240" t="s">
        <v>431</v>
      </c>
      <c r="S128" s="240" t="s">
        <v>188</v>
      </c>
      <c r="T128" s="241" t="s">
        <v>188</v>
      </c>
      <c r="U128" s="224">
        <v>0.90200000000000002</v>
      </c>
      <c r="V128" s="224">
        <f>ROUND(E128*U128,2)</f>
        <v>2.06</v>
      </c>
      <c r="W128" s="224"/>
      <c r="X128" s="224" t="s">
        <v>299</v>
      </c>
      <c r="Y128" s="214"/>
      <c r="Z128" s="214"/>
      <c r="AA128" s="214"/>
      <c r="AB128" s="214"/>
      <c r="AC128" s="214"/>
      <c r="AD128" s="214"/>
      <c r="AE128" s="214"/>
      <c r="AF128" s="214"/>
      <c r="AG128" s="214" t="s">
        <v>300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33.75" outlineLevel="1" x14ac:dyDescent="0.2">
      <c r="A129" s="221"/>
      <c r="B129" s="222"/>
      <c r="C129" s="253" t="s">
        <v>486</v>
      </c>
      <c r="D129" s="252"/>
      <c r="E129" s="252"/>
      <c r="F129" s="252"/>
      <c r="G129" s="252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307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42" t="str">
        <f>C129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2467</v>
      </c>
      <c r="D130" s="225"/>
      <c r="E130" s="226">
        <v>2.9159999999999999</v>
      </c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6" t="s">
        <v>1520</v>
      </c>
      <c r="D131" s="225"/>
      <c r="E131" s="226">
        <v>-0.63360000000000005</v>
      </c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6" t="s">
        <v>526</v>
      </c>
      <c r="D132" s="225"/>
      <c r="E132" s="226"/>
      <c r="F132" s="224"/>
      <c r="G132" s="224"/>
      <c r="H132" s="224"/>
      <c r="I132" s="224"/>
      <c r="J132" s="224"/>
      <c r="K132" s="224"/>
      <c r="L132" s="224"/>
      <c r="M132" s="224"/>
      <c r="N132" s="223"/>
      <c r="O132" s="223"/>
      <c r="P132" s="223"/>
      <c r="Q132" s="223"/>
      <c r="R132" s="224"/>
      <c r="S132" s="224"/>
      <c r="T132" s="224"/>
      <c r="U132" s="224"/>
      <c r="V132" s="224"/>
      <c r="W132" s="224"/>
      <c r="X132" s="224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193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6" t="s">
        <v>527</v>
      </c>
      <c r="D133" s="225"/>
      <c r="E133" s="226"/>
      <c r="F133" s="224"/>
      <c r="G133" s="224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193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528</v>
      </c>
      <c r="D134" s="225"/>
      <c r="E134" s="226"/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35">
        <v>26</v>
      </c>
      <c r="B135" s="236" t="s">
        <v>531</v>
      </c>
      <c r="C135" s="245" t="s">
        <v>532</v>
      </c>
      <c r="D135" s="237" t="s">
        <v>418</v>
      </c>
      <c r="E135" s="238">
        <v>1.1412</v>
      </c>
      <c r="F135" s="239"/>
      <c r="G135" s="240">
        <f>ROUND(E135*F135,2)</f>
        <v>0</v>
      </c>
      <c r="H135" s="239"/>
      <c r="I135" s="240">
        <f>ROUND(E135*H135,2)</f>
        <v>0</v>
      </c>
      <c r="J135" s="239"/>
      <c r="K135" s="240">
        <f>ROUND(E135*J135,2)</f>
        <v>0</v>
      </c>
      <c r="L135" s="240">
        <v>21</v>
      </c>
      <c r="M135" s="240">
        <f>G135*(1+L135/100)</f>
        <v>0</v>
      </c>
      <c r="N135" s="238">
        <v>0</v>
      </c>
      <c r="O135" s="238">
        <f>ROUND(E135*N135,2)</f>
        <v>0</v>
      </c>
      <c r="P135" s="238">
        <v>0</v>
      </c>
      <c r="Q135" s="238">
        <f>ROUND(E135*P135,2)</f>
        <v>0</v>
      </c>
      <c r="R135" s="240" t="s">
        <v>431</v>
      </c>
      <c r="S135" s="240" t="s">
        <v>188</v>
      </c>
      <c r="T135" s="241" t="s">
        <v>188</v>
      </c>
      <c r="U135" s="224">
        <v>0.25</v>
      </c>
      <c r="V135" s="224">
        <f>ROUND(E135*U135,2)</f>
        <v>0.28999999999999998</v>
      </c>
      <c r="W135" s="224"/>
      <c r="X135" s="224" t="s">
        <v>299</v>
      </c>
      <c r="Y135" s="214"/>
      <c r="Z135" s="214"/>
      <c r="AA135" s="214"/>
      <c r="AB135" s="214"/>
      <c r="AC135" s="214"/>
      <c r="AD135" s="214"/>
      <c r="AE135" s="214"/>
      <c r="AF135" s="214"/>
      <c r="AG135" s="214" t="s">
        <v>305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33.75" outlineLevel="1" x14ac:dyDescent="0.2">
      <c r="A136" s="221"/>
      <c r="B136" s="222"/>
      <c r="C136" s="253" t="s">
        <v>486</v>
      </c>
      <c r="D136" s="252"/>
      <c r="E136" s="252"/>
      <c r="F136" s="252"/>
      <c r="G136" s="252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307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42" t="str">
        <f>C136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2468</v>
      </c>
      <c r="D137" s="225"/>
      <c r="E137" s="226">
        <v>1.458</v>
      </c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1522</v>
      </c>
      <c r="D138" s="225"/>
      <c r="E138" s="226">
        <v>-0.31680000000000003</v>
      </c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6" t="s">
        <v>535</v>
      </c>
      <c r="D139" s="225"/>
      <c r="E139" s="226"/>
      <c r="F139" s="224"/>
      <c r="G139" s="224"/>
      <c r="H139" s="224"/>
      <c r="I139" s="224"/>
      <c r="J139" s="224"/>
      <c r="K139" s="224"/>
      <c r="L139" s="224"/>
      <c r="M139" s="224"/>
      <c r="N139" s="223"/>
      <c r="O139" s="223"/>
      <c r="P139" s="223"/>
      <c r="Q139" s="223"/>
      <c r="R139" s="224"/>
      <c r="S139" s="224"/>
      <c r="T139" s="224"/>
      <c r="U139" s="224"/>
      <c r="V139" s="224"/>
      <c r="W139" s="224"/>
      <c r="X139" s="224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193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6" t="s">
        <v>536</v>
      </c>
      <c r="D140" s="225"/>
      <c r="E140" s="226"/>
      <c r="F140" s="224"/>
      <c r="G140" s="224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193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537</v>
      </c>
      <c r="D141" s="225"/>
      <c r="E141" s="226"/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35">
        <v>27</v>
      </c>
      <c r="B142" s="236" t="s">
        <v>538</v>
      </c>
      <c r="C142" s="245" t="s">
        <v>539</v>
      </c>
      <c r="D142" s="237" t="s">
        <v>418</v>
      </c>
      <c r="E142" s="238">
        <v>0.34236</v>
      </c>
      <c r="F142" s="239"/>
      <c r="G142" s="240">
        <f>ROUND(E142*F142,2)</f>
        <v>0</v>
      </c>
      <c r="H142" s="239"/>
      <c r="I142" s="240">
        <f>ROUND(E142*H142,2)</f>
        <v>0</v>
      </c>
      <c r="J142" s="239"/>
      <c r="K142" s="240">
        <f>ROUND(E142*J142,2)</f>
        <v>0</v>
      </c>
      <c r="L142" s="240">
        <v>21</v>
      </c>
      <c r="M142" s="240">
        <f>G142*(1+L142/100)</f>
        <v>0</v>
      </c>
      <c r="N142" s="238">
        <v>1.9220000000000001E-2</v>
      </c>
      <c r="O142" s="238">
        <f>ROUND(E142*N142,2)</f>
        <v>0.01</v>
      </c>
      <c r="P142" s="238">
        <v>0</v>
      </c>
      <c r="Q142" s="238">
        <f>ROUND(E142*P142,2)</f>
        <v>0</v>
      </c>
      <c r="R142" s="240" t="s">
        <v>431</v>
      </c>
      <c r="S142" s="240" t="s">
        <v>188</v>
      </c>
      <c r="T142" s="241" t="s">
        <v>188</v>
      </c>
      <c r="U142" s="224">
        <v>1.5863</v>
      </c>
      <c r="V142" s="224">
        <f>ROUND(E142*U142,2)</f>
        <v>0.54</v>
      </c>
      <c r="W142" s="224"/>
      <c r="X142" s="224" t="s">
        <v>299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305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ht="33.75" outlineLevel="1" x14ac:dyDescent="0.2">
      <c r="A143" s="221"/>
      <c r="B143" s="222"/>
      <c r="C143" s="253" t="s">
        <v>486</v>
      </c>
      <c r="D143" s="252"/>
      <c r="E143" s="252"/>
      <c r="F143" s="252"/>
      <c r="G143" s="252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307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42" t="str">
        <f>C143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2469</v>
      </c>
      <c r="D144" s="225"/>
      <c r="E144" s="226">
        <v>0.43740000000000001</v>
      </c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1524</v>
      </c>
      <c r="D145" s="225"/>
      <c r="E145" s="226">
        <v>-9.5039999999999999E-2</v>
      </c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6" t="s">
        <v>542</v>
      </c>
      <c r="D146" s="225"/>
      <c r="E146" s="226"/>
      <c r="F146" s="224"/>
      <c r="G146" s="224"/>
      <c r="H146" s="224"/>
      <c r="I146" s="224"/>
      <c r="J146" s="224"/>
      <c r="K146" s="224"/>
      <c r="L146" s="224"/>
      <c r="M146" s="224"/>
      <c r="N146" s="223"/>
      <c r="O146" s="223"/>
      <c r="P146" s="223"/>
      <c r="Q146" s="223"/>
      <c r="R146" s="224"/>
      <c r="S146" s="224"/>
      <c r="T146" s="224"/>
      <c r="U146" s="224"/>
      <c r="V146" s="224"/>
      <c r="W146" s="224"/>
      <c r="X146" s="224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193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6" t="s">
        <v>543</v>
      </c>
      <c r="D147" s="225"/>
      <c r="E147" s="226"/>
      <c r="F147" s="224"/>
      <c r="G147" s="224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193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544</v>
      </c>
      <c r="D148" s="225"/>
      <c r="E148" s="226"/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35">
        <v>28</v>
      </c>
      <c r="B149" s="236" t="s">
        <v>545</v>
      </c>
      <c r="C149" s="245" t="s">
        <v>546</v>
      </c>
      <c r="D149" s="237" t="s">
        <v>418</v>
      </c>
      <c r="E149" s="238">
        <v>2.8799999999999999E-2</v>
      </c>
      <c r="F149" s="239"/>
      <c r="G149" s="240">
        <f>ROUND(E149*F149,2)</f>
        <v>0</v>
      </c>
      <c r="H149" s="239"/>
      <c r="I149" s="240">
        <f>ROUND(E149*H149,2)</f>
        <v>0</v>
      </c>
      <c r="J149" s="239"/>
      <c r="K149" s="240">
        <f>ROUND(E149*J149,2)</f>
        <v>0</v>
      </c>
      <c r="L149" s="240">
        <v>21</v>
      </c>
      <c r="M149" s="240">
        <f>G149*(1+L149/100)</f>
        <v>0</v>
      </c>
      <c r="N149" s="238">
        <v>0</v>
      </c>
      <c r="O149" s="238">
        <f>ROUND(E149*N149,2)</f>
        <v>0</v>
      </c>
      <c r="P149" s="238">
        <v>0</v>
      </c>
      <c r="Q149" s="238">
        <f>ROUND(E149*P149,2)</f>
        <v>0</v>
      </c>
      <c r="R149" s="240" t="s">
        <v>431</v>
      </c>
      <c r="S149" s="240" t="s">
        <v>188</v>
      </c>
      <c r="T149" s="241" t="s">
        <v>188</v>
      </c>
      <c r="U149" s="224">
        <v>7.5220000000000002</v>
      </c>
      <c r="V149" s="224">
        <f>ROUND(E149*U149,2)</f>
        <v>0.22</v>
      </c>
      <c r="W149" s="224"/>
      <c r="X149" s="224" t="s">
        <v>299</v>
      </c>
      <c r="Y149" s="214"/>
      <c r="Z149" s="214"/>
      <c r="AA149" s="214"/>
      <c r="AB149" s="214"/>
      <c r="AC149" s="214"/>
      <c r="AD149" s="214"/>
      <c r="AE149" s="214"/>
      <c r="AF149" s="214"/>
      <c r="AG149" s="214" t="s">
        <v>300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53" t="s">
        <v>547</v>
      </c>
      <c r="D150" s="252"/>
      <c r="E150" s="252"/>
      <c r="F150" s="252"/>
      <c r="G150" s="252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307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42" t="str">
        <f>C150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1525</v>
      </c>
      <c r="D151" s="225"/>
      <c r="E151" s="226">
        <v>2.8799999999999999E-2</v>
      </c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35">
        <v>29</v>
      </c>
      <c r="B152" s="236" t="s">
        <v>549</v>
      </c>
      <c r="C152" s="245" t="s">
        <v>550</v>
      </c>
      <c r="D152" s="237" t="s">
        <v>418</v>
      </c>
      <c r="E152" s="238">
        <v>1.44E-2</v>
      </c>
      <c r="F152" s="239"/>
      <c r="G152" s="240">
        <f>ROUND(E152*F152,2)</f>
        <v>0</v>
      </c>
      <c r="H152" s="239"/>
      <c r="I152" s="240">
        <f>ROUND(E152*H152,2)</f>
        <v>0</v>
      </c>
      <c r="J152" s="239"/>
      <c r="K152" s="240">
        <f>ROUND(E152*J152,2)</f>
        <v>0</v>
      </c>
      <c r="L152" s="240">
        <v>21</v>
      </c>
      <c r="M152" s="240">
        <f>G152*(1+L152/100)</f>
        <v>0</v>
      </c>
      <c r="N152" s="238">
        <v>0</v>
      </c>
      <c r="O152" s="238">
        <f>ROUND(E152*N152,2)</f>
        <v>0</v>
      </c>
      <c r="P152" s="238">
        <v>0</v>
      </c>
      <c r="Q152" s="238">
        <f>ROUND(E152*P152,2)</f>
        <v>0</v>
      </c>
      <c r="R152" s="240" t="s">
        <v>431</v>
      </c>
      <c r="S152" s="240" t="s">
        <v>188</v>
      </c>
      <c r="T152" s="241" t="s">
        <v>188</v>
      </c>
      <c r="U152" s="224">
        <v>10.583</v>
      </c>
      <c r="V152" s="224">
        <f>ROUND(E152*U152,2)</f>
        <v>0.15</v>
      </c>
      <c r="W152" s="224"/>
      <c r="X152" s="224" t="s">
        <v>299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305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53" t="s">
        <v>547</v>
      </c>
      <c r="D153" s="252"/>
      <c r="E153" s="252"/>
      <c r="F153" s="252"/>
      <c r="G153" s="252"/>
      <c r="H153" s="224"/>
      <c r="I153" s="224"/>
      <c r="J153" s="224"/>
      <c r="K153" s="224"/>
      <c r="L153" s="224"/>
      <c r="M153" s="224"/>
      <c r="N153" s="223"/>
      <c r="O153" s="223"/>
      <c r="P153" s="223"/>
      <c r="Q153" s="223"/>
      <c r="R153" s="224"/>
      <c r="S153" s="224"/>
      <c r="T153" s="224"/>
      <c r="U153" s="224"/>
      <c r="V153" s="224"/>
      <c r="W153" s="224"/>
      <c r="X153" s="224"/>
      <c r="Y153" s="214"/>
      <c r="Z153" s="214"/>
      <c r="AA153" s="214"/>
      <c r="AB153" s="214"/>
      <c r="AC153" s="214"/>
      <c r="AD153" s="214"/>
      <c r="AE153" s="214"/>
      <c r="AF153" s="214"/>
      <c r="AG153" s="214" t="s">
        <v>307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42" t="str">
        <f>C153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6" t="s">
        <v>1526</v>
      </c>
      <c r="D154" s="225"/>
      <c r="E154" s="226">
        <v>1.44E-2</v>
      </c>
      <c r="F154" s="224"/>
      <c r="G154" s="224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193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35">
        <v>30</v>
      </c>
      <c r="B155" s="236" t="s">
        <v>552</v>
      </c>
      <c r="C155" s="245" t="s">
        <v>553</v>
      </c>
      <c r="D155" s="237" t="s">
        <v>418</v>
      </c>
      <c r="E155" s="238">
        <v>4.3200000000000001E-3</v>
      </c>
      <c r="F155" s="239"/>
      <c r="G155" s="240">
        <f>ROUND(E155*F155,2)</f>
        <v>0</v>
      </c>
      <c r="H155" s="239"/>
      <c r="I155" s="240">
        <f>ROUND(E155*H155,2)</f>
        <v>0</v>
      </c>
      <c r="J155" s="239"/>
      <c r="K155" s="240">
        <f>ROUND(E155*J155,2)</f>
        <v>0</v>
      </c>
      <c r="L155" s="240">
        <v>21</v>
      </c>
      <c r="M155" s="240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40" t="s">
        <v>431</v>
      </c>
      <c r="S155" s="240" t="s">
        <v>188</v>
      </c>
      <c r="T155" s="241" t="s">
        <v>188</v>
      </c>
      <c r="U155" s="224">
        <v>19.922000000000001</v>
      </c>
      <c r="V155" s="224">
        <f>ROUND(E155*U155,2)</f>
        <v>0.09</v>
      </c>
      <c r="W155" s="224"/>
      <c r="X155" s="224" t="s">
        <v>299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300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53" t="s">
        <v>547</v>
      </c>
      <c r="D156" s="252"/>
      <c r="E156" s="252"/>
      <c r="F156" s="252"/>
      <c r="G156" s="252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307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42" t="str">
        <f>C156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1527</v>
      </c>
      <c r="D157" s="225"/>
      <c r="E157" s="226">
        <v>4.3200000000000001E-3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5">
        <v>31</v>
      </c>
      <c r="B158" s="236" t="s">
        <v>564</v>
      </c>
      <c r="C158" s="245" t="s">
        <v>565</v>
      </c>
      <c r="D158" s="237" t="s">
        <v>418</v>
      </c>
      <c r="E158" s="238">
        <v>0.22800000000000001</v>
      </c>
      <c r="F158" s="239"/>
      <c r="G158" s="240">
        <f>ROUND(E158*F158,2)</f>
        <v>0</v>
      </c>
      <c r="H158" s="239"/>
      <c r="I158" s="240">
        <f>ROUND(E158*H158,2)</f>
        <v>0</v>
      </c>
      <c r="J158" s="239"/>
      <c r="K158" s="240">
        <f>ROUND(E158*J158,2)</f>
        <v>0</v>
      </c>
      <c r="L158" s="240">
        <v>21</v>
      </c>
      <c r="M158" s="240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40" t="s">
        <v>431</v>
      </c>
      <c r="S158" s="240" t="s">
        <v>188</v>
      </c>
      <c r="T158" s="241" t="s">
        <v>188</v>
      </c>
      <c r="U158" s="224">
        <v>3.5329999999999999</v>
      </c>
      <c r="V158" s="224">
        <f>ROUND(E158*U158,2)</f>
        <v>0.81</v>
      </c>
      <c r="W158" s="224"/>
      <c r="X158" s="224" t="s">
        <v>299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305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566</v>
      </c>
      <c r="D159" s="252"/>
      <c r="E159" s="252"/>
      <c r="F159" s="252"/>
      <c r="G159" s="252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307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6" t="s">
        <v>2521</v>
      </c>
      <c r="D160" s="225"/>
      <c r="E160" s="226">
        <v>0.22800000000000001</v>
      </c>
      <c r="F160" s="224"/>
      <c r="G160" s="224"/>
      <c r="H160" s="224"/>
      <c r="I160" s="224"/>
      <c r="J160" s="224"/>
      <c r="K160" s="224"/>
      <c r="L160" s="224"/>
      <c r="M160" s="224"/>
      <c r="N160" s="223"/>
      <c r="O160" s="223"/>
      <c r="P160" s="223"/>
      <c r="Q160" s="223"/>
      <c r="R160" s="224"/>
      <c r="S160" s="224"/>
      <c r="T160" s="224"/>
      <c r="U160" s="224"/>
      <c r="V160" s="224"/>
      <c r="W160" s="224"/>
      <c r="X160" s="224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193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6" t="s">
        <v>1257</v>
      </c>
      <c r="D161" s="225"/>
      <c r="E161" s="226"/>
      <c r="F161" s="224"/>
      <c r="G161" s="224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193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6" t="s">
        <v>569</v>
      </c>
      <c r="D162" s="225"/>
      <c r="E162" s="226"/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35">
        <v>32</v>
      </c>
      <c r="B163" s="236" t="s">
        <v>570</v>
      </c>
      <c r="C163" s="245" t="s">
        <v>571</v>
      </c>
      <c r="D163" s="237" t="s">
        <v>418</v>
      </c>
      <c r="E163" s="238">
        <v>0.97199999999999998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4.6550000000000002</v>
      </c>
      <c r="V163" s="224">
        <f>ROUND(E163*U163,2)</f>
        <v>4.5199999999999996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53" t="s">
        <v>566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6" t="s">
        <v>2522</v>
      </c>
      <c r="D165" s="225"/>
      <c r="E165" s="226">
        <v>0.97199999999999998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6" t="s">
        <v>1259</v>
      </c>
      <c r="D166" s="225"/>
      <c r="E166" s="226"/>
      <c r="F166" s="224"/>
      <c r="G166" s="224"/>
      <c r="H166" s="224"/>
      <c r="I166" s="224"/>
      <c r="J166" s="224"/>
      <c r="K166" s="224"/>
      <c r="L166" s="224"/>
      <c r="M166" s="224"/>
      <c r="N166" s="223"/>
      <c r="O166" s="223"/>
      <c r="P166" s="223"/>
      <c r="Q166" s="223"/>
      <c r="R166" s="224"/>
      <c r="S166" s="224"/>
      <c r="T166" s="224"/>
      <c r="U166" s="224"/>
      <c r="V166" s="224"/>
      <c r="W166" s="224"/>
      <c r="X166" s="224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193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6" t="s">
        <v>574</v>
      </c>
      <c r="D167" s="225"/>
      <c r="E167" s="226"/>
      <c r="F167" s="224"/>
      <c r="G167" s="224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193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35">
        <v>33</v>
      </c>
      <c r="B168" s="236" t="s">
        <v>575</v>
      </c>
      <c r="C168" s="245" t="s">
        <v>576</v>
      </c>
      <c r="D168" s="237" t="s">
        <v>297</v>
      </c>
      <c r="E168" s="238">
        <v>24.3</v>
      </c>
      <c r="F168" s="239"/>
      <c r="G168" s="240">
        <f>ROUND(E168*F168,2)</f>
        <v>0</v>
      </c>
      <c r="H168" s="239"/>
      <c r="I168" s="240">
        <f>ROUND(E168*H168,2)</f>
        <v>0</v>
      </c>
      <c r="J168" s="239"/>
      <c r="K168" s="240">
        <f>ROUND(E168*J168,2)</f>
        <v>0</v>
      </c>
      <c r="L168" s="240">
        <v>21</v>
      </c>
      <c r="M168" s="240">
        <f>G168*(1+L168/100)</f>
        <v>0</v>
      </c>
      <c r="N168" s="238">
        <v>2.0200000000000001E-3</v>
      </c>
      <c r="O168" s="238">
        <f>ROUND(E168*N168,2)</f>
        <v>0.05</v>
      </c>
      <c r="P168" s="238">
        <v>0</v>
      </c>
      <c r="Q168" s="238">
        <f>ROUND(E168*P168,2)</f>
        <v>0</v>
      </c>
      <c r="R168" s="240" t="s">
        <v>431</v>
      </c>
      <c r="S168" s="240" t="s">
        <v>188</v>
      </c>
      <c r="T168" s="241" t="s">
        <v>188</v>
      </c>
      <c r="U168" s="224">
        <v>0.45800000000000002</v>
      </c>
      <c r="V168" s="224">
        <f>ROUND(E168*U168,2)</f>
        <v>11.13</v>
      </c>
      <c r="W168" s="224"/>
      <c r="X168" s="224" t="s">
        <v>299</v>
      </c>
      <c r="Y168" s="214"/>
      <c r="Z168" s="214"/>
      <c r="AA168" s="214"/>
      <c r="AB168" s="214"/>
      <c r="AC168" s="214"/>
      <c r="AD168" s="214"/>
      <c r="AE168" s="214"/>
      <c r="AF168" s="214"/>
      <c r="AG168" s="214" t="s">
        <v>305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53" t="s">
        <v>577</v>
      </c>
      <c r="D169" s="252"/>
      <c r="E169" s="252"/>
      <c r="F169" s="252"/>
      <c r="G169" s="252"/>
      <c r="H169" s="224"/>
      <c r="I169" s="224"/>
      <c r="J169" s="224"/>
      <c r="K169" s="224"/>
      <c r="L169" s="224"/>
      <c r="M169" s="224"/>
      <c r="N169" s="223"/>
      <c r="O169" s="223"/>
      <c r="P169" s="223"/>
      <c r="Q169" s="223"/>
      <c r="R169" s="224"/>
      <c r="S169" s="224"/>
      <c r="T169" s="224"/>
      <c r="U169" s="224"/>
      <c r="V169" s="224"/>
      <c r="W169" s="224"/>
      <c r="X169" s="224"/>
      <c r="Y169" s="214"/>
      <c r="Z169" s="214"/>
      <c r="AA169" s="214"/>
      <c r="AB169" s="214"/>
      <c r="AC169" s="214"/>
      <c r="AD169" s="214"/>
      <c r="AE169" s="214"/>
      <c r="AF169" s="214"/>
      <c r="AG169" s="214" t="s">
        <v>307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6" t="s">
        <v>2470</v>
      </c>
      <c r="D170" s="225"/>
      <c r="E170" s="226">
        <v>24.3</v>
      </c>
      <c r="F170" s="224"/>
      <c r="G170" s="224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193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35">
        <v>34</v>
      </c>
      <c r="B171" s="236" t="s">
        <v>579</v>
      </c>
      <c r="C171" s="245" t="s">
        <v>580</v>
      </c>
      <c r="D171" s="237" t="s">
        <v>297</v>
      </c>
      <c r="E171" s="238">
        <v>24.3</v>
      </c>
      <c r="F171" s="239"/>
      <c r="G171" s="240">
        <f>ROUND(E171*F171,2)</f>
        <v>0</v>
      </c>
      <c r="H171" s="239"/>
      <c r="I171" s="240">
        <f>ROUND(E171*H171,2)</f>
        <v>0</v>
      </c>
      <c r="J171" s="239"/>
      <c r="K171" s="240">
        <f>ROUND(E171*J171,2)</f>
        <v>0</v>
      </c>
      <c r="L171" s="240">
        <v>21</v>
      </c>
      <c r="M171" s="240">
        <f>G171*(1+L171/100)</f>
        <v>0</v>
      </c>
      <c r="N171" s="238">
        <v>0</v>
      </c>
      <c r="O171" s="238">
        <f>ROUND(E171*N171,2)</f>
        <v>0</v>
      </c>
      <c r="P171" s="238">
        <v>0</v>
      </c>
      <c r="Q171" s="238">
        <f>ROUND(E171*P171,2)</f>
        <v>0</v>
      </c>
      <c r="R171" s="240" t="s">
        <v>431</v>
      </c>
      <c r="S171" s="240" t="s">
        <v>188</v>
      </c>
      <c r="T171" s="241" t="s">
        <v>188</v>
      </c>
      <c r="U171" s="224">
        <v>0.218</v>
      </c>
      <c r="V171" s="224">
        <f>ROUND(E171*U171,2)</f>
        <v>5.3</v>
      </c>
      <c r="W171" s="224"/>
      <c r="X171" s="224" t="s">
        <v>299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305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53" t="s">
        <v>581</v>
      </c>
      <c r="D172" s="252"/>
      <c r="E172" s="252"/>
      <c r="F172" s="252"/>
      <c r="G172" s="252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307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6" t="s">
        <v>2470</v>
      </c>
      <c r="D173" s="225"/>
      <c r="E173" s="226">
        <v>24.3</v>
      </c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35</v>
      </c>
      <c r="B174" s="236" t="s">
        <v>582</v>
      </c>
      <c r="C174" s="245" t="s">
        <v>583</v>
      </c>
      <c r="D174" s="237" t="s">
        <v>418</v>
      </c>
      <c r="E174" s="238">
        <v>14.58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1.3699999999999999E-3</v>
      </c>
      <c r="O174" s="238">
        <f>ROUND(E174*N174,2)</f>
        <v>0.02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0.16400000000000001</v>
      </c>
      <c r="V174" s="224">
        <f>ROUND(E174*U174,2)</f>
        <v>2.39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584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6" t="s">
        <v>2471</v>
      </c>
      <c r="D176" s="225"/>
      <c r="E176" s="226">
        <v>14.58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35">
        <v>36</v>
      </c>
      <c r="B177" s="236" t="s">
        <v>586</v>
      </c>
      <c r="C177" s="245" t="s">
        <v>587</v>
      </c>
      <c r="D177" s="237" t="s">
        <v>418</v>
      </c>
      <c r="E177" s="238">
        <v>14.58</v>
      </c>
      <c r="F177" s="239"/>
      <c r="G177" s="240">
        <f>ROUND(E177*F177,2)</f>
        <v>0</v>
      </c>
      <c r="H177" s="239"/>
      <c r="I177" s="240">
        <f>ROUND(E177*H177,2)</f>
        <v>0</v>
      </c>
      <c r="J177" s="239"/>
      <c r="K177" s="240">
        <f>ROUND(E177*J177,2)</f>
        <v>0</v>
      </c>
      <c r="L177" s="240">
        <v>21</v>
      </c>
      <c r="M177" s="240">
        <f>G177*(1+L177/100)</f>
        <v>0</v>
      </c>
      <c r="N177" s="238">
        <v>0</v>
      </c>
      <c r="O177" s="238">
        <f>ROUND(E177*N177,2)</f>
        <v>0</v>
      </c>
      <c r="P177" s="238">
        <v>0</v>
      </c>
      <c r="Q177" s="238">
        <f>ROUND(E177*P177,2)</f>
        <v>0</v>
      </c>
      <c r="R177" s="240" t="s">
        <v>431</v>
      </c>
      <c r="S177" s="240" t="s">
        <v>188</v>
      </c>
      <c r="T177" s="241" t="s">
        <v>188</v>
      </c>
      <c r="U177" s="224">
        <v>4.8000000000000001E-2</v>
      </c>
      <c r="V177" s="224">
        <f>ROUND(E177*U177,2)</f>
        <v>0.7</v>
      </c>
      <c r="W177" s="224"/>
      <c r="X177" s="224" t="s">
        <v>299</v>
      </c>
      <c r="Y177" s="214"/>
      <c r="Z177" s="214"/>
      <c r="AA177" s="214"/>
      <c r="AB177" s="214"/>
      <c r="AC177" s="214"/>
      <c r="AD177" s="214"/>
      <c r="AE177" s="214"/>
      <c r="AF177" s="214"/>
      <c r="AG177" s="214" t="s">
        <v>305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53" t="s">
        <v>588</v>
      </c>
      <c r="D178" s="252"/>
      <c r="E178" s="252"/>
      <c r="F178" s="252"/>
      <c r="G178" s="252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307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6" t="s">
        <v>2471</v>
      </c>
      <c r="D179" s="225"/>
      <c r="E179" s="226">
        <v>14.58</v>
      </c>
      <c r="F179" s="224"/>
      <c r="G179" s="224"/>
      <c r="H179" s="224"/>
      <c r="I179" s="224"/>
      <c r="J179" s="224"/>
      <c r="K179" s="224"/>
      <c r="L179" s="224"/>
      <c r="M179" s="224"/>
      <c r="N179" s="223"/>
      <c r="O179" s="223"/>
      <c r="P179" s="223"/>
      <c r="Q179" s="223"/>
      <c r="R179" s="224"/>
      <c r="S179" s="224"/>
      <c r="T179" s="224"/>
      <c r="U179" s="224"/>
      <c r="V179" s="224"/>
      <c r="W179" s="224"/>
      <c r="X179" s="224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193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35">
        <v>37</v>
      </c>
      <c r="B180" s="236" t="s">
        <v>589</v>
      </c>
      <c r="C180" s="245" t="s">
        <v>590</v>
      </c>
      <c r="D180" s="237" t="s">
        <v>418</v>
      </c>
      <c r="E180" s="238">
        <v>7.6460400000000002</v>
      </c>
      <c r="F180" s="239"/>
      <c r="G180" s="240">
        <f>ROUND(E180*F180,2)</f>
        <v>0</v>
      </c>
      <c r="H180" s="239"/>
      <c r="I180" s="240">
        <f>ROUND(E180*H180,2)</f>
        <v>0</v>
      </c>
      <c r="J180" s="239"/>
      <c r="K180" s="240">
        <f>ROUND(E180*J180,2)</f>
        <v>0</v>
      </c>
      <c r="L180" s="240">
        <v>21</v>
      </c>
      <c r="M180" s="240">
        <f>G180*(1+L180/100)</f>
        <v>0</v>
      </c>
      <c r="N180" s="238">
        <v>0</v>
      </c>
      <c r="O180" s="238">
        <f>ROUND(E180*N180,2)</f>
        <v>0</v>
      </c>
      <c r="P180" s="238">
        <v>0</v>
      </c>
      <c r="Q180" s="238">
        <f>ROUND(E180*P180,2)</f>
        <v>0</v>
      </c>
      <c r="R180" s="240" t="s">
        <v>431</v>
      </c>
      <c r="S180" s="240" t="s">
        <v>188</v>
      </c>
      <c r="T180" s="241" t="s">
        <v>188</v>
      </c>
      <c r="U180" s="224">
        <v>0.34499999999999997</v>
      </c>
      <c r="V180" s="224">
        <f>ROUND(E180*U180,2)</f>
        <v>2.64</v>
      </c>
      <c r="W180" s="224"/>
      <c r="X180" s="224" t="s">
        <v>299</v>
      </c>
      <c r="Y180" s="214"/>
      <c r="Z180" s="214"/>
      <c r="AA180" s="214"/>
      <c r="AB180" s="214"/>
      <c r="AC180" s="214"/>
      <c r="AD180" s="214"/>
      <c r="AE180" s="214"/>
      <c r="AF180" s="214"/>
      <c r="AG180" s="214" t="s">
        <v>305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53" t="s">
        <v>591</v>
      </c>
      <c r="D181" s="252"/>
      <c r="E181" s="252"/>
      <c r="F181" s="252"/>
      <c r="G181" s="252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307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42" t="str">
        <f>C181</f>
        <v>bez naložení do dopravní nádoby, ale s vyprázdněním dopravní nádoby na hromadu nebo na dopravní prostředek,</v>
      </c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21"/>
      <c r="B182" s="222"/>
      <c r="C182" s="246" t="s">
        <v>2472</v>
      </c>
      <c r="D182" s="225"/>
      <c r="E182" s="226"/>
      <c r="F182" s="224"/>
      <c r="G182" s="224"/>
      <c r="H182" s="224"/>
      <c r="I182" s="224"/>
      <c r="J182" s="224"/>
      <c r="K182" s="224"/>
      <c r="L182" s="224"/>
      <c r="M182" s="224"/>
      <c r="N182" s="223"/>
      <c r="O182" s="223"/>
      <c r="P182" s="223"/>
      <c r="Q182" s="223"/>
      <c r="R182" s="224"/>
      <c r="S182" s="224"/>
      <c r="T182" s="224"/>
      <c r="U182" s="224"/>
      <c r="V182" s="224"/>
      <c r="W182" s="224"/>
      <c r="X182" s="224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193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46" t="s">
        <v>2473</v>
      </c>
      <c r="D183" s="225"/>
      <c r="E183" s="226"/>
      <c r="F183" s="224"/>
      <c r="G183" s="224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193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6" t="s">
        <v>2474</v>
      </c>
      <c r="D184" s="225"/>
      <c r="E184" s="226">
        <v>2.7702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6" t="s">
        <v>1535</v>
      </c>
      <c r="D185" s="225"/>
      <c r="E185" s="226">
        <v>-0.60192000000000001</v>
      </c>
      <c r="F185" s="224"/>
      <c r="G185" s="224"/>
      <c r="H185" s="224"/>
      <c r="I185" s="224"/>
      <c r="J185" s="224"/>
      <c r="K185" s="224"/>
      <c r="L185" s="224"/>
      <c r="M185" s="224"/>
      <c r="N185" s="223"/>
      <c r="O185" s="223"/>
      <c r="P185" s="223"/>
      <c r="Q185" s="223"/>
      <c r="R185" s="224"/>
      <c r="S185" s="224"/>
      <c r="T185" s="224"/>
      <c r="U185" s="224"/>
      <c r="V185" s="224"/>
      <c r="W185" s="224"/>
      <c r="X185" s="224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193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6" t="s">
        <v>1266</v>
      </c>
      <c r="D186" s="225"/>
      <c r="E186" s="226"/>
      <c r="F186" s="224"/>
      <c r="G186" s="224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193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6" t="s">
        <v>1267</v>
      </c>
      <c r="D187" s="225"/>
      <c r="E187" s="226"/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6" t="s">
        <v>1268</v>
      </c>
      <c r="D188" s="225"/>
      <c r="E188" s="226"/>
      <c r="F188" s="224"/>
      <c r="G188" s="224"/>
      <c r="H188" s="224"/>
      <c r="I188" s="224"/>
      <c r="J188" s="224"/>
      <c r="K188" s="224"/>
      <c r="L188" s="224"/>
      <c r="M188" s="224"/>
      <c r="N188" s="223"/>
      <c r="O188" s="223"/>
      <c r="P188" s="223"/>
      <c r="Q188" s="223"/>
      <c r="R188" s="224"/>
      <c r="S188" s="224"/>
      <c r="T188" s="224"/>
      <c r="U188" s="224"/>
      <c r="V188" s="224"/>
      <c r="W188" s="224"/>
      <c r="X188" s="224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193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6" t="s">
        <v>2475</v>
      </c>
      <c r="D189" s="225"/>
      <c r="E189" s="226">
        <v>6.9984000000000002</v>
      </c>
      <c r="F189" s="224"/>
      <c r="G189" s="224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193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6" t="s">
        <v>1537</v>
      </c>
      <c r="D190" s="225"/>
      <c r="E190" s="226">
        <v>-1.52064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6" t="s">
        <v>1271</v>
      </c>
      <c r="D191" s="225"/>
      <c r="E191" s="226"/>
      <c r="F191" s="224"/>
      <c r="G191" s="224"/>
      <c r="H191" s="224"/>
      <c r="I191" s="224"/>
      <c r="J191" s="224"/>
      <c r="K191" s="224"/>
      <c r="L191" s="224"/>
      <c r="M191" s="224"/>
      <c r="N191" s="223"/>
      <c r="O191" s="223"/>
      <c r="P191" s="223"/>
      <c r="Q191" s="223"/>
      <c r="R191" s="224"/>
      <c r="S191" s="224"/>
      <c r="T191" s="224"/>
      <c r="U191" s="224"/>
      <c r="V191" s="224"/>
      <c r="W191" s="224"/>
      <c r="X191" s="224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193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6" t="s">
        <v>1272</v>
      </c>
      <c r="D192" s="225"/>
      <c r="E192" s="226"/>
      <c r="F192" s="224"/>
      <c r="G192" s="224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193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6" t="s">
        <v>1273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6" t="s">
        <v>2476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1539</v>
      </c>
      <c r="D195" s="225"/>
      <c r="E195" s="226"/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1276</v>
      </c>
      <c r="D196" s="225"/>
      <c r="E196" s="226"/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1277</v>
      </c>
      <c r="D197" s="225"/>
      <c r="E197" s="226"/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1278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2477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1541</v>
      </c>
      <c r="D200" s="225"/>
      <c r="E200" s="226"/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1281</v>
      </c>
      <c r="D201" s="225"/>
      <c r="E201" s="226"/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1282</v>
      </c>
      <c r="D202" s="225"/>
      <c r="E202" s="226"/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1283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35">
        <v>38</v>
      </c>
      <c r="B204" s="236" t="s">
        <v>614</v>
      </c>
      <c r="C204" s="245" t="s">
        <v>615</v>
      </c>
      <c r="D204" s="237" t="s">
        <v>418</v>
      </c>
      <c r="E204" s="238">
        <v>3.8379599999999998</v>
      </c>
      <c r="F204" s="239"/>
      <c r="G204" s="240">
        <f>ROUND(E204*F204,2)</f>
        <v>0</v>
      </c>
      <c r="H204" s="239"/>
      <c r="I204" s="240">
        <f>ROUND(E204*H204,2)</f>
        <v>0</v>
      </c>
      <c r="J204" s="239"/>
      <c r="K204" s="240">
        <f>ROUND(E204*J204,2)</f>
        <v>0</v>
      </c>
      <c r="L204" s="240">
        <v>21</v>
      </c>
      <c r="M204" s="240">
        <f>G204*(1+L204/100)</f>
        <v>0</v>
      </c>
      <c r="N204" s="238">
        <v>0</v>
      </c>
      <c r="O204" s="238">
        <f>ROUND(E204*N204,2)</f>
        <v>0</v>
      </c>
      <c r="P204" s="238">
        <v>0</v>
      </c>
      <c r="Q204" s="238">
        <f>ROUND(E204*P204,2)</f>
        <v>0</v>
      </c>
      <c r="R204" s="240" t="s">
        <v>431</v>
      </c>
      <c r="S204" s="240" t="s">
        <v>188</v>
      </c>
      <c r="T204" s="241" t="s">
        <v>188</v>
      </c>
      <c r="U204" s="224">
        <v>0.48399999999999999</v>
      </c>
      <c r="V204" s="224">
        <f>ROUND(E204*U204,2)</f>
        <v>1.86</v>
      </c>
      <c r="W204" s="224"/>
      <c r="X204" s="224" t="s">
        <v>299</v>
      </c>
      <c r="Y204" s="214"/>
      <c r="Z204" s="214"/>
      <c r="AA204" s="214"/>
      <c r="AB204" s="214"/>
      <c r="AC204" s="214"/>
      <c r="AD204" s="214"/>
      <c r="AE204" s="214"/>
      <c r="AF204" s="214"/>
      <c r="AG204" s="214" t="s">
        <v>305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53" t="s">
        <v>591</v>
      </c>
      <c r="D205" s="252"/>
      <c r="E205" s="252"/>
      <c r="F205" s="252"/>
      <c r="G205" s="252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307</v>
      </c>
      <c r="AH205" s="214"/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42" t="str">
        <f>C205</f>
        <v>bez naložení do dopravní nádoby, ale s vyprázdněním dopravní nádoby na hromadu nebo na dopravní prostředek,</v>
      </c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6" t="s">
        <v>616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46" t="s">
        <v>2478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2479</v>
      </c>
      <c r="D208" s="225"/>
      <c r="E208" s="226">
        <v>2.9159999999999999</v>
      </c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1544</v>
      </c>
      <c r="D209" s="225"/>
      <c r="E209" s="226">
        <v>-0.63360000000000005</v>
      </c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1287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1288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1289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2480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1546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6" t="s">
        <v>1292</v>
      </c>
      <c r="D215" s="225"/>
      <c r="E215" s="226"/>
      <c r="F215" s="224"/>
      <c r="G215" s="224"/>
      <c r="H215" s="224"/>
      <c r="I215" s="224"/>
      <c r="J215" s="224"/>
      <c r="K215" s="224"/>
      <c r="L215" s="224"/>
      <c r="M215" s="224"/>
      <c r="N215" s="223"/>
      <c r="O215" s="223"/>
      <c r="P215" s="223"/>
      <c r="Q215" s="223"/>
      <c r="R215" s="224"/>
      <c r="S215" s="224"/>
      <c r="T215" s="224"/>
      <c r="U215" s="224"/>
      <c r="V215" s="224"/>
      <c r="W215" s="224"/>
      <c r="X215" s="224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193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6" t="s">
        <v>1293</v>
      </c>
      <c r="D216" s="225"/>
      <c r="E216" s="226"/>
      <c r="F216" s="224"/>
      <c r="G216" s="224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193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6" t="s">
        <v>1294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6" t="s">
        <v>1547</v>
      </c>
      <c r="D218" s="225"/>
      <c r="E218" s="226">
        <v>7.1999999999999995E-2</v>
      </c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1296</v>
      </c>
      <c r="D219" s="225"/>
      <c r="E219" s="226"/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6" t="s">
        <v>630</v>
      </c>
      <c r="D220" s="225"/>
      <c r="E220" s="226"/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6" t="s">
        <v>2481</v>
      </c>
      <c r="D221" s="225"/>
      <c r="E221" s="226"/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2482</v>
      </c>
      <c r="D222" s="225"/>
      <c r="E222" s="226">
        <v>1.458</v>
      </c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1550</v>
      </c>
      <c r="D223" s="225"/>
      <c r="E223" s="226">
        <v>-0.31680000000000003</v>
      </c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1300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1301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1302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2483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1552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1305</v>
      </c>
      <c r="D229" s="225"/>
      <c r="E229" s="226"/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1306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6" t="s">
        <v>1307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6" t="s">
        <v>1553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1309</v>
      </c>
      <c r="D233" s="225"/>
      <c r="E233" s="226"/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6" t="s">
        <v>644</v>
      </c>
      <c r="D234" s="225"/>
      <c r="E234" s="226"/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6" t="s">
        <v>2484</v>
      </c>
      <c r="D235" s="225"/>
      <c r="E235" s="226"/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2485</v>
      </c>
      <c r="D236" s="225"/>
      <c r="E236" s="226">
        <v>0.43740000000000001</v>
      </c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1556</v>
      </c>
      <c r="D237" s="225"/>
      <c r="E237" s="226">
        <v>-9.5039999999999999E-2</v>
      </c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1313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1314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1315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2486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1558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1318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1319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6" t="s">
        <v>1320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35">
        <v>39</v>
      </c>
      <c r="B246" s="236" t="s">
        <v>656</v>
      </c>
      <c r="C246" s="245" t="s">
        <v>657</v>
      </c>
      <c r="D246" s="237" t="s">
        <v>418</v>
      </c>
      <c r="E246" s="238">
        <v>7.2247700000000004</v>
      </c>
      <c r="F246" s="239"/>
      <c r="G246" s="240">
        <f>ROUND(E246*F246,2)</f>
        <v>0</v>
      </c>
      <c r="H246" s="239"/>
      <c r="I246" s="240">
        <f>ROUND(E246*H246,2)</f>
        <v>0</v>
      </c>
      <c r="J246" s="239"/>
      <c r="K246" s="240">
        <f>ROUND(E246*J246,2)</f>
        <v>0</v>
      </c>
      <c r="L246" s="240">
        <v>21</v>
      </c>
      <c r="M246" s="240">
        <f>G246*(1+L246/100)</f>
        <v>0</v>
      </c>
      <c r="N246" s="238">
        <v>0</v>
      </c>
      <c r="O246" s="238">
        <f>ROUND(E246*N246,2)</f>
        <v>0</v>
      </c>
      <c r="P246" s="238">
        <v>0</v>
      </c>
      <c r="Q246" s="238">
        <f>ROUND(E246*P246,2)</f>
        <v>0</v>
      </c>
      <c r="R246" s="240" t="s">
        <v>431</v>
      </c>
      <c r="S246" s="240" t="s">
        <v>188</v>
      </c>
      <c r="T246" s="241" t="s">
        <v>188</v>
      </c>
      <c r="U246" s="224">
        <v>1.0999999999999999E-2</v>
      </c>
      <c r="V246" s="224">
        <f>ROUND(E246*U246,2)</f>
        <v>0.08</v>
      </c>
      <c r="W246" s="224"/>
      <c r="X246" s="224" t="s">
        <v>299</v>
      </c>
      <c r="Y246" s="214"/>
      <c r="Z246" s="214"/>
      <c r="AA246" s="214"/>
      <c r="AB246" s="214"/>
      <c r="AC246" s="214"/>
      <c r="AD246" s="214"/>
      <c r="AE246" s="214"/>
      <c r="AF246" s="214"/>
      <c r="AG246" s="214" t="s">
        <v>305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outlineLevel="1" x14ac:dyDescent="0.2">
      <c r="A247" s="221"/>
      <c r="B247" s="222"/>
      <c r="C247" s="253" t="s">
        <v>658</v>
      </c>
      <c r="D247" s="252"/>
      <c r="E247" s="252"/>
      <c r="F247" s="252"/>
      <c r="G247" s="252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307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1559</v>
      </c>
      <c r="D248" s="225"/>
      <c r="E248" s="226">
        <v>2.9072900000000002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1322</v>
      </c>
      <c r="D249" s="225"/>
      <c r="E249" s="226"/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outlineLevel="1" x14ac:dyDescent="0.2">
      <c r="A250" s="221"/>
      <c r="B250" s="222"/>
      <c r="C250" s="246" t="s">
        <v>2487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2488</v>
      </c>
      <c r="D251" s="225"/>
      <c r="E251" s="226">
        <v>4.3174799999999998</v>
      </c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663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6" t="s">
        <v>664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35">
        <v>40</v>
      </c>
      <c r="B254" s="236" t="s">
        <v>665</v>
      </c>
      <c r="C254" s="245" t="s">
        <v>666</v>
      </c>
      <c r="D254" s="237" t="s">
        <v>418</v>
      </c>
      <c r="E254" s="238">
        <v>3.7024699999999999</v>
      </c>
      <c r="F254" s="239"/>
      <c r="G254" s="240">
        <f>ROUND(E254*F254,2)</f>
        <v>0</v>
      </c>
      <c r="H254" s="239"/>
      <c r="I254" s="240">
        <f>ROUND(E254*H254,2)</f>
        <v>0</v>
      </c>
      <c r="J254" s="239"/>
      <c r="K254" s="240">
        <f>ROUND(E254*J254,2)</f>
        <v>0</v>
      </c>
      <c r="L254" s="240">
        <v>21</v>
      </c>
      <c r="M254" s="240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40" t="s">
        <v>431</v>
      </c>
      <c r="S254" s="240" t="s">
        <v>188</v>
      </c>
      <c r="T254" s="241" t="s">
        <v>188</v>
      </c>
      <c r="U254" s="224">
        <v>1.2E-2</v>
      </c>
      <c r="V254" s="224">
        <f>ROUND(E254*U254,2)</f>
        <v>0.04</v>
      </c>
      <c r="W254" s="224"/>
      <c r="X254" s="224" t="s">
        <v>299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305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658</v>
      </c>
      <c r="D255" s="252"/>
      <c r="E255" s="252"/>
      <c r="F255" s="252"/>
      <c r="G255" s="252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307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6" t="s">
        <v>1562</v>
      </c>
      <c r="D256" s="225"/>
      <c r="E256" s="226">
        <v>0.86785000000000001</v>
      </c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6" t="s">
        <v>1326</v>
      </c>
      <c r="D257" s="225"/>
      <c r="E257" s="226"/>
      <c r="F257" s="224"/>
      <c r="G257" s="224"/>
      <c r="H257" s="224"/>
      <c r="I257" s="224"/>
      <c r="J257" s="224"/>
      <c r="K257" s="224"/>
      <c r="L257" s="224"/>
      <c r="M257" s="224"/>
      <c r="N257" s="223"/>
      <c r="O257" s="223"/>
      <c r="P257" s="223"/>
      <c r="Q257" s="223"/>
      <c r="R257" s="224"/>
      <c r="S257" s="224"/>
      <c r="T257" s="224"/>
      <c r="U257" s="224"/>
      <c r="V257" s="224"/>
      <c r="W257" s="224"/>
      <c r="X257" s="224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193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46" t="s">
        <v>2489</v>
      </c>
      <c r="D258" s="225"/>
      <c r="E258" s="226"/>
      <c r="F258" s="224"/>
      <c r="G258" s="224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193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6" t="s">
        <v>1564</v>
      </c>
      <c r="D259" s="225"/>
      <c r="E259" s="226">
        <v>0.14399999999999999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6" t="s">
        <v>1329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1565</v>
      </c>
      <c r="D261" s="225"/>
      <c r="E261" s="226">
        <v>0.43391999999999997</v>
      </c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1331</v>
      </c>
      <c r="D262" s="225"/>
      <c r="E262" s="226"/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6" t="s">
        <v>2490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1567</v>
      </c>
      <c r="D264" s="225"/>
      <c r="E264" s="226">
        <v>0.13017999999999999</v>
      </c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6" t="s">
        <v>1334</v>
      </c>
      <c r="D265" s="225"/>
      <c r="E265" s="226"/>
      <c r="F265" s="224"/>
      <c r="G265" s="224"/>
      <c r="H265" s="224"/>
      <c r="I265" s="224"/>
      <c r="J265" s="224"/>
      <c r="K265" s="224"/>
      <c r="L265" s="224"/>
      <c r="M265" s="224"/>
      <c r="N265" s="223"/>
      <c r="O265" s="223"/>
      <c r="P265" s="223"/>
      <c r="Q265" s="223"/>
      <c r="R265" s="224"/>
      <c r="S265" s="224"/>
      <c r="T265" s="224"/>
      <c r="U265" s="224"/>
      <c r="V265" s="224"/>
      <c r="W265" s="224"/>
      <c r="X265" s="224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193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6" t="s">
        <v>2491</v>
      </c>
      <c r="D266" s="225"/>
      <c r="E266" s="226"/>
      <c r="F266" s="224"/>
      <c r="G266" s="224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193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6" t="s">
        <v>2492</v>
      </c>
      <c r="D267" s="225"/>
      <c r="E267" s="226">
        <v>2.1265200000000002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679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33.75" outlineLevel="1" x14ac:dyDescent="0.2">
      <c r="A269" s="235">
        <v>41</v>
      </c>
      <c r="B269" s="236" t="s">
        <v>680</v>
      </c>
      <c r="C269" s="245" t="s">
        <v>681</v>
      </c>
      <c r="D269" s="237" t="s">
        <v>418</v>
      </c>
      <c r="E269" s="238">
        <v>28.899090000000001</v>
      </c>
      <c r="F269" s="239"/>
      <c r="G269" s="240">
        <f>ROUND(E269*F269,2)</f>
        <v>0</v>
      </c>
      <c r="H269" s="239"/>
      <c r="I269" s="240">
        <f>ROUND(E269*H269,2)</f>
        <v>0</v>
      </c>
      <c r="J269" s="239"/>
      <c r="K269" s="240">
        <f>ROUND(E269*J269,2)</f>
        <v>0</v>
      </c>
      <c r="L269" s="240">
        <v>21</v>
      </c>
      <c r="M269" s="240">
        <f>G269*(1+L269/100)</f>
        <v>0</v>
      </c>
      <c r="N269" s="238">
        <v>0</v>
      </c>
      <c r="O269" s="238">
        <f>ROUND(E269*N269,2)</f>
        <v>0</v>
      </c>
      <c r="P269" s="238">
        <v>0</v>
      </c>
      <c r="Q269" s="238">
        <f>ROUND(E269*P269,2)</f>
        <v>0</v>
      </c>
      <c r="R269" s="240" t="s">
        <v>431</v>
      </c>
      <c r="S269" s="240" t="s">
        <v>188</v>
      </c>
      <c r="T269" s="241" t="s">
        <v>188</v>
      </c>
      <c r="U269" s="224">
        <v>0</v>
      </c>
      <c r="V269" s="224">
        <f>ROUND(E269*U269,2)</f>
        <v>0</v>
      </c>
      <c r="W269" s="224"/>
      <c r="X269" s="224" t="s">
        <v>299</v>
      </c>
      <c r="Y269" s="214"/>
      <c r="Z269" s="214"/>
      <c r="AA269" s="214"/>
      <c r="AB269" s="214"/>
      <c r="AC269" s="214"/>
      <c r="AD269" s="214"/>
      <c r="AE269" s="214"/>
      <c r="AF269" s="214"/>
      <c r="AG269" s="214" t="s">
        <v>305</v>
      </c>
      <c r="AH269" s="214"/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53" t="s">
        <v>658</v>
      </c>
      <c r="D270" s="252"/>
      <c r="E270" s="252"/>
      <c r="F270" s="252"/>
      <c r="G270" s="252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307</v>
      </c>
      <c r="AH270" s="214"/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6" t="s">
        <v>1570</v>
      </c>
      <c r="D271" s="225"/>
      <c r="E271" s="226">
        <v>2.4977100000000001</v>
      </c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6" t="s">
        <v>1571</v>
      </c>
      <c r="D272" s="225"/>
      <c r="E272" s="226">
        <v>9.1314600000000006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684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6" t="s">
        <v>1339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6" t="s">
        <v>2493</v>
      </c>
      <c r="D275" s="225"/>
      <c r="E275" s="226"/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2494</v>
      </c>
      <c r="D276" s="225"/>
      <c r="E276" s="226">
        <v>17.269919999999999</v>
      </c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6" t="s">
        <v>688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6" t="s">
        <v>689</v>
      </c>
      <c r="D278" s="225"/>
      <c r="E278" s="226"/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33.75" outlineLevel="1" x14ac:dyDescent="0.2">
      <c r="A279" s="235">
        <v>42</v>
      </c>
      <c r="B279" s="236" t="s">
        <v>690</v>
      </c>
      <c r="C279" s="245" t="s">
        <v>691</v>
      </c>
      <c r="D279" s="237" t="s">
        <v>418</v>
      </c>
      <c r="E279" s="238">
        <v>14.80988</v>
      </c>
      <c r="F279" s="239"/>
      <c r="G279" s="240">
        <f>ROUND(E279*F279,2)</f>
        <v>0</v>
      </c>
      <c r="H279" s="239"/>
      <c r="I279" s="240">
        <f>ROUND(E279*H279,2)</f>
        <v>0</v>
      </c>
      <c r="J279" s="239"/>
      <c r="K279" s="240">
        <f>ROUND(E279*J279,2)</f>
        <v>0</v>
      </c>
      <c r="L279" s="240">
        <v>21</v>
      </c>
      <c r="M279" s="240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40" t="s">
        <v>431</v>
      </c>
      <c r="S279" s="240" t="s">
        <v>188</v>
      </c>
      <c r="T279" s="241" t="s">
        <v>188</v>
      </c>
      <c r="U279" s="224">
        <v>0</v>
      </c>
      <c r="V279" s="224">
        <f>ROUND(E279*U279,2)</f>
        <v>0</v>
      </c>
      <c r="W279" s="224"/>
      <c r="X279" s="224" t="s">
        <v>299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305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53" t="s">
        <v>658</v>
      </c>
      <c r="D280" s="252"/>
      <c r="E280" s="252"/>
      <c r="F280" s="252"/>
      <c r="G280" s="252"/>
      <c r="H280" s="224"/>
      <c r="I280" s="224"/>
      <c r="J280" s="224"/>
      <c r="K280" s="224"/>
      <c r="L280" s="224"/>
      <c r="M280" s="224"/>
      <c r="N280" s="223"/>
      <c r="O280" s="223"/>
      <c r="P280" s="223"/>
      <c r="Q280" s="223"/>
      <c r="R280" s="224"/>
      <c r="S280" s="224"/>
      <c r="T280" s="224"/>
      <c r="U280" s="224"/>
      <c r="V280" s="224"/>
      <c r="W280" s="224"/>
      <c r="X280" s="224"/>
      <c r="Y280" s="214"/>
      <c r="Z280" s="214"/>
      <c r="AA280" s="214"/>
      <c r="AB280" s="214"/>
      <c r="AC280" s="214"/>
      <c r="AD280" s="214"/>
      <c r="AE280" s="214"/>
      <c r="AF280" s="214"/>
      <c r="AG280" s="214" t="s">
        <v>307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6" t="s">
        <v>1574</v>
      </c>
      <c r="D281" s="225"/>
      <c r="E281" s="226">
        <v>3.47139</v>
      </c>
      <c r="F281" s="224"/>
      <c r="G281" s="224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193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1343</v>
      </c>
      <c r="D282" s="225"/>
      <c r="E282" s="226"/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6" t="s">
        <v>2495</v>
      </c>
      <c r="D283" s="225"/>
      <c r="E283" s="226"/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6" t="s">
        <v>1576</v>
      </c>
      <c r="D284" s="225"/>
      <c r="E284" s="226">
        <v>0.57599999999999996</v>
      </c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6" t="s">
        <v>1346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1577</v>
      </c>
      <c r="D286" s="225"/>
      <c r="E286" s="226">
        <v>1.7357</v>
      </c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1348</v>
      </c>
      <c r="D287" s="225"/>
      <c r="E287" s="226"/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6" t="s">
        <v>2496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6" t="s">
        <v>1579</v>
      </c>
      <c r="D289" s="225"/>
      <c r="E289" s="226">
        <v>0.52071000000000001</v>
      </c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6" t="s">
        <v>1351</v>
      </c>
      <c r="D290" s="225"/>
      <c r="E290" s="226"/>
      <c r="F290" s="224"/>
      <c r="G290" s="224"/>
      <c r="H290" s="224"/>
      <c r="I290" s="224"/>
      <c r="J290" s="224"/>
      <c r="K290" s="224"/>
      <c r="L290" s="224"/>
      <c r="M290" s="224"/>
      <c r="N290" s="223"/>
      <c r="O290" s="223"/>
      <c r="P290" s="223"/>
      <c r="Q290" s="223"/>
      <c r="R290" s="224"/>
      <c r="S290" s="224"/>
      <c r="T290" s="224"/>
      <c r="U290" s="224"/>
      <c r="V290" s="224"/>
      <c r="W290" s="224"/>
      <c r="X290" s="224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193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6" t="s">
        <v>2497</v>
      </c>
      <c r="D291" s="225"/>
      <c r="E291" s="226"/>
      <c r="F291" s="224"/>
      <c r="G291" s="224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193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2498</v>
      </c>
      <c r="D292" s="225"/>
      <c r="E292" s="226">
        <v>8.5060800000000008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704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35">
        <v>43</v>
      </c>
      <c r="B294" s="236" t="s">
        <v>705</v>
      </c>
      <c r="C294" s="245" t="s">
        <v>706</v>
      </c>
      <c r="D294" s="237" t="s">
        <v>418</v>
      </c>
      <c r="E294" s="238">
        <v>10.927239999999999</v>
      </c>
      <c r="F294" s="239"/>
      <c r="G294" s="240">
        <f>ROUND(E294*F294,2)</f>
        <v>0</v>
      </c>
      <c r="H294" s="239"/>
      <c r="I294" s="240">
        <f>ROUND(E294*H294,2)</f>
        <v>0</v>
      </c>
      <c r="J294" s="239"/>
      <c r="K294" s="240">
        <f>ROUND(E294*J294,2)</f>
        <v>0</v>
      </c>
      <c r="L294" s="240">
        <v>21</v>
      </c>
      <c r="M294" s="240">
        <f>G294*(1+L294/100)</f>
        <v>0</v>
      </c>
      <c r="N294" s="238">
        <v>0</v>
      </c>
      <c r="O294" s="238">
        <f>ROUND(E294*N294,2)</f>
        <v>0</v>
      </c>
      <c r="P294" s="238">
        <v>0</v>
      </c>
      <c r="Q294" s="238">
        <f>ROUND(E294*P294,2)</f>
        <v>0</v>
      </c>
      <c r="R294" s="240" t="s">
        <v>431</v>
      </c>
      <c r="S294" s="240" t="s">
        <v>188</v>
      </c>
      <c r="T294" s="241" t="s">
        <v>188</v>
      </c>
      <c r="U294" s="224">
        <v>8.9999999999999993E-3</v>
      </c>
      <c r="V294" s="224">
        <f>ROUND(E294*U294,2)</f>
        <v>0.1</v>
      </c>
      <c r="W294" s="224"/>
      <c r="X294" s="224" t="s">
        <v>299</v>
      </c>
      <c r="Y294" s="214"/>
      <c r="Z294" s="214"/>
      <c r="AA294" s="214"/>
      <c r="AB294" s="214"/>
      <c r="AC294" s="214"/>
      <c r="AD294" s="214"/>
      <c r="AE294" s="214"/>
      <c r="AF294" s="214"/>
      <c r="AG294" s="214" t="s">
        <v>305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6" t="s">
        <v>1559</v>
      </c>
      <c r="D295" s="225"/>
      <c r="E295" s="226">
        <v>2.9072900000000002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6" t="s">
        <v>1322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6" t="s">
        <v>2487</v>
      </c>
      <c r="D297" s="225"/>
      <c r="E297" s="226"/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2488</v>
      </c>
      <c r="D298" s="225"/>
      <c r="E298" s="226">
        <v>4.3174799999999998</v>
      </c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6" t="s">
        <v>663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6" t="s">
        <v>1562</v>
      </c>
      <c r="D300" s="225"/>
      <c r="E300" s="226">
        <v>0.86785000000000001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1326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2489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6" t="s">
        <v>1565</v>
      </c>
      <c r="D303" s="225"/>
      <c r="E303" s="226">
        <v>0.43391999999999997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1331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6" t="s">
        <v>2490</v>
      </c>
      <c r="D305" s="225"/>
      <c r="E305" s="226"/>
      <c r="F305" s="224"/>
      <c r="G305" s="224"/>
      <c r="H305" s="224"/>
      <c r="I305" s="224"/>
      <c r="J305" s="224"/>
      <c r="K305" s="224"/>
      <c r="L305" s="224"/>
      <c r="M305" s="224"/>
      <c r="N305" s="223"/>
      <c r="O305" s="223"/>
      <c r="P305" s="223"/>
      <c r="Q305" s="223"/>
      <c r="R305" s="224"/>
      <c r="S305" s="224"/>
      <c r="T305" s="224"/>
      <c r="U305" s="224"/>
      <c r="V305" s="224"/>
      <c r="W305" s="224"/>
      <c r="X305" s="224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193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6" t="s">
        <v>1567</v>
      </c>
      <c r="D306" s="225"/>
      <c r="E306" s="226">
        <v>0.13017999999999999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1334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2491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2492</v>
      </c>
      <c r="D309" s="225"/>
      <c r="E309" s="226">
        <v>2.1265200000000002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679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1564</v>
      </c>
      <c r="D311" s="225"/>
      <c r="E311" s="226">
        <v>0.14399999999999999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6" t="s">
        <v>1329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664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35">
        <v>44</v>
      </c>
      <c r="B314" s="236" t="s">
        <v>707</v>
      </c>
      <c r="C314" s="245" t="s">
        <v>708</v>
      </c>
      <c r="D314" s="237" t="s">
        <v>418</v>
      </c>
      <c r="E314" s="238">
        <v>8.41676</v>
      </c>
      <c r="F314" s="239"/>
      <c r="G314" s="240">
        <f>ROUND(E314*F314,2)</f>
        <v>0</v>
      </c>
      <c r="H314" s="239"/>
      <c r="I314" s="240">
        <f>ROUND(E314*H314,2)</f>
        <v>0</v>
      </c>
      <c r="J314" s="239"/>
      <c r="K314" s="240">
        <f>ROUND(E314*J314,2)</f>
        <v>0</v>
      </c>
      <c r="L314" s="240">
        <v>21</v>
      </c>
      <c r="M314" s="240">
        <f>G314*(1+L314/100)</f>
        <v>0</v>
      </c>
      <c r="N314" s="238">
        <v>0</v>
      </c>
      <c r="O314" s="238">
        <f>ROUND(E314*N314,2)</f>
        <v>0</v>
      </c>
      <c r="P314" s="238">
        <v>0</v>
      </c>
      <c r="Q314" s="238">
        <f>ROUND(E314*P314,2)</f>
        <v>0</v>
      </c>
      <c r="R314" s="240" t="s">
        <v>431</v>
      </c>
      <c r="S314" s="240" t="s">
        <v>188</v>
      </c>
      <c r="T314" s="241" t="s">
        <v>188</v>
      </c>
      <c r="U314" s="224">
        <v>0.20200000000000001</v>
      </c>
      <c r="V314" s="224">
        <f>ROUND(E314*U314,2)</f>
        <v>1.7</v>
      </c>
      <c r="W314" s="224"/>
      <c r="X314" s="224" t="s">
        <v>299</v>
      </c>
      <c r="Y314" s="214"/>
      <c r="Z314" s="214"/>
      <c r="AA314" s="214"/>
      <c r="AB314" s="214"/>
      <c r="AC314" s="214"/>
      <c r="AD314" s="214"/>
      <c r="AE314" s="214"/>
      <c r="AF314" s="214"/>
      <c r="AG314" s="214" t="s">
        <v>305</v>
      </c>
      <c r="AH314" s="214"/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53" t="s">
        <v>709</v>
      </c>
      <c r="D315" s="252"/>
      <c r="E315" s="252"/>
      <c r="F315" s="252"/>
      <c r="G315" s="252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307</v>
      </c>
      <c r="AH315" s="214"/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55" t="s">
        <v>710</v>
      </c>
      <c r="D316" s="254"/>
      <c r="E316" s="254"/>
      <c r="F316" s="254"/>
      <c r="G316" s="25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239</v>
      </c>
      <c r="AH316" s="214"/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2499</v>
      </c>
      <c r="D317" s="225"/>
      <c r="E317" s="226"/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6" t="s">
        <v>712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2500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2501</v>
      </c>
      <c r="D320" s="225"/>
      <c r="E320" s="226">
        <v>2.7702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1512</v>
      </c>
      <c r="D321" s="225"/>
      <c r="E321" s="226">
        <v>-0.60192000000000001</v>
      </c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494</v>
      </c>
      <c r="D322" s="225"/>
      <c r="E322" s="226"/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495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6" t="s">
        <v>496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6" t="s">
        <v>2502</v>
      </c>
      <c r="D325" s="225"/>
      <c r="E325" s="226"/>
      <c r="F325" s="224"/>
      <c r="G325" s="224"/>
      <c r="H325" s="224"/>
      <c r="I325" s="224"/>
      <c r="J325" s="224"/>
      <c r="K325" s="224"/>
      <c r="L325" s="224"/>
      <c r="M325" s="224"/>
      <c r="N325" s="223"/>
      <c r="O325" s="223"/>
      <c r="P325" s="223"/>
      <c r="Q325" s="223"/>
      <c r="R325" s="224"/>
      <c r="S325" s="224"/>
      <c r="T325" s="224"/>
      <c r="U325" s="224"/>
      <c r="V325" s="224"/>
      <c r="W325" s="224"/>
      <c r="X325" s="224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193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6" t="s">
        <v>1586</v>
      </c>
      <c r="D326" s="225"/>
      <c r="E326" s="226"/>
      <c r="F326" s="224"/>
      <c r="G326" s="224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193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6" t="s">
        <v>716</v>
      </c>
      <c r="D327" s="225"/>
      <c r="E327" s="226"/>
      <c r="F327" s="224"/>
      <c r="G327" s="22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193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717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6" t="s">
        <v>718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6" t="s">
        <v>2503</v>
      </c>
      <c r="D330" s="225"/>
      <c r="E330" s="226">
        <v>6.9984000000000002</v>
      </c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1516</v>
      </c>
      <c r="D331" s="225"/>
      <c r="E331" s="226">
        <v>-1.52064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6" t="s">
        <v>510</v>
      </c>
      <c r="D332" s="225"/>
      <c r="E332" s="226"/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511</v>
      </c>
      <c r="D333" s="225"/>
      <c r="E333" s="226"/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6" t="s">
        <v>512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2504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1589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6" t="s">
        <v>722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723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6" t="s">
        <v>724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6" t="s">
        <v>2505</v>
      </c>
      <c r="D340" s="225"/>
      <c r="E340" s="226">
        <v>2.9159999999999999</v>
      </c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6" t="s">
        <v>1520</v>
      </c>
      <c r="D341" s="225"/>
      <c r="E341" s="226">
        <v>-0.63360000000000005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6" t="s">
        <v>526</v>
      </c>
      <c r="D342" s="225"/>
      <c r="E342" s="226"/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527</v>
      </c>
      <c r="D343" s="225"/>
      <c r="E343" s="226"/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528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6" t="s">
        <v>2506</v>
      </c>
      <c r="D345" s="225"/>
      <c r="E345" s="226">
        <v>1.458</v>
      </c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6" t="s">
        <v>1522</v>
      </c>
      <c r="D346" s="225"/>
      <c r="E346" s="226">
        <v>-0.31680000000000003</v>
      </c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6" t="s">
        <v>535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536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537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6" t="s">
        <v>2507</v>
      </c>
      <c r="D350" s="225"/>
      <c r="E350" s="226">
        <v>0.43740000000000001</v>
      </c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1524</v>
      </c>
      <c r="D351" s="225"/>
      <c r="E351" s="226">
        <v>-9.5039999999999999E-2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542</v>
      </c>
      <c r="D352" s="225"/>
      <c r="E352" s="226"/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543</v>
      </c>
      <c r="D353" s="225"/>
      <c r="E353" s="226"/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544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1593</v>
      </c>
      <c r="D355" s="225"/>
      <c r="E355" s="226">
        <v>-4.3392400000000002</v>
      </c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6" t="s">
        <v>2508</v>
      </c>
      <c r="D356" s="225"/>
      <c r="E356" s="226"/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1595</v>
      </c>
      <c r="D357" s="225"/>
      <c r="E357" s="226">
        <v>0.14399999999999999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1368</v>
      </c>
      <c r="D358" s="225"/>
      <c r="E358" s="226"/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664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733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6" t="s">
        <v>2523</v>
      </c>
      <c r="D361" s="225"/>
      <c r="E361" s="226">
        <v>1.2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1370</v>
      </c>
      <c r="D362" s="225"/>
      <c r="E362" s="226"/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736</v>
      </c>
      <c r="D363" s="225"/>
      <c r="E363" s="226"/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5">
        <v>45</v>
      </c>
      <c r="B364" s="236" t="s">
        <v>737</v>
      </c>
      <c r="C364" s="245" t="s">
        <v>738</v>
      </c>
      <c r="D364" s="237" t="s">
        <v>418</v>
      </c>
      <c r="E364" s="238">
        <v>3.2187700000000001</v>
      </c>
      <c r="F364" s="239"/>
      <c r="G364" s="240">
        <f>ROUND(E364*F364,2)</f>
        <v>0</v>
      </c>
      <c r="H364" s="239"/>
      <c r="I364" s="240">
        <f>ROUND(E364*H364,2)</f>
        <v>0</v>
      </c>
      <c r="J364" s="239"/>
      <c r="K364" s="240">
        <f>ROUND(E364*J364,2)</f>
        <v>0</v>
      </c>
      <c r="L364" s="240">
        <v>21</v>
      </c>
      <c r="M364" s="240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40" t="s">
        <v>431</v>
      </c>
      <c r="S364" s="240" t="s">
        <v>188</v>
      </c>
      <c r="T364" s="241" t="s">
        <v>188</v>
      </c>
      <c r="U364" s="224">
        <v>1.587</v>
      </c>
      <c r="V364" s="224">
        <f>ROUND(E364*U364,2)</f>
        <v>5.1100000000000003</v>
      </c>
      <c r="W364" s="224"/>
      <c r="X364" s="224" t="s">
        <v>299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305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53" t="s">
        <v>739</v>
      </c>
      <c r="D365" s="252"/>
      <c r="E365" s="252"/>
      <c r="F365" s="252"/>
      <c r="G365" s="252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307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42" t="str">
        <f>C365</f>
        <v>sypaninou z vhodných hornin tř. 1 - 4 nebo materiálem připraveným podél výkopu ve vzdálenosti do 3 m od jeho kraje, pro jakoukoliv hloubku výkopu a jakoukoliv míru zhutnění,</v>
      </c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1597</v>
      </c>
      <c r="D366" s="225"/>
      <c r="E366" s="226">
        <v>3.2187700000000001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6" t="s">
        <v>741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35">
        <v>46</v>
      </c>
      <c r="B368" s="236" t="s">
        <v>746</v>
      </c>
      <c r="C368" s="245" t="s">
        <v>747</v>
      </c>
      <c r="D368" s="237" t="s">
        <v>418</v>
      </c>
      <c r="E368" s="238">
        <v>7.2247700000000004</v>
      </c>
      <c r="F368" s="239"/>
      <c r="G368" s="240">
        <f>ROUND(E368*F368,2)</f>
        <v>0</v>
      </c>
      <c r="H368" s="239"/>
      <c r="I368" s="240">
        <f>ROUND(E368*H368,2)</f>
        <v>0</v>
      </c>
      <c r="J368" s="239"/>
      <c r="K368" s="240">
        <f>ROUND(E368*J368,2)</f>
        <v>0</v>
      </c>
      <c r="L368" s="240">
        <v>21</v>
      </c>
      <c r="M368" s="240">
        <f>G368*(1+L368/100)</f>
        <v>0</v>
      </c>
      <c r="N368" s="238">
        <v>0</v>
      </c>
      <c r="O368" s="238">
        <f>ROUND(E368*N368,2)</f>
        <v>0</v>
      </c>
      <c r="P368" s="238">
        <v>0</v>
      </c>
      <c r="Q368" s="238">
        <f>ROUND(E368*P368,2)</f>
        <v>0</v>
      </c>
      <c r="R368" s="240" t="s">
        <v>431</v>
      </c>
      <c r="S368" s="240" t="s">
        <v>188</v>
      </c>
      <c r="T368" s="241" t="s">
        <v>188</v>
      </c>
      <c r="U368" s="224">
        <v>0</v>
      </c>
      <c r="V368" s="224">
        <f>ROUND(E368*U368,2)</f>
        <v>0</v>
      </c>
      <c r="W368" s="224"/>
      <c r="X368" s="224" t="s">
        <v>299</v>
      </c>
      <c r="Y368" s="214"/>
      <c r="Z368" s="214"/>
      <c r="AA368" s="214"/>
      <c r="AB368" s="214"/>
      <c r="AC368" s="214"/>
      <c r="AD368" s="214"/>
      <c r="AE368" s="214"/>
      <c r="AF368" s="214"/>
      <c r="AG368" s="214" t="s">
        <v>305</v>
      </c>
      <c r="AH368" s="214"/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6" t="s">
        <v>1598</v>
      </c>
      <c r="D369" s="225"/>
      <c r="E369" s="226">
        <v>2.9072900000000002</v>
      </c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1373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750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6" t="s">
        <v>2509</v>
      </c>
      <c r="D372" s="225"/>
      <c r="E372" s="226"/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6" t="s">
        <v>2488</v>
      </c>
      <c r="D373" s="225"/>
      <c r="E373" s="226">
        <v>4.3174799999999998</v>
      </c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6" t="s">
        <v>663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6" t="s">
        <v>752</v>
      </c>
      <c r="D375" s="225"/>
      <c r="E375" s="226"/>
      <c r="F375" s="224"/>
      <c r="G375" s="224"/>
      <c r="H375" s="224"/>
      <c r="I375" s="224"/>
      <c r="J375" s="224"/>
      <c r="K375" s="224"/>
      <c r="L375" s="224"/>
      <c r="M375" s="224"/>
      <c r="N375" s="223"/>
      <c r="O375" s="223"/>
      <c r="P375" s="223"/>
      <c r="Q375" s="223"/>
      <c r="R375" s="224"/>
      <c r="S375" s="224"/>
      <c r="T375" s="224"/>
      <c r="U375" s="224"/>
      <c r="V375" s="224"/>
      <c r="W375" s="224"/>
      <c r="X375" s="224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193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6" t="s">
        <v>753</v>
      </c>
      <c r="D376" s="225"/>
      <c r="E376" s="226"/>
      <c r="F376" s="224"/>
      <c r="G376" s="224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193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35">
        <v>47</v>
      </c>
      <c r="B377" s="236" t="s">
        <v>754</v>
      </c>
      <c r="C377" s="245" t="s">
        <v>755</v>
      </c>
      <c r="D377" s="237" t="s">
        <v>418</v>
      </c>
      <c r="E377" s="238">
        <v>3.7024699999999999</v>
      </c>
      <c r="F377" s="239"/>
      <c r="G377" s="240">
        <f>ROUND(E377*F377,2)</f>
        <v>0</v>
      </c>
      <c r="H377" s="239"/>
      <c r="I377" s="240">
        <f>ROUND(E377*H377,2)</f>
        <v>0</v>
      </c>
      <c r="J377" s="239"/>
      <c r="K377" s="240">
        <f>ROUND(E377*J377,2)</f>
        <v>0</v>
      </c>
      <c r="L377" s="240">
        <v>21</v>
      </c>
      <c r="M377" s="240">
        <f>G377*(1+L377/100)</f>
        <v>0</v>
      </c>
      <c r="N377" s="238">
        <v>0</v>
      </c>
      <c r="O377" s="238">
        <f>ROUND(E377*N377,2)</f>
        <v>0</v>
      </c>
      <c r="P377" s="238">
        <v>0</v>
      </c>
      <c r="Q377" s="238">
        <f>ROUND(E377*P377,2)</f>
        <v>0</v>
      </c>
      <c r="R377" s="240" t="s">
        <v>431</v>
      </c>
      <c r="S377" s="240" t="s">
        <v>188</v>
      </c>
      <c r="T377" s="241" t="s">
        <v>188</v>
      </c>
      <c r="U377" s="224">
        <v>0</v>
      </c>
      <c r="V377" s="224">
        <f>ROUND(E377*U377,2)</f>
        <v>0</v>
      </c>
      <c r="W377" s="224"/>
      <c r="X377" s="224" t="s">
        <v>299</v>
      </c>
      <c r="Y377" s="214"/>
      <c r="Z377" s="214"/>
      <c r="AA377" s="214"/>
      <c r="AB377" s="214"/>
      <c r="AC377" s="214"/>
      <c r="AD377" s="214"/>
      <c r="AE377" s="214"/>
      <c r="AF377" s="214"/>
      <c r="AG377" s="214" t="s">
        <v>300</v>
      </c>
      <c r="AH377" s="214"/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1600</v>
      </c>
      <c r="D378" s="225"/>
      <c r="E378" s="226">
        <v>0.86785000000000001</v>
      </c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6" t="s">
        <v>1376</v>
      </c>
      <c r="D379" s="225"/>
      <c r="E379" s="226"/>
      <c r="F379" s="224"/>
      <c r="G379" s="224"/>
      <c r="H379" s="224"/>
      <c r="I379" s="224"/>
      <c r="J379" s="224"/>
      <c r="K379" s="224"/>
      <c r="L379" s="224"/>
      <c r="M379" s="224"/>
      <c r="N379" s="223"/>
      <c r="O379" s="223"/>
      <c r="P379" s="223"/>
      <c r="Q379" s="223"/>
      <c r="R379" s="224"/>
      <c r="S379" s="224"/>
      <c r="T379" s="224"/>
      <c r="U379" s="224"/>
      <c r="V379" s="224"/>
      <c r="W379" s="224"/>
      <c r="X379" s="224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193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6" t="s">
        <v>2510</v>
      </c>
      <c r="D380" s="225"/>
      <c r="E380" s="226"/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1602</v>
      </c>
      <c r="D381" s="225"/>
      <c r="E381" s="226">
        <v>0.43391999999999997</v>
      </c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1379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2511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6" t="s">
        <v>1604</v>
      </c>
      <c r="D384" s="225"/>
      <c r="E384" s="226">
        <v>0.13017999999999999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6" t="s">
        <v>1382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6" t="s">
        <v>2512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6" t="s">
        <v>1606</v>
      </c>
      <c r="D387" s="225"/>
      <c r="E387" s="226">
        <v>0.14399999999999999</v>
      </c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6" t="s">
        <v>1385</v>
      </c>
      <c r="D388" s="225"/>
      <c r="E388" s="226"/>
      <c r="F388" s="224"/>
      <c r="G388" s="224"/>
      <c r="H388" s="224"/>
      <c r="I388" s="224"/>
      <c r="J388" s="224"/>
      <c r="K388" s="224"/>
      <c r="L388" s="224"/>
      <c r="M388" s="224"/>
      <c r="N388" s="223"/>
      <c r="O388" s="223"/>
      <c r="P388" s="223"/>
      <c r="Q388" s="223"/>
      <c r="R388" s="224"/>
      <c r="S388" s="224"/>
      <c r="T388" s="224"/>
      <c r="U388" s="224"/>
      <c r="V388" s="224"/>
      <c r="W388" s="224"/>
      <c r="X388" s="224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193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ht="22.5" outlineLevel="1" x14ac:dyDescent="0.2">
      <c r="A389" s="221"/>
      <c r="B389" s="222"/>
      <c r="C389" s="246" t="s">
        <v>2492</v>
      </c>
      <c r="D389" s="225"/>
      <c r="E389" s="226">
        <v>2.1265200000000002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ht="22.5" outlineLevel="1" x14ac:dyDescent="0.2">
      <c r="A390" s="221"/>
      <c r="B390" s="222"/>
      <c r="C390" s="246" t="s">
        <v>679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6" t="s">
        <v>767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6" t="s">
        <v>768</v>
      </c>
      <c r="D392" s="225"/>
      <c r="E392" s="226"/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5">
        <v>48</v>
      </c>
      <c r="B393" s="236" t="s">
        <v>775</v>
      </c>
      <c r="C393" s="245" t="s">
        <v>776</v>
      </c>
      <c r="D393" s="237" t="s">
        <v>318</v>
      </c>
      <c r="E393" s="238">
        <v>6</v>
      </c>
      <c r="F393" s="239"/>
      <c r="G393" s="240">
        <f>ROUND(E393*F393,2)</f>
        <v>0</v>
      </c>
      <c r="H393" s="239"/>
      <c r="I393" s="240">
        <f>ROUND(E393*H393,2)</f>
        <v>0</v>
      </c>
      <c r="J393" s="239"/>
      <c r="K393" s="240">
        <f>ROUND(E393*J393,2)</f>
        <v>0</v>
      </c>
      <c r="L393" s="240">
        <v>21</v>
      </c>
      <c r="M393" s="240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40"/>
      <c r="S393" s="240" t="s">
        <v>342</v>
      </c>
      <c r="T393" s="241" t="s">
        <v>772</v>
      </c>
      <c r="U393" s="224">
        <v>0</v>
      </c>
      <c r="V393" s="224">
        <f>ROUND(E393*U393,2)</f>
        <v>0</v>
      </c>
      <c r="W393" s="224"/>
      <c r="X393" s="224" t="s">
        <v>299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305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1607</v>
      </c>
      <c r="D394" s="225"/>
      <c r="E394" s="226">
        <v>6</v>
      </c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35">
        <v>49</v>
      </c>
      <c r="B395" s="236" t="s">
        <v>778</v>
      </c>
      <c r="C395" s="245" t="s">
        <v>779</v>
      </c>
      <c r="D395" s="237" t="s">
        <v>780</v>
      </c>
      <c r="E395" s="238">
        <v>0.06</v>
      </c>
      <c r="F395" s="239"/>
      <c r="G395" s="240">
        <f>ROUND(E395*F395,2)</f>
        <v>0</v>
      </c>
      <c r="H395" s="239"/>
      <c r="I395" s="240">
        <f>ROUND(E395*H395,2)</f>
        <v>0</v>
      </c>
      <c r="J395" s="239"/>
      <c r="K395" s="240">
        <f>ROUND(E395*J395,2)</f>
        <v>0</v>
      </c>
      <c r="L395" s="240">
        <v>21</v>
      </c>
      <c r="M395" s="240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40"/>
      <c r="S395" s="240" t="s">
        <v>342</v>
      </c>
      <c r="T395" s="241" t="s">
        <v>772</v>
      </c>
      <c r="U395" s="224">
        <v>0</v>
      </c>
      <c r="V395" s="224">
        <f>ROUND(E395*U395,2)</f>
        <v>0</v>
      </c>
      <c r="W395" s="224"/>
      <c r="X395" s="224" t="s">
        <v>299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305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1608</v>
      </c>
      <c r="D396" s="225"/>
      <c r="E396" s="226">
        <v>0.06</v>
      </c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5">
        <v>50</v>
      </c>
      <c r="B397" s="236" t="s">
        <v>782</v>
      </c>
      <c r="C397" s="245" t="s">
        <v>783</v>
      </c>
      <c r="D397" s="237" t="s">
        <v>304</v>
      </c>
      <c r="E397" s="238">
        <v>5.6328399999999998</v>
      </c>
      <c r="F397" s="239"/>
      <c r="G397" s="240">
        <f>ROUND(E397*F397,2)</f>
        <v>0</v>
      </c>
      <c r="H397" s="239"/>
      <c r="I397" s="240">
        <f>ROUND(E397*H397,2)</f>
        <v>0</v>
      </c>
      <c r="J397" s="239"/>
      <c r="K397" s="240">
        <f>ROUND(E397*J397,2)</f>
        <v>0</v>
      </c>
      <c r="L397" s="240">
        <v>21</v>
      </c>
      <c r="M397" s="240">
        <f>G397*(1+L397/100)</f>
        <v>0</v>
      </c>
      <c r="N397" s="238">
        <v>1</v>
      </c>
      <c r="O397" s="238">
        <f>ROUND(E397*N397,2)</f>
        <v>5.63</v>
      </c>
      <c r="P397" s="238">
        <v>0</v>
      </c>
      <c r="Q397" s="238">
        <f>ROUND(E397*P397,2)</f>
        <v>0</v>
      </c>
      <c r="R397" s="240" t="s">
        <v>784</v>
      </c>
      <c r="S397" s="240" t="s">
        <v>188</v>
      </c>
      <c r="T397" s="241" t="s">
        <v>188</v>
      </c>
      <c r="U397" s="224">
        <v>0</v>
      </c>
      <c r="V397" s="224">
        <f>ROUND(E397*U397,2)</f>
        <v>0</v>
      </c>
      <c r="W397" s="224"/>
      <c r="X397" s="224" t="s">
        <v>785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786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1609</v>
      </c>
      <c r="D398" s="225"/>
      <c r="E398" s="226">
        <v>5.6328399999999998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788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6" t="s">
        <v>789</v>
      </c>
      <c r="D400" s="225"/>
      <c r="E400" s="226"/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6" t="s">
        <v>790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35">
        <v>51</v>
      </c>
      <c r="B402" s="236" t="s">
        <v>791</v>
      </c>
      <c r="C402" s="245" t="s">
        <v>792</v>
      </c>
      <c r="D402" s="237" t="s">
        <v>304</v>
      </c>
      <c r="E402" s="238">
        <v>11.276999999999999</v>
      </c>
      <c r="F402" s="239"/>
      <c r="G402" s="240">
        <f>ROUND(E402*F402,2)</f>
        <v>0</v>
      </c>
      <c r="H402" s="239"/>
      <c r="I402" s="240">
        <f>ROUND(E402*H402,2)</f>
        <v>0</v>
      </c>
      <c r="J402" s="239"/>
      <c r="K402" s="240">
        <f>ROUND(E402*J402,2)</f>
        <v>0</v>
      </c>
      <c r="L402" s="240">
        <v>21</v>
      </c>
      <c r="M402" s="240">
        <f>G402*(1+L402/100)</f>
        <v>0</v>
      </c>
      <c r="N402" s="238">
        <v>1</v>
      </c>
      <c r="O402" s="238">
        <f>ROUND(E402*N402,2)</f>
        <v>11.28</v>
      </c>
      <c r="P402" s="238">
        <v>0</v>
      </c>
      <c r="Q402" s="238">
        <f>ROUND(E402*P402,2)</f>
        <v>0</v>
      </c>
      <c r="R402" s="240" t="s">
        <v>784</v>
      </c>
      <c r="S402" s="240" t="s">
        <v>188</v>
      </c>
      <c r="T402" s="241" t="s">
        <v>188</v>
      </c>
      <c r="U402" s="224">
        <v>0</v>
      </c>
      <c r="V402" s="224">
        <f>ROUND(E402*U402,2)</f>
        <v>0</v>
      </c>
      <c r="W402" s="224"/>
      <c r="X402" s="224" t="s">
        <v>785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786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793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6" t="s">
        <v>794</v>
      </c>
      <c r="D404" s="225"/>
      <c r="E404" s="226"/>
      <c r="F404" s="224"/>
      <c r="G404" s="224"/>
      <c r="H404" s="224"/>
      <c r="I404" s="224"/>
      <c r="J404" s="224"/>
      <c r="K404" s="224"/>
      <c r="L404" s="224"/>
      <c r="M404" s="224"/>
      <c r="N404" s="223"/>
      <c r="O404" s="223"/>
      <c r="P404" s="223"/>
      <c r="Q404" s="223"/>
      <c r="R404" s="224"/>
      <c r="S404" s="224"/>
      <c r="T404" s="224"/>
      <c r="U404" s="224"/>
      <c r="V404" s="224"/>
      <c r="W404" s="224"/>
      <c r="X404" s="224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193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795</v>
      </c>
      <c r="D405" s="225"/>
      <c r="E405" s="226"/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6" t="s">
        <v>796</v>
      </c>
      <c r="D406" s="225"/>
      <c r="E406" s="226"/>
      <c r="F406" s="224"/>
      <c r="G406" s="224"/>
      <c r="H406" s="224"/>
      <c r="I406" s="224"/>
      <c r="J406" s="224"/>
      <c r="K406" s="224"/>
      <c r="L406" s="224"/>
      <c r="M406" s="224"/>
      <c r="N406" s="223"/>
      <c r="O406" s="223"/>
      <c r="P406" s="223"/>
      <c r="Q406" s="223"/>
      <c r="R406" s="224"/>
      <c r="S406" s="224"/>
      <c r="T406" s="224"/>
      <c r="U406" s="224"/>
      <c r="V406" s="224"/>
      <c r="W406" s="224"/>
      <c r="X406" s="224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193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ht="22.5" outlineLevel="1" x14ac:dyDescent="0.2">
      <c r="A407" s="221"/>
      <c r="B407" s="222"/>
      <c r="C407" s="246" t="s">
        <v>2513</v>
      </c>
      <c r="D407" s="225"/>
      <c r="E407" s="226">
        <v>11.276999999999999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6" t="s">
        <v>798</v>
      </c>
      <c r="D408" s="225"/>
      <c r="E408" s="226"/>
      <c r="F408" s="224"/>
      <c r="G408" s="224"/>
      <c r="H408" s="224"/>
      <c r="I408" s="224"/>
      <c r="J408" s="224"/>
      <c r="K408" s="224"/>
      <c r="L408" s="224"/>
      <c r="M408" s="224"/>
      <c r="N408" s="223"/>
      <c r="O408" s="223"/>
      <c r="P408" s="223"/>
      <c r="Q408" s="223"/>
      <c r="R408" s="224"/>
      <c r="S408" s="224"/>
      <c r="T408" s="224"/>
      <c r="U408" s="224"/>
      <c r="V408" s="224"/>
      <c r="W408" s="224"/>
      <c r="X408" s="224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193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x14ac:dyDescent="0.2">
      <c r="A409" s="228" t="s">
        <v>183</v>
      </c>
      <c r="B409" s="229" t="s">
        <v>124</v>
      </c>
      <c r="C409" s="244" t="s">
        <v>125</v>
      </c>
      <c r="D409" s="230"/>
      <c r="E409" s="231"/>
      <c r="F409" s="232"/>
      <c r="G409" s="232">
        <f>SUMIF(AG410:AG419,"&lt;&gt;NOR",G410:G419)</f>
        <v>0</v>
      </c>
      <c r="H409" s="232"/>
      <c r="I409" s="232">
        <f>SUM(I410:I419)</f>
        <v>0</v>
      </c>
      <c r="J409" s="232"/>
      <c r="K409" s="232">
        <f>SUM(K410:K419)</f>
        <v>0</v>
      </c>
      <c r="L409" s="232"/>
      <c r="M409" s="232">
        <f>SUM(M410:M419)</f>
        <v>0</v>
      </c>
      <c r="N409" s="231"/>
      <c r="O409" s="231">
        <f>SUM(O410:O419)</f>
        <v>0.99</v>
      </c>
      <c r="P409" s="231"/>
      <c r="Q409" s="231">
        <f>SUM(Q410:Q419)</f>
        <v>0</v>
      </c>
      <c r="R409" s="232"/>
      <c r="S409" s="232"/>
      <c r="T409" s="233"/>
      <c r="U409" s="227"/>
      <c r="V409" s="227">
        <f>SUM(V410:V419)</f>
        <v>0.94</v>
      </c>
      <c r="W409" s="227"/>
      <c r="X409" s="227"/>
      <c r="AG409" t="s">
        <v>184</v>
      </c>
    </row>
    <row r="410" spans="1:60" outlineLevel="1" x14ac:dyDescent="0.2">
      <c r="A410" s="235">
        <v>52</v>
      </c>
      <c r="B410" s="236" t="s">
        <v>799</v>
      </c>
      <c r="C410" s="245" t="s">
        <v>800</v>
      </c>
      <c r="D410" s="237" t="s">
        <v>318</v>
      </c>
      <c r="E410" s="238">
        <v>4.5</v>
      </c>
      <c r="F410" s="239"/>
      <c r="G410" s="240">
        <f>ROUND(E410*F410,2)</f>
        <v>0</v>
      </c>
      <c r="H410" s="239"/>
      <c r="I410" s="240">
        <f>ROUND(E410*H410,2)</f>
        <v>0</v>
      </c>
      <c r="J410" s="239"/>
      <c r="K410" s="240">
        <f>ROUND(E410*J410,2)</f>
        <v>0</v>
      </c>
      <c r="L410" s="240">
        <v>21</v>
      </c>
      <c r="M410" s="240">
        <f>G410*(1+L410/100)</f>
        <v>0</v>
      </c>
      <c r="N410" s="238">
        <v>0.22106999999999999</v>
      </c>
      <c r="O410" s="238">
        <f>ROUND(E410*N410,2)</f>
        <v>0.99</v>
      </c>
      <c r="P410" s="238">
        <v>0</v>
      </c>
      <c r="Q410" s="238">
        <f>ROUND(E410*P410,2)</f>
        <v>0</v>
      </c>
      <c r="R410" s="240" t="s">
        <v>319</v>
      </c>
      <c r="S410" s="240" t="s">
        <v>188</v>
      </c>
      <c r="T410" s="241" t="s">
        <v>188</v>
      </c>
      <c r="U410" s="224">
        <v>0.185</v>
      </c>
      <c r="V410" s="224">
        <f>ROUND(E410*U410,2)</f>
        <v>0.83</v>
      </c>
      <c r="W410" s="224"/>
      <c r="X410" s="224" t="s">
        <v>299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305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53" t="s">
        <v>801</v>
      </c>
      <c r="D411" s="252"/>
      <c r="E411" s="252"/>
      <c r="F411" s="252"/>
      <c r="G411" s="252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307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42" t="str">
        <f>C411</f>
        <v>se zřízením štěrkopískového lože pod trubky a s jejich obsypem v průměrném celkovém množství do 0,15 m3/m,</v>
      </c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1611</v>
      </c>
      <c r="D412" s="225"/>
      <c r="E412" s="226">
        <v>4.5</v>
      </c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53</v>
      </c>
      <c r="B413" s="236" t="s">
        <v>803</v>
      </c>
      <c r="C413" s="245" t="s">
        <v>804</v>
      </c>
      <c r="D413" s="237" t="s">
        <v>297</v>
      </c>
      <c r="E413" s="238">
        <v>1.4137200000000001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1.8000000000000001E-4</v>
      </c>
      <c r="O413" s="238">
        <f>ROUND(E413*N413,2)</f>
        <v>0</v>
      </c>
      <c r="P413" s="238">
        <v>0</v>
      </c>
      <c r="Q413" s="238">
        <f>ROUND(E413*P413,2)</f>
        <v>0</v>
      </c>
      <c r="R413" s="240" t="s">
        <v>419</v>
      </c>
      <c r="S413" s="240" t="s">
        <v>188</v>
      </c>
      <c r="T413" s="241" t="s">
        <v>188</v>
      </c>
      <c r="U413" s="224">
        <v>7.4999999999999997E-2</v>
      </c>
      <c r="V413" s="224">
        <f>ROUND(E413*U413,2)</f>
        <v>0.11</v>
      </c>
      <c r="W413" s="224"/>
      <c r="X413" s="224" t="s">
        <v>299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300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53" t="s">
        <v>805</v>
      </c>
      <c r="D414" s="252"/>
      <c r="E414" s="252"/>
      <c r="F414" s="252"/>
      <c r="G414" s="252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307</v>
      </c>
      <c r="AH414" s="214"/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1612</v>
      </c>
      <c r="D415" s="225"/>
      <c r="E415" s="226">
        <v>1.4137200000000001</v>
      </c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5">
        <v>54</v>
      </c>
      <c r="B416" s="236" t="s">
        <v>818</v>
      </c>
      <c r="C416" s="245" t="s">
        <v>819</v>
      </c>
      <c r="D416" s="237" t="s">
        <v>318</v>
      </c>
      <c r="E416" s="238">
        <v>4.9184999999999999</v>
      </c>
      <c r="F416" s="239"/>
      <c r="G416" s="240">
        <f>ROUND(E416*F416,2)</f>
        <v>0</v>
      </c>
      <c r="H416" s="239"/>
      <c r="I416" s="240">
        <f>ROUND(E416*H416,2)</f>
        <v>0</v>
      </c>
      <c r="J416" s="239"/>
      <c r="K416" s="240">
        <f>ROUND(E416*J416,2)</f>
        <v>0</v>
      </c>
      <c r="L416" s="240">
        <v>21</v>
      </c>
      <c r="M416" s="240">
        <f>G416*(1+L416/100)</f>
        <v>0</v>
      </c>
      <c r="N416" s="238">
        <v>4.8000000000000001E-4</v>
      </c>
      <c r="O416" s="238">
        <f>ROUND(E416*N416,2)</f>
        <v>0</v>
      </c>
      <c r="P416" s="238">
        <v>0</v>
      </c>
      <c r="Q416" s="238">
        <f>ROUND(E416*P416,2)</f>
        <v>0</v>
      </c>
      <c r="R416" s="240" t="s">
        <v>784</v>
      </c>
      <c r="S416" s="240" t="s">
        <v>188</v>
      </c>
      <c r="T416" s="241" t="s">
        <v>188</v>
      </c>
      <c r="U416" s="224">
        <v>0</v>
      </c>
      <c r="V416" s="224">
        <f>ROUND(E416*U416,2)</f>
        <v>0</v>
      </c>
      <c r="W416" s="224"/>
      <c r="X416" s="224" t="s">
        <v>785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786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1613</v>
      </c>
      <c r="D417" s="225"/>
      <c r="E417" s="226">
        <v>4.9184999999999999</v>
      </c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35">
        <v>55</v>
      </c>
      <c r="B418" s="236" t="s">
        <v>821</v>
      </c>
      <c r="C418" s="245" t="s">
        <v>822</v>
      </c>
      <c r="D418" s="237" t="s">
        <v>318</v>
      </c>
      <c r="E418" s="238">
        <v>1.6257699999999999</v>
      </c>
      <c r="F418" s="239"/>
      <c r="G418" s="240">
        <f>ROUND(E418*F418,2)</f>
        <v>0</v>
      </c>
      <c r="H418" s="239"/>
      <c r="I418" s="240">
        <f>ROUND(E418*H418,2)</f>
        <v>0</v>
      </c>
      <c r="J418" s="239"/>
      <c r="K418" s="240">
        <f>ROUND(E418*J418,2)</f>
        <v>0</v>
      </c>
      <c r="L418" s="240">
        <v>21</v>
      </c>
      <c r="M418" s="240">
        <f>G418*(1+L418/100)</f>
        <v>0</v>
      </c>
      <c r="N418" s="238">
        <v>3.8000000000000002E-4</v>
      </c>
      <c r="O418" s="238">
        <f>ROUND(E418*N418,2)</f>
        <v>0</v>
      </c>
      <c r="P418" s="238">
        <v>0</v>
      </c>
      <c r="Q418" s="238">
        <f>ROUND(E418*P418,2)</f>
        <v>0</v>
      </c>
      <c r="R418" s="240" t="s">
        <v>784</v>
      </c>
      <c r="S418" s="240" t="s">
        <v>188</v>
      </c>
      <c r="T418" s="241" t="s">
        <v>188</v>
      </c>
      <c r="U418" s="224">
        <v>0</v>
      </c>
      <c r="V418" s="224">
        <f>ROUND(E418*U418,2)</f>
        <v>0</v>
      </c>
      <c r="W418" s="224"/>
      <c r="X418" s="224" t="s">
        <v>785</v>
      </c>
      <c r="Y418" s="214"/>
      <c r="Z418" s="214"/>
      <c r="AA418" s="214"/>
      <c r="AB418" s="214"/>
      <c r="AC418" s="214"/>
      <c r="AD418" s="214"/>
      <c r="AE418" s="214"/>
      <c r="AF418" s="214"/>
      <c r="AG418" s="214" t="s">
        <v>823</v>
      </c>
      <c r="AH418" s="214"/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1614</v>
      </c>
      <c r="D419" s="225"/>
      <c r="E419" s="226">
        <v>1.6257699999999999</v>
      </c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126</v>
      </c>
      <c r="C420" s="244" t="s">
        <v>127</v>
      </c>
      <c r="D420" s="230"/>
      <c r="E420" s="231"/>
      <c r="F420" s="232"/>
      <c r="G420" s="232">
        <f>SUMIF(AG421:AG423,"&lt;&gt;NOR",G421:G423)</f>
        <v>0</v>
      </c>
      <c r="H420" s="232"/>
      <c r="I420" s="232">
        <f>SUM(I421:I423)</f>
        <v>0</v>
      </c>
      <c r="J420" s="232"/>
      <c r="K420" s="232">
        <f>SUM(K421:K423)</f>
        <v>0</v>
      </c>
      <c r="L420" s="232"/>
      <c r="M420" s="232">
        <f>SUM(M421:M423)</f>
        <v>0</v>
      </c>
      <c r="N420" s="231"/>
      <c r="O420" s="231">
        <f>SUM(O421:O423)</f>
        <v>0</v>
      </c>
      <c r="P420" s="231"/>
      <c r="Q420" s="231">
        <f>SUM(Q421:Q423)</f>
        <v>0</v>
      </c>
      <c r="R420" s="232"/>
      <c r="S420" s="232"/>
      <c r="T420" s="233"/>
      <c r="U420" s="227"/>
      <c r="V420" s="227">
        <f>SUM(V421:V423)</f>
        <v>1.76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829</v>
      </c>
      <c r="C421" s="245" t="s">
        <v>830</v>
      </c>
      <c r="D421" s="237" t="s">
        <v>318</v>
      </c>
      <c r="E421" s="238">
        <v>6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</v>
      </c>
      <c r="O421" s="238">
        <f>ROUND(E421*N421,2)</f>
        <v>0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0.29299999999999998</v>
      </c>
      <c r="V421" s="224">
        <f>ROUND(E421*U421,2)</f>
        <v>1.76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7" t="s">
        <v>831</v>
      </c>
      <c r="D422" s="243"/>
      <c r="E422" s="243"/>
      <c r="F422" s="243"/>
      <c r="G422" s="243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239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1607</v>
      </c>
      <c r="D423" s="225"/>
      <c r="E423" s="226">
        <v>6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x14ac:dyDescent="0.2">
      <c r="A424" s="228" t="s">
        <v>183</v>
      </c>
      <c r="B424" s="229" t="s">
        <v>128</v>
      </c>
      <c r="C424" s="244" t="s">
        <v>129</v>
      </c>
      <c r="D424" s="230"/>
      <c r="E424" s="231"/>
      <c r="F424" s="232"/>
      <c r="G424" s="232">
        <f>SUMIF(AG425:AG430,"&lt;&gt;NOR",G425:G430)</f>
        <v>0</v>
      </c>
      <c r="H424" s="232"/>
      <c r="I424" s="232">
        <f>SUM(I425:I430)</f>
        <v>0</v>
      </c>
      <c r="J424" s="232"/>
      <c r="K424" s="232">
        <f>SUM(K425:K430)</f>
        <v>0</v>
      </c>
      <c r="L424" s="232"/>
      <c r="M424" s="232">
        <f>SUM(M425:M430)</f>
        <v>0</v>
      </c>
      <c r="N424" s="231"/>
      <c r="O424" s="231">
        <f>SUM(O425:O430)</f>
        <v>6.2299999999999995</v>
      </c>
      <c r="P424" s="231"/>
      <c r="Q424" s="231">
        <f>SUM(Q425:Q430)</f>
        <v>0</v>
      </c>
      <c r="R424" s="232"/>
      <c r="S424" s="232"/>
      <c r="T424" s="233"/>
      <c r="U424" s="227"/>
      <c r="V424" s="227">
        <f>SUM(V425:V430)</f>
        <v>3.82</v>
      </c>
      <c r="W424" s="227"/>
      <c r="X424" s="227"/>
      <c r="AG424" t="s">
        <v>184</v>
      </c>
    </row>
    <row r="425" spans="1:60" outlineLevel="1" x14ac:dyDescent="0.2">
      <c r="A425" s="235">
        <v>57</v>
      </c>
      <c r="B425" s="236" t="s">
        <v>832</v>
      </c>
      <c r="C425" s="245" t="s">
        <v>833</v>
      </c>
      <c r="D425" s="237" t="s">
        <v>418</v>
      </c>
      <c r="E425" s="238">
        <v>0.93198000000000003</v>
      </c>
      <c r="F425" s="239"/>
      <c r="G425" s="240">
        <f>ROUND(E425*F425,2)</f>
        <v>0</v>
      </c>
      <c r="H425" s="239"/>
      <c r="I425" s="240">
        <f>ROUND(E425*H425,2)</f>
        <v>0</v>
      </c>
      <c r="J425" s="239"/>
      <c r="K425" s="240">
        <f>ROUND(E425*J425,2)</f>
        <v>0</v>
      </c>
      <c r="L425" s="240">
        <v>21</v>
      </c>
      <c r="M425" s="240">
        <f>G425*(1+L425/100)</f>
        <v>0</v>
      </c>
      <c r="N425" s="238">
        <v>1.8907700000000001</v>
      </c>
      <c r="O425" s="238">
        <f>ROUND(E425*N425,2)</f>
        <v>1.76</v>
      </c>
      <c r="P425" s="238">
        <v>0</v>
      </c>
      <c r="Q425" s="238">
        <f>ROUND(E425*P425,2)</f>
        <v>0</v>
      </c>
      <c r="R425" s="240" t="s">
        <v>319</v>
      </c>
      <c r="S425" s="240" t="s">
        <v>188</v>
      </c>
      <c r="T425" s="241" t="s">
        <v>188</v>
      </c>
      <c r="U425" s="224">
        <v>1.3169999999999999</v>
      </c>
      <c r="V425" s="224">
        <f>ROUND(E425*U425,2)</f>
        <v>1.23</v>
      </c>
      <c r="W425" s="224"/>
      <c r="X425" s="224" t="s">
        <v>299</v>
      </c>
      <c r="Y425" s="214"/>
      <c r="Z425" s="214"/>
      <c r="AA425" s="214"/>
      <c r="AB425" s="214"/>
      <c r="AC425" s="214"/>
      <c r="AD425" s="214"/>
      <c r="AE425" s="214"/>
      <c r="AF425" s="214"/>
      <c r="AG425" s="214" t="s">
        <v>305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3" t="s">
        <v>834</v>
      </c>
      <c r="D426" s="252"/>
      <c r="E426" s="252"/>
      <c r="F426" s="252"/>
      <c r="G426" s="252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307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6" t="s">
        <v>1615</v>
      </c>
      <c r="D427" s="225"/>
      <c r="E427" s="226">
        <v>0.93198000000000003</v>
      </c>
      <c r="F427" s="224"/>
      <c r="G427" s="224"/>
      <c r="H427" s="224"/>
      <c r="I427" s="224"/>
      <c r="J427" s="224"/>
      <c r="K427" s="224"/>
      <c r="L427" s="224"/>
      <c r="M427" s="224"/>
      <c r="N427" s="223"/>
      <c r="O427" s="223"/>
      <c r="P427" s="223"/>
      <c r="Q427" s="223"/>
      <c r="R427" s="224"/>
      <c r="S427" s="224"/>
      <c r="T427" s="224"/>
      <c r="U427" s="224"/>
      <c r="V427" s="224"/>
      <c r="W427" s="224"/>
      <c r="X427" s="224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193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836</v>
      </c>
      <c r="D428" s="225"/>
      <c r="E428" s="226"/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35">
        <v>58</v>
      </c>
      <c r="B429" s="236" t="s">
        <v>837</v>
      </c>
      <c r="C429" s="245" t="s">
        <v>838</v>
      </c>
      <c r="D429" s="237" t="s">
        <v>418</v>
      </c>
      <c r="E429" s="238">
        <v>1.8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2.4815700000000001</v>
      </c>
      <c r="O429" s="238">
        <f>ROUND(E429*N429,2)</f>
        <v>4.47</v>
      </c>
      <c r="P429" s="238">
        <v>0</v>
      </c>
      <c r="Q429" s="238">
        <f>ROUND(E429*P429,2)</f>
        <v>0</v>
      </c>
      <c r="R429" s="240" t="s">
        <v>839</v>
      </c>
      <c r="S429" s="240" t="s">
        <v>188</v>
      </c>
      <c r="T429" s="241" t="s">
        <v>188</v>
      </c>
      <c r="U429" s="224">
        <v>1.4379999999999999</v>
      </c>
      <c r="V429" s="224">
        <f>ROUND(E429*U429,2)</f>
        <v>2.59</v>
      </c>
      <c r="W429" s="224"/>
      <c r="X429" s="224" t="s">
        <v>299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305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1616</v>
      </c>
      <c r="D430" s="225"/>
      <c r="E430" s="226">
        <v>1.8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130</v>
      </c>
      <c r="C431" s="244" t="s">
        <v>131</v>
      </c>
      <c r="D431" s="230"/>
      <c r="E431" s="231"/>
      <c r="F431" s="232"/>
      <c r="G431" s="232">
        <f>SUMIF(AG432:AG483,"&lt;&gt;NOR",G432:G483)</f>
        <v>0</v>
      </c>
      <c r="H431" s="232"/>
      <c r="I431" s="232">
        <f>SUM(I432:I483)</f>
        <v>0</v>
      </c>
      <c r="J431" s="232"/>
      <c r="K431" s="232">
        <f>SUM(K432:K483)</f>
        <v>0</v>
      </c>
      <c r="L431" s="232"/>
      <c r="M431" s="232">
        <f>SUM(M432:M483)</f>
        <v>0</v>
      </c>
      <c r="N431" s="231"/>
      <c r="O431" s="231">
        <f>SUM(O432:O483)</f>
        <v>11.040000000000001</v>
      </c>
      <c r="P431" s="231"/>
      <c r="Q431" s="231">
        <f>SUM(Q432:Q483)</f>
        <v>0</v>
      </c>
      <c r="R431" s="232"/>
      <c r="S431" s="232"/>
      <c r="T431" s="233"/>
      <c r="U431" s="227"/>
      <c r="V431" s="227">
        <f>SUM(V432:V483)</f>
        <v>4.9600000000000009</v>
      </c>
      <c r="W431" s="227"/>
      <c r="X431" s="227"/>
      <c r="AG431" t="s">
        <v>184</v>
      </c>
    </row>
    <row r="432" spans="1:60" outlineLevel="1" x14ac:dyDescent="0.2">
      <c r="A432" s="235">
        <v>59</v>
      </c>
      <c r="B432" s="236" t="s">
        <v>841</v>
      </c>
      <c r="C432" s="245" t="s">
        <v>842</v>
      </c>
      <c r="D432" s="237" t="s">
        <v>297</v>
      </c>
      <c r="E432" s="238">
        <v>7.2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0.30360999999999999</v>
      </c>
      <c r="O432" s="238">
        <f>ROUND(E432*N432,2)</f>
        <v>2.19</v>
      </c>
      <c r="P432" s="238">
        <v>0</v>
      </c>
      <c r="Q432" s="238">
        <f>ROUND(E432*P432,2)</f>
        <v>0</v>
      </c>
      <c r="R432" s="240" t="s">
        <v>298</v>
      </c>
      <c r="S432" s="240" t="s">
        <v>188</v>
      </c>
      <c r="T432" s="241" t="s">
        <v>188</v>
      </c>
      <c r="U432" s="224">
        <v>1.6E-2</v>
      </c>
      <c r="V432" s="224">
        <f>ROUND(E432*U432,2)</f>
        <v>0.12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843</v>
      </c>
      <c r="D433" s="252"/>
      <c r="E433" s="252"/>
      <c r="F433" s="252"/>
      <c r="G433" s="252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307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1617</v>
      </c>
      <c r="D434" s="225"/>
      <c r="E434" s="226">
        <v>7.2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6" t="s">
        <v>845</v>
      </c>
      <c r="D435" s="225"/>
      <c r="E435" s="226"/>
      <c r="F435" s="224"/>
      <c r="G435" s="224"/>
      <c r="H435" s="224"/>
      <c r="I435" s="224"/>
      <c r="J435" s="224"/>
      <c r="K435" s="224"/>
      <c r="L435" s="224"/>
      <c r="M435" s="224"/>
      <c r="N435" s="223"/>
      <c r="O435" s="223"/>
      <c r="P435" s="223"/>
      <c r="Q435" s="223"/>
      <c r="R435" s="224"/>
      <c r="S435" s="224"/>
      <c r="T435" s="224"/>
      <c r="U435" s="224"/>
      <c r="V435" s="224"/>
      <c r="W435" s="224"/>
      <c r="X435" s="224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193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5">
        <v>60</v>
      </c>
      <c r="B436" s="236" t="s">
        <v>850</v>
      </c>
      <c r="C436" s="245" t="s">
        <v>851</v>
      </c>
      <c r="D436" s="237" t="s">
        <v>297</v>
      </c>
      <c r="E436" s="238">
        <v>7.2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0.55125000000000002</v>
      </c>
      <c r="O436" s="238">
        <f>ROUND(E436*N436,2)</f>
        <v>3.97</v>
      </c>
      <c r="P436" s="238">
        <v>0</v>
      </c>
      <c r="Q436" s="238">
        <f>ROUND(E436*P436,2)</f>
        <v>0</v>
      </c>
      <c r="R436" s="240" t="s">
        <v>298</v>
      </c>
      <c r="S436" s="240" t="s">
        <v>188</v>
      </c>
      <c r="T436" s="241" t="s">
        <v>188</v>
      </c>
      <c r="U436" s="224">
        <v>2.7E-2</v>
      </c>
      <c r="V436" s="224">
        <f>ROUND(E436*U436,2)</f>
        <v>0.19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6" t="s">
        <v>1617</v>
      </c>
      <c r="D437" s="225"/>
      <c r="E437" s="226">
        <v>7.2</v>
      </c>
      <c r="F437" s="224"/>
      <c r="G437" s="224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193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5">
        <v>61</v>
      </c>
      <c r="B438" s="236" t="s">
        <v>852</v>
      </c>
      <c r="C438" s="245" t="s">
        <v>853</v>
      </c>
      <c r="D438" s="237" t="s">
        <v>418</v>
      </c>
      <c r="E438" s="238">
        <v>0.46800000000000003</v>
      </c>
      <c r="F438" s="239"/>
      <c r="G438" s="240">
        <f>ROUND(E438*F438,2)</f>
        <v>0</v>
      </c>
      <c r="H438" s="239"/>
      <c r="I438" s="240">
        <f>ROUND(E438*H438,2)</f>
        <v>0</v>
      </c>
      <c r="J438" s="239"/>
      <c r="K438" s="240">
        <f>ROUND(E438*J438,2)</f>
        <v>0</v>
      </c>
      <c r="L438" s="240">
        <v>21</v>
      </c>
      <c r="M438" s="240">
        <f>G438*(1+L438/100)</f>
        <v>0</v>
      </c>
      <c r="N438" s="238">
        <v>1.6867000000000001</v>
      </c>
      <c r="O438" s="238">
        <f>ROUND(E438*N438,2)</f>
        <v>0.79</v>
      </c>
      <c r="P438" s="238">
        <v>0</v>
      </c>
      <c r="Q438" s="238">
        <f>ROUND(E438*P438,2)</f>
        <v>0</v>
      </c>
      <c r="R438" s="240" t="s">
        <v>298</v>
      </c>
      <c r="S438" s="240" t="s">
        <v>188</v>
      </c>
      <c r="T438" s="241" t="s">
        <v>188</v>
      </c>
      <c r="U438" s="224">
        <v>0.16200000000000001</v>
      </c>
      <c r="V438" s="224">
        <f>ROUND(E438*U438,2)</f>
        <v>0.08</v>
      </c>
      <c r="W438" s="224"/>
      <c r="X438" s="224" t="s">
        <v>299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305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53" t="s">
        <v>306</v>
      </c>
      <c r="D439" s="252"/>
      <c r="E439" s="252"/>
      <c r="F439" s="252"/>
      <c r="G439" s="252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307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6" t="s">
        <v>1491</v>
      </c>
      <c r="D440" s="225"/>
      <c r="E440" s="226">
        <v>0.36</v>
      </c>
      <c r="F440" s="224"/>
      <c r="G440" s="224"/>
      <c r="H440" s="224"/>
      <c r="I440" s="224"/>
      <c r="J440" s="224"/>
      <c r="K440" s="224"/>
      <c r="L440" s="224"/>
      <c r="M440" s="224"/>
      <c r="N440" s="223"/>
      <c r="O440" s="223"/>
      <c r="P440" s="223"/>
      <c r="Q440" s="223"/>
      <c r="R440" s="224"/>
      <c r="S440" s="224"/>
      <c r="T440" s="224"/>
      <c r="U440" s="224"/>
      <c r="V440" s="224"/>
      <c r="W440" s="224"/>
      <c r="X440" s="224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193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422</v>
      </c>
      <c r="D441" s="225"/>
      <c r="E441" s="226"/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6" t="s">
        <v>1492</v>
      </c>
      <c r="D442" s="225"/>
      <c r="E442" s="226">
        <v>7.1999999999999995E-2</v>
      </c>
      <c r="F442" s="224"/>
      <c r="G442" s="224"/>
      <c r="H442" s="224"/>
      <c r="I442" s="224"/>
      <c r="J442" s="224"/>
      <c r="K442" s="224"/>
      <c r="L442" s="224"/>
      <c r="M442" s="224"/>
      <c r="N442" s="223"/>
      <c r="O442" s="223"/>
      <c r="P442" s="223"/>
      <c r="Q442" s="223"/>
      <c r="R442" s="224"/>
      <c r="S442" s="224"/>
      <c r="T442" s="224"/>
      <c r="U442" s="224"/>
      <c r="V442" s="224"/>
      <c r="W442" s="224"/>
      <c r="X442" s="224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193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21"/>
      <c r="B443" s="222"/>
      <c r="C443" s="246" t="s">
        <v>424</v>
      </c>
      <c r="D443" s="225"/>
      <c r="E443" s="226"/>
      <c r="F443" s="224"/>
      <c r="G443" s="224"/>
      <c r="H443" s="224"/>
      <c r="I443" s="224"/>
      <c r="J443" s="224"/>
      <c r="K443" s="224"/>
      <c r="L443" s="224"/>
      <c r="M443" s="224"/>
      <c r="N443" s="223"/>
      <c r="O443" s="223"/>
      <c r="P443" s="223"/>
      <c r="Q443" s="223"/>
      <c r="R443" s="224"/>
      <c r="S443" s="224"/>
      <c r="T443" s="224"/>
      <c r="U443" s="224"/>
      <c r="V443" s="224"/>
      <c r="W443" s="224"/>
      <c r="X443" s="224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193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6" t="s">
        <v>1493</v>
      </c>
      <c r="D444" s="225"/>
      <c r="E444" s="226">
        <v>3.5999999999999997E-2</v>
      </c>
      <c r="F444" s="224"/>
      <c r="G444" s="224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193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6" t="s">
        <v>426</v>
      </c>
      <c r="D445" s="225"/>
      <c r="E445" s="226"/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6" t="s">
        <v>1618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6" t="s">
        <v>1619</v>
      </c>
      <c r="D447" s="225"/>
      <c r="E447" s="226"/>
      <c r="F447" s="224"/>
      <c r="G447" s="224"/>
      <c r="H447" s="224"/>
      <c r="I447" s="224"/>
      <c r="J447" s="224"/>
      <c r="K447" s="224"/>
      <c r="L447" s="224"/>
      <c r="M447" s="224"/>
      <c r="N447" s="223"/>
      <c r="O447" s="223"/>
      <c r="P447" s="223"/>
      <c r="Q447" s="223"/>
      <c r="R447" s="224"/>
      <c r="S447" s="224"/>
      <c r="T447" s="224"/>
      <c r="U447" s="224"/>
      <c r="V447" s="224"/>
      <c r="W447" s="224"/>
      <c r="X447" s="224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193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ht="22.5" outlineLevel="1" x14ac:dyDescent="0.2">
      <c r="A448" s="221"/>
      <c r="B448" s="222"/>
      <c r="C448" s="246" t="s">
        <v>1620</v>
      </c>
      <c r="D448" s="225"/>
      <c r="E448" s="226"/>
      <c r="F448" s="224"/>
      <c r="G448" s="224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193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5">
        <v>62</v>
      </c>
      <c r="B449" s="236" t="s">
        <v>857</v>
      </c>
      <c r="C449" s="245" t="s">
        <v>858</v>
      </c>
      <c r="D449" s="237" t="s">
        <v>304</v>
      </c>
      <c r="E449" s="238">
        <v>1.0656000000000001</v>
      </c>
      <c r="F449" s="239"/>
      <c r="G449" s="240">
        <f>ROUND(E449*F449,2)</f>
        <v>0</v>
      </c>
      <c r="H449" s="239"/>
      <c r="I449" s="240">
        <f>ROUND(E449*H449,2)</f>
        <v>0</v>
      </c>
      <c r="J449" s="239"/>
      <c r="K449" s="240">
        <f>ROUND(E449*J449,2)</f>
        <v>0</v>
      </c>
      <c r="L449" s="240">
        <v>21</v>
      </c>
      <c r="M449" s="240">
        <f>G449*(1+L449/100)</f>
        <v>0</v>
      </c>
      <c r="N449" s="238">
        <v>1.1000000000000001</v>
      </c>
      <c r="O449" s="238">
        <f>ROUND(E449*N449,2)</f>
        <v>1.17</v>
      </c>
      <c r="P449" s="238">
        <v>0</v>
      </c>
      <c r="Q449" s="238">
        <f>ROUND(E449*P449,2)</f>
        <v>0</v>
      </c>
      <c r="R449" s="240" t="s">
        <v>298</v>
      </c>
      <c r="S449" s="240" t="s">
        <v>188</v>
      </c>
      <c r="T449" s="241" t="s">
        <v>188</v>
      </c>
      <c r="U449" s="224">
        <v>0.16300000000000001</v>
      </c>
      <c r="V449" s="224">
        <f>ROUND(E449*U449,2)</f>
        <v>0.17</v>
      </c>
      <c r="W449" s="224"/>
      <c r="X449" s="224" t="s">
        <v>299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305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53" t="s">
        <v>306</v>
      </c>
      <c r="D450" s="252"/>
      <c r="E450" s="252"/>
      <c r="F450" s="252"/>
      <c r="G450" s="252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307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1621</v>
      </c>
      <c r="D451" s="225"/>
      <c r="E451" s="226">
        <v>1.0656000000000001</v>
      </c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6" t="s">
        <v>860</v>
      </c>
      <c r="D452" s="225"/>
      <c r="E452" s="226"/>
      <c r="F452" s="224"/>
      <c r="G452" s="224"/>
      <c r="H452" s="224"/>
      <c r="I452" s="224"/>
      <c r="J452" s="224"/>
      <c r="K452" s="224"/>
      <c r="L452" s="224"/>
      <c r="M452" s="224"/>
      <c r="N452" s="223"/>
      <c r="O452" s="223"/>
      <c r="P452" s="223"/>
      <c r="Q452" s="223"/>
      <c r="R452" s="224"/>
      <c r="S452" s="224"/>
      <c r="T452" s="224"/>
      <c r="U452" s="224"/>
      <c r="V452" s="224"/>
      <c r="W452" s="224"/>
      <c r="X452" s="224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193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ht="22.5" outlineLevel="1" x14ac:dyDescent="0.2">
      <c r="A453" s="221"/>
      <c r="B453" s="222"/>
      <c r="C453" s="246" t="s">
        <v>1622</v>
      </c>
      <c r="D453" s="225"/>
      <c r="E453" s="226"/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63</v>
      </c>
      <c r="B454" s="236" t="s">
        <v>302</v>
      </c>
      <c r="C454" s="245" t="s">
        <v>303</v>
      </c>
      <c r="D454" s="237" t="s">
        <v>304</v>
      </c>
      <c r="E454" s="238">
        <v>1.3703000000000001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</v>
      </c>
      <c r="O454" s="238">
        <f>ROUND(E454*N454,2)</f>
        <v>1.37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0.40600000000000003</v>
      </c>
      <c r="V454" s="224">
        <f>ROUND(E454*U454,2)</f>
        <v>0.56000000000000005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1623</v>
      </c>
      <c r="D456" s="225"/>
      <c r="E456" s="226">
        <v>1.3703000000000001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ht="22.5" outlineLevel="1" x14ac:dyDescent="0.2">
      <c r="A457" s="221"/>
      <c r="B457" s="222"/>
      <c r="C457" s="246" t="s">
        <v>1624</v>
      </c>
      <c r="D457" s="225"/>
      <c r="E457" s="226"/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35">
        <v>64</v>
      </c>
      <c r="B458" s="236" t="s">
        <v>864</v>
      </c>
      <c r="C458" s="245" t="s">
        <v>865</v>
      </c>
      <c r="D458" s="237" t="s">
        <v>297</v>
      </c>
      <c r="E458" s="238">
        <v>1.5</v>
      </c>
      <c r="F458" s="239"/>
      <c r="G458" s="240">
        <f>ROUND(E458*F458,2)</f>
        <v>0</v>
      </c>
      <c r="H458" s="239"/>
      <c r="I458" s="240">
        <f>ROUND(E458*H458,2)</f>
        <v>0</v>
      </c>
      <c r="J458" s="239"/>
      <c r="K458" s="240">
        <f>ROUND(E458*J458,2)</f>
        <v>0</v>
      </c>
      <c r="L458" s="240">
        <v>21</v>
      </c>
      <c r="M458" s="240">
        <f>G458*(1+L458/100)</f>
        <v>0</v>
      </c>
      <c r="N458" s="238">
        <v>0.11545</v>
      </c>
      <c r="O458" s="238">
        <f>ROUND(E458*N458,2)</f>
        <v>0.17</v>
      </c>
      <c r="P458" s="238">
        <v>0</v>
      </c>
      <c r="Q458" s="238">
        <f>ROUND(E458*P458,2)</f>
        <v>0</v>
      </c>
      <c r="R458" s="240" t="s">
        <v>298</v>
      </c>
      <c r="S458" s="240" t="s">
        <v>188</v>
      </c>
      <c r="T458" s="241" t="s">
        <v>188</v>
      </c>
      <c r="U458" s="224">
        <v>4.5999999999999999E-2</v>
      </c>
      <c r="V458" s="224">
        <f>ROUND(E458*U458,2)</f>
        <v>7.0000000000000007E-2</v>
      </c>
      <c r="W458" s="224"/>
      <c r="X458" s="224" t="s">
        <v>299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305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53" t="s">
        <v>866</v>
      </c>
      <c r="D459" s="252"/>
      <c r="E459" s="252"/>
      <c r="F459" s="252"/>
      <c r="G459" s="252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307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6" t="s">
        <v>1625</v>
      </c>
      <c r="D460" s="225"/>
      <c r="E460" s="226">
        <v>1.5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35">
        <v>65</v>
      </c>
      <c r="B461" s="236" t="s">
        <v>309</v>
      </c>
      <c r="C461" s="245" t="s">
        <v>310</v>
      </c>
      <c r="D461" s="237" t="s">
        <v>297</v>
      </c>
      <c r="E461" s="238">
        <v>2.16</v>
      </c>
      <c r="F461" s="239"/>
      <c r="G461" s="240">
        <f>ROUND(E461*F461,2)</f>
        <v>0</v>
      </c>
      <c r="H461" s="239"/>
      <c r="I461" s="240">
        <f>ROUND(E461*H461,2)</f>
        <v>0</v>
      </c>
      <c r="J461" s="239"/>
      <c r="K461" s="240">
        <f>ROUND(E461*J461,2)</f>
        <v>0</v>
      </c>
      <c r="L461" s="240">
        <v>21</v>
      </c>
      <c r="M461" s="240">
        <f>G461*(1+L461/100)</f>
        <v>0</v>
      </c>
      <c r="N461" s="238">
        <v>9.9900000000000006E-3</v>
      </c>
      <c r="O461" s="238">
        <f>ROUND(E461*N461,2)</f>
        <v>0.02</v>
      </c>
      <c r="P461" s="238">
        <v>0</v>
      </c>
      <c r="Q461" s="238">
        <f>ROUND(E461*P461,2)</f>
        <v>0</v>
      </c>
      <c r="R461" s="240" t="s">
        <v>298</v>
      </c>
      <c r="S461" s="240" t="s">
        <v>188</v>
      </c>
      <c r="T461" s="241" t="s">
        <v>188</v>
      </c>
      <c r="U461" s="224">
        <v>0.01</v>
      </c>
      <c r="V461" s="224">
        <f>ROUND(E461*U461,2)</f>
        <v>0.02</v>
      </c>
      <c r="W461" s="224"/>
      <c r="X461" s="224" t="s">
        <v>299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305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311</v>
      </c>
      <c r="D462" s="252"/>
      <c r="E462" s="252"/>
      <c r="F462" s="252"/>
      <c r="G462" s="252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307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6" t="s">
        <v>1626</v>
      </c>
      <c r="D463" s="225"/>
      <c r="E463" s="226">
        <v>1.8</v>
      </c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6" t="s">
        <v>1627</v>
      </c>
      <c r="D464" s="225"/>
      <c r="E464" s="226">
        <v>0.36</v>
      </c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6" t="s">
        <v>1628</v>
      </c>
      <c r="D465" s="225"/>
      <c r="E465" s="226"/>
      <c r="F465" s="224"/>
      <c r="G465" s="224"/>
      <c r="H465" s="224"/>
      <c r="I465" s="224"/>
      <c r="J465" s="224"/>
      <c r="K465" s="224"/>
      <c r="L465" s="224"/>
      <c r="M465" s="224"/>
      <c r="N465" s="223"/>
      <c r="O465" s="223"/>
      <c r="P465" s="223"/>
      <c r="Q465" s="223"/>
      <c r="R465" s="224"/>
      <c r="S465" s="224"/>
      <c r="T465" s="224"/>
      <c r="U465" s="224"/>
      <c r="V465" s="224"/>
      <c r="W465" s="224"/>
      <c r="X465" s="224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193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5">
        <v>66</v>
      </c>
      <c r="B466" s="236" t="s">
        <v>312</v>
      </c>
      <c r="C466" s="245" t="s">
        <v>313</v>
      </c>
      <c r="D466" s="237" t="s">
        <v>297</v>
      </c>
      <c r="E466" s="238">
        <v>13.2</v>
      </c>
      <c r="F466" s="239"/>
      <c r="G466" s="240">
        <f>ROUND(E466*F466,2)</f>
        <v>0</v>
      </c>
      <c r="H466" s="239"/>
      <c r="I466" s="240">
        <f>ROUND(E466*H466,2)</f>
        <v>0</v>
      </c>
      <c r="J466" s="239"/>
      <c r="K466" s="240">
        <f>ROUND(E466*J466,2)</f>
        <v>0</v>
      </c>
      <c r="L466" s="240">
        <v>21</v>
      </c>
      <c r="M466" s="240">
        <f>G466*(1+L466/100)</f>
        <v>0</v>
      </c>
      <c r="N466" s="238">
        <v>0.10255</v>
      </c>
      <c r="O466" s="238">
        <f>ROUND(E466*N466,2)</f>
        <v>1.35</v>
      </c>
      <c r="P466" s="238">
        <v>0</v>
      </c>
      <c r="Q466" s="238">
        <f>ROUND(E466*P466,2)</f>
        <v>0</v>
      </c>
      <c r="R466" s="240" t="s">
        <v>298</v>
      </c>
      <c r="S466" s="240" t="s">
        <v>188</v>
      </c>
      <c r="T466" s="241" t="s">
        <v>188</v>
      </c>
      <c r="U466" s="224">
        <v>0.111</v>
      </c>
      <c r="V466" s="224">
        <f>ROUND(E466*U466,2)</f>
        <v>1.47</v>
      </c>
      <c r="W466" s="224"/>
      <c r="X466" s="224" t="s">
        <v>299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305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1629</v>
      </c>
      <c r="D467" s="225"/>
      <c r="E467" s="226">
        <v>13.2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ht="22.5" outlineLevel="1" x14ac:dyDescent="0.2">
      <c r="A468" s="221"/>
      <c r="B468" s="222"/>
      <c r="C468" s="246" t="s">
        <v>1630</v>
      </c>
      <c r="D468" s="225"/>
      <c r="E468" s="226"/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5">
        <v>67</v>
      </c>
      <c r="B469" s="236" t="s">
        <v>314</v>
      </c>
      <c r="C469" s="245" t="s">
        <v>315</v>
      </c>
      <c r="D469" s="237" t="s">
        <v>297</v>
      </c>
      <c r="E469" s="238">
        <v>20.399999999999999</v>
      </c>
      <c r="F469" s="239"/>
      <c r="G469" s="240">
        <f>ROUND(E469*F469,2)</f>
        <v>0</v>
      </c>
      <c r="H469" s="239"/>
      <c r="I469" s="240">
        <f>ROUND(E469*H469,2)</f>
        <v>0</v>
      </c>
      <c r="J469" s="239"/>
      <c r="K469" s="240">
        <f>ROUND(E469*J469,2)</f>
        <v>0</v>
      </c>
      <c r="L469" s="240">
        <v>21</v>
      </c>
      <c r="M469" s="240">
        <f>G469*(1+L469/100)</f>
        <v>0</v>
      </c>
      <c r="N469" s="238">
        <v>6.0999999999999997E-4</v>
      </c>
      <c r="O469" s="238">
        <f>ROUND(E469*N469,2)</f>
        <v>0.01</v>
      </c>
      <c r="P469" s="238">
        <v>0</v>
      </c>
      <c r="Q469" s="238">
        <f>ROUND(E469*P469,2)</f>
        <v>0</v>
      </c>
      <c r="R469" s="240" t="s">
        <v>298</v>
      </c>
      <c r="S469" s="240" t="s">
        <v>188</v>
      </c>
      <c r="T469" s="241" t="s">
        <v>188</v>
      </c>
      <c r="U469" s="224">
        <v>2E-3</v>
      </c>
      <c r="V469" s="224">
        <f>ROUND(E469*U469,2)</f>
        <v>0.04</v>
      </c>
      <c r="W469" s="224"/>
      <c r="X469" s="224" t="s">
        <v>299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305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6" t="s">
        <v>1631</v>
      </c>
      <c r="D470" s="225"/>
      <c r="E470" s="226">
        <v>13.2</v>
      </c>
      <c r="F470" s="224"/>
      <c r="G470" s="224"/>
      <c r="H470" s="224"/>
      <c r="I470" s="224"/>
      <c r="J470" s="224"/>
      <c r="K470" s="224"/>
      <c r="L470" s="224"/>
      <c r="M470" s="224"/>
      <c r="N470" s="223"/>
      <c r="O470" s="223"/>
      <c r="P470" s="223"/>
      <c r="Q470" s="223"/>
      <c r="R470" s="224"/>
      <c r="S470" s="224"/>
      <c r="T470" s="224"/>
      <c r="U470" s="224"/>
      <c r="V470" s="224"/>
      <c r="W470" s="224"/>
      <c r="X470" s="224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193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46" t="s">
        <v>1632</v>
      </c>
      <c r="D471" s="225"/>
      <c r="E471" s="226">
        <v>7.2</v>
      </c>
      <c r="F471" s="224"/>
      <c r="G471" s="224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193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1633</v>
      </c>
      <c r="D472" s="225"/>
      <c r="E472" s="226"/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1633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68</v>
      </c>
      <c r="B474" s="236" t="s">
        <v>876</v>
      </c>
      <c r="C474" s="245" t="s">
        <v>877</v>
      </c>
      <c r="D474" s="237" t="s">
        <v>448</v>
      </c>
      <c r="E474" s="238">
        <v>2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40" t="s">
        <v>878</v>
      </c>
      <c r="S474" s="240" t="s">
        <v>188</v>
      </c>
      <c r="T474" s="241" t="s">
        <v>188</v>
      </c>
      <c r="U474" s="224">
        <v>1</v>
      </c>
      <c r="V474" s="224">
        <f>ROUND(E474*U474,2)</f>
        <v>2</v>
      </c>
      <c r="W474" s="224"/>
      <c r="X474" s="224" t="s">
        <v>879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880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6" t="s">
        <v>881</v>
      </c>
      <c r="D475" s="225"/>
      <c r="E475" s="226"/>
      <c r="F475" s="224"/>
      <c r="G475" s="224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193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2524</v>
      </c>
      <c r="D476" s="225"/>
      <c r="E476" s="226">
        <v>2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6" t="s">
        <v>883</v>
      </c>
      <c r="D477" s="225"/>
      <c r="E477" s="226"/>
      <c r="F477" s="224"/>
      <c r="G477" s="224"/>
      <c r="H477" s="224"/>
      <c r="I477" s="224"/>
      <c r="J477" s="224"/>
      <c r="K477" s="224"/>
      <c r="L477" s="224"/>
      <c r="M477" s="224"/>
      <c r="N477" s="223"/>
      <c r="O477" s="223"/>
      <c r="P477" s="223"/>
      <c r="Q477" s="223"/>
      <c r="R477" s="224"/>
      <c r="S477" s="224"/>
      <c r="T477" s="224"/>
      <c r="U477" s="224"/>
      <c r="V477" s="224"/>
      <c r="W477" s="224"/>
      <c r="X477" s="224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193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5">
        <v>69</v>
      </c>
      <c r="B478" s="236" t="s">
        <v>884</v>
      </c>
      <c r="C478" s="245" t="s">
        <v>885</v>
      </c>
      <c r="D478" s="237" t="s">
        <v>448</v>
      </c>
      <c r="E478" s="238">
        <v>0.24</v>
      </c>
      <c r="F478" s="239"/>
      <c r="G478" s="240">
        <f>ROUND(E478*F478,2)</f>
        <v>0</v>
      </c>
      <c r="H478" s="239"/>
      <c r="I478" s="240">
        <f>ROUND(E478*H478,2)</f>
        <v>0</v>
      </c>
      <c r="J478" s="239"/>
      <c r="K478" s="240">
        <f>ROUND(E478*J478,2)</f>
        <v>0</v>
      </c>
      <c r="L478" s="240">
        <v>21</v>
      </c>
      <c r="M478" s="240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40" t="s">
        <v>878</v>
      </c>
      <c r="S478" s="240" t="s">
        <v>188</v>
      </c>
      <c r="T478" s="241" t="s">
        <v>188</v>
      </c>
      <c r="U478" s="224">
        <v>1</v>
      </c>
      <c r="V478" s="224">
        <f>ROUND(E478*U478,2)</f>
        <v>0.24</v>
      </c>
      <c r="W478" s="224"/>
      <c r="X478" s="224" t="s">
        <v>879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886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1635</v>
      </c>
      <c r="D479" s="225"/>
      <c r="E479" s="226">
        <v>0.24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5">
        <v>70</v>
      </c>
      <c r="B480" s="236" t="s">
        <v>888</v>
      </c>
      <c r="C480" s="245" t="s">
        <v>889</v>
      </c>
      <c r="D480" s="237" t="s">
        <v>890</v>
      </c>
      <c r="E480" s="238">
        <v>0.24</v>
      </c>
      <c r="F480" s="239"/>
      <c r="G480" s="240">
        <f>ROUND(E480*F480,2)</f>
        <v>0</v>
      </c>
      <c r="H480" s="239"/>
      <c r="I480" s="240">
        <f>ROUND(E480*H480,2)</f>
        <v>0</v>
      </c>
      <c r="J480" s="239"/>
      <c r="K480" s="240">
        <f>ROUND(E480*J480,2)</f>
        <v>0</v>
      </c>
      <c r="L480" s="240">
        <v>21</v>
      </c>
      <c r="M480" s="240">
        <f>G480*(1+L480/100)</f>
        <v>0</v>
      </c>
      <c r="N480" s="238">
        <v>0</v>
      </c>
      <c r="O480" s="238">
        <f>ROUND(E480*N480,2)</f>
        <v>0</v>
      </c>
      <c r="P480" s="238">
        <v>0</v>
      </c>
      <c r="Q480" s="238">
        <f>ROUND(E480*P480,2)</f>
        <v>0</v>
      </c>
      <c r="R480" s="240" t="s">
        <v>891</v>
      </c>
      <c r="S480" s="240" t="s">
        <v>188</v>
      </c>
      <c r="T480" s="241" t="s">
        <v>188</v>
      </c>
      <c r="U480" s="224">
        <v>0</v>
      </c>
      <c r="V480" s="224">
        <f>ROUND(E480*U480,2)</f>
        <v>0</v>
      </c>
      <c r="W480" s="224"/>
      <c r="X480" s="224" t="s">
        <v>892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893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7" t="s">
        <v>894</v>
      </c>
      <c r="D481" s="243"/>
      <c r="E481" s="243"/>
      <c r="F481" s="243"/>
      <c r="G481" s="243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239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55" t="s">
        <v>895</v>
      </c>
      <c r="D482" s="254"/>
      <c r="E482" s="254"/>
      <c r="F482" s="254"/>
      <c r="G482" s="254"/>
      <c r="H482" s="224"/>
      <c r="I482" s="224"/>
      <c r="J482" s="224"/>
      <c r="K482" s="224"/>
      <c r="L482" s="224"/>
      <c r="M482" s="224"/>
      <c r="N482" s="223"/>
      <c r="O482" s="223"/>
      <c r="P482" s="223"/>
      <c r="Q482" s="223"/>
      <c r="R482" s="224"/>
      <c r="S482" s="224"/>
      <c r="T482" s="224"/>
      <c r="U482" s="224"/>
      <c r="V482" s="224"/>
      <c r="W482" s="224"/>
      <c r="X482" s="224"/>
      <c r="Y482" s="214"/>
      <c r="Z482" s="214"/>
      <c r="AA482" s="214"/>
      <c r="AB482" s="214"/>
      <c r="AC482" s="214"/>
      <c r="AD482" s="214"/>
      <c r="AE482" s="214"/>
      <c r="AF482" s="214"/>
      <c r="AG482" s="214" t="s">
        <v>239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1635</v>
      </c>
      <c r="D483" s="225"/>
      <c r="E483" s="226">
        <v>0.24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x14ac:dyDescent="0.2">
      <c r="A484" s="228" t="s">
        <v>183</v>
      </c>
      <c r="B484" s="229" t="s">
        <v>132</v>
      </c>
      <c r="C484" s="244" t="s">
        <v>133</v>
      </c>
      <c r="D484" s="230"/>
      <c r="E484" s="231"/>
      <c r="F484" s="232"/>
      <c r="G484" s="232">
        <f>SUMIF(AG485:AG523,"&lt;&gt;NOR",G485:G523)</f>
        <v>0</v>
      </c>
      <c r="H484" s="232"/>
      <c r="I484" s="232">
        <f>SUM(I485:I523)</f>
        <v>0</v>
      </c>
      <c r="J484" s="232"/>
      <c r="K484" s="232">
        <f>SUM(K485:K523)</f>
        <v>0</v>
      </c>
      <c r="L484" s="232"/>
      <c r="M484" s="232">
        <f>SUM(M485:M523)</f>
        <v>0</v>
      </c>
      <c r="N484" s="231"/>
      <c r="O484" s="231">
        <f>SUM(O485:O523)</f>
        <v>0.05</v>
      </c>
      <c r="P484" s="231"/>
      <c r="Q484" s="231">
        <f>SUM(Q485:Q523)</f>
        <v>0</v>
      </c>
      <c r="R484" s="232"/>
      <c r="S484" s="232"/>
      <c r="T484" s="233"/>
      <c r="U484" s="227"/>
      <c r="V484" s="227">
        <f>SUM(V485:V523)</f>
        <v>1.8399999999999999</v>
      </c>
      <c r="W484" s="227"/>
      <c r="X484" s="227"/>
      <c r="AG484" t="s">
        <v>184</v>
      </c>
    </row>
    <row r="485" spans="1:60" outlineLevel="1" x14ac:dyDescent="0.2">
      <c r="A485" s="235">
        <v>71</v>
      </c>
      <c r="B485" s="236" t="s">
        <v>1415</v>
      </c>
      <c r="C485" s="245" t="s">
        <v>1416</v>
      </c>
      <c r="D485" s="237" t="s">
        <v>318</v>
      </c>
      <c r="E485" s="238">
        <v>6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1.0000000000000001E-5</v>
      </c>
      <c r="O485" s="238">
        <f>ROUND(E485*N485,2)</f>
        <v>0</v>
      </c>
      <c r="P485" s="238">
        <v>0</v>
      </c>
      <c r="Q485" s="238">
        <f>ROUND(E485*P485,2)</f>
        <v>0</v>
      </c>
      <c r="R485" s="240" t="s">
        <v>319</v>
      </c>
      <c r="S485" s="240" t="s">
        <v>188</v>
      </c>
      <c r="T485" s="241" t="s">
        <v>188</v>
      </c>
      <c r="U485" s="224">
        <v>0.08</v>
      </c>
      <c r="V485" s="224">
        <f>ROUND(E485*U485,2)</f>
        <v>0.48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53" t="s">
        <v>908</v>
      </c>
      <c r="D486" s="252"/>
      <c r="E486" s="252"/>
      <c r="F486" s="252"/>
      <c r="G486" s="252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307</v>
      </c>
      <c r="AH486" s="214"/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1607</v>
      </c>
      <c r="D487" s="225"/>
      <c r="E487" s="226">
        <v>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909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910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6" t="s">
        <v>911</v>
      </c>
      <c r="D490" s="225"/>
      <c r="E490" s="226"/>
      <c r="F490" s="224"/>
      <c r="G490" s="224"/>
      <c r="H490" s="224"/>
      <c r="I490" s="224"/>
      <c r="J490" s="224"/>
      <c r="K490" s="224"/>
      <c r="L490" s="224"/>
      <c r="M490" s="224"/>
      <c r="N490" s="223"/>
      <c r="O490" s="223"/>
      <c r="P490" s="223"/>
      <c r="Q490" s="223"/>
      <c r="R490" s="224"/>
      <c r="S490" s="224"/>
      <c r="T490" s="224"/>
      <c r="U490" s="224"/>
      <c r="V490" s="224"/>
      <c r="W490" s="224"/>
      <c r="X490" s="224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193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6" t="s">
        <v>912</v>
      </c>
      <c r="D491" s="225"/>
      <c r="E491" s="226"/>
      <c r="F491" s="224"/>
      <c r="G491" s="224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193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913</v>
      </c>
      <c r="D492" s="225"/>
      <c r="E492" s="226"/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6" t="s">
        <v>914</v>
      </c>
      <c r="D493" s="225"/>
      <c r="E493" s="226"/>
      <c r="F493" s="224"/>
      <c r="G493" s="224"/>
      <c r="H493" s="224"/>
      <c r="I493" s="224"/>
      <c r="J493" s="224"/>
      <c r="K493" s="224"/>
      <c r="L493" s="224"/>
      <c r="M493" s="224"/>
      <c r="N493" s="223"/>
      <c r="O493" s="223"/>
      <c r="P493" s="223"/>
      <c r="Q493" s="223"/>
      <c r="R493" s="224"/>
      <c r="S493" s="224"/>
      <c r="T493" s="224"/>
      <c r="U493" s="224"/>
      <c r="V493" s="224"/>
      <c r="W493" s="224"/>
      <c r="X493" s="224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193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915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35">
        <v>72</v>
      </c>
      <c r="B495" s="236" t="s">
        <v>921</v>
      </c>
      <c r="C495" s="245" t="s">
        <v>922</v>
      </c>
      <c r="D495" s="237" t="s">
        <v>318</v>
      </c>
      <c r="E495" s="238">
        <v>6</v>
      </c>
      <c r="F495" s="239"/>
      <c r="G495" s="240">
        <f>ROUND(E495*F495,2)</f>
        <v>0</v>
      </c>
      <c r="H495" s="239"/>
      <c r="I495" s="240">
        <f>ROUND(E495*H495,2)</f>
        <v>0</v>
      </c>
      <c r="J495" s="239"/>
      <c r="K495" s="240">
        <f>ROUND(E495*J495,2)</f>
        <v>0</v>
      </c>
      <c r="L495" s="240">
        <v>21</v>
      </c>
      <c r="M495" s="240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40" t="s">
        <v>319</v>
      </c>
      <c r="S495" s="240" t="s">
        <v>188</v>
      </c>
      <c r="T495" s="241" t="s">
        <v>188</v>
      </c>
      <c r="U495" s="224">
        <v>7.9000000000000001E-2</v>
      </c>
      <c r="V495" s="224">
        <f>ROUND(E495*U495,2)</f>
        <v>0.47</v>
      </c>
      <c r="W495" s="224"/>
      <c r="X495" s="224" t="s">
        <v>299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305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53" t="s">
        <v>320</v>
      </c>
      <c r="D496" s="252"/>
      <c r="E496" s="252"/>
      <c r="F496" s="252"/>
      <c r="G496" s="252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307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6" t="s">
        <v>1607</v>
      </c>
      <c r="D497" s="225"/>
      <c r="E497" s="226">
        <v>6</v>
      </c>
      <c r="F497" s="224"/>
      <c r="G497" s="224"/>
      <c r="H497" s="224"/>
      <c r="I497" s="224"/>
      <c r="J497" s="224"/>
      <c r="K497" s="224"/>
      <c r="L497" s="224"/>
      <c r="M497" s="224"/>
      <c r="N497" s="223"/>
      <c r="O497" s="223"/>
      <c r="P497" s="223"/>
      <c r="Q497" s="223"/>
      <c r="R497" s="224"/>
      <c r="S497" s="224"/>
      <c r="T497" s="224"/>
      <c r="U497" s="224"/>
      <c r="V497" s="224"/>
      <c r="W497" s="224"/>
      <c r="X497" s="224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193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5">
        <v>73</v>
      </c>
      <c r="B498" s="236" t="s">
        <v>329</v>
      </c>
      <c r="C498" s="245" t="s">
        <v>330</v>
      </c>
      <c r="D498" s="237" t="s">
        <v>318</v>
      </c>
      <c r="E498" s="238">
        <v>6</v>
      </c>
      <c r="F498" s="239"/>
      <c r="G498" s="240">
        <f>ROUND(E498*F498,2)</f>
        <v>0</v>
      </c>
      <c r="H498" s="239"/>
      <c r="I498" s="240">
        <f>ROUND(E498*H498,2)</f>
        <v>0</v>
      </c>
      <c r="J498" s="239"/>
      <c r="K498" s="240">
        <f>ROUND(E498*J498,2)</f>
        <v>0</v>
      </c>
      <c r="L498" s="240">
        <v>21</v>
      </c>
      <c r="M498" s="240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40" t="s">
        <v>319</v>
      </c>
      <c r="S498" s="240" t="s">
        <v>188</v>
      </c>
      <c r="T498" s="241" t="s">
        <v>188</v>
      </c>
      <c r="U498" s="224">
        <v>8.8999999999999996E-2</v>
      </c>
      <c r="V498" s="224">
        <f>ROUND(E498*U498,2)</f>
        <v>0.53</v>
      </c>
      <c r="W498" s="224"/>
      <c r="X498" s="224" t="s">
        <v>299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300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6" t="s">
        <v>1607</v>
      </c>
      <c r="D499" s="225"/>
      <c r="E499" s="226">
        <v>6</v>
      </c>
      <c r="F499" s="224"/>
      <c r="G499" s="224"/>
      <c r="H499" s="224"/>
      <c r="I499" s="224"/>
      <c r="J499" s="224"/>
      <c r="K499" s="224"/>
      <c r="L499" s="224"/>
      <c r="M499" s="224"/>
      <c r="N499" s="223"/>
      <c r="O499" s="223"/>
      <c r="P499" s="223"/>
      <c r="Q499" s="223"/>
      <c r="R499" s="224"/>
      <c r="S499" s="224"/>
      <c r="T499" s="224"/>
      <c r="U499" s="224"/>
      <c r="V499" s="224"/>
      <c r="W499" s="224"/>
      <c r="X499" s="224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193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5">
        <v>74</v>
      </c>
      <c r="B500" s="236" t="s">
        <v>332</v>
      </c>
      <c r="C500" s="245" t="s">
        <v>333</v>
      </c>
      <c r="D500" s="237" t="s">
        <v>318</v>
      </c>
      <c r="E500" s="238">
        <v>6</v>
      </c>
      <c r="F500" s="239"/>
      <c r="G500" s="240">
        <f>ROUND(E500*F500,2)</f>
        <v>0</v>
      </c>
      <c r="H500" s="239"/>
      <c r="I500" s="240">
        <f>ROUND(E500*H500,2)</f>
        <v>0</v>
      </c>
      <c r="J500" s="239"/>
      <c r="K500" s="240">
        <f>ROUND(E500*J500,2)</f>
        <v>0</v>
      </c>
      <c r="L500" s="240">
        <v>21</v>
      </c>
      <c r="M500" s="240">
        <f>G500*(1+L500/100)</f>
        <v>0</v>
      </c>
      <c r="N500" s="238">
        <v>0</v>
      </c>
      <c r="O500" s="238">
        <f>ROUND(E500*N500,2)</f>
        <v>0</v>
      </c>
      <c r="P500" s="238">
        <v>0</v>
      </c>
      <c r="Q500" s="238">
        <f>ROUND(E500*P500,2)</f>
        <v>0</v>
      </c>
      <c r="R500" s="240" t="s">
        <v>319</v>
      </c>
      <c r="S500" s="240" t="s">
        <v>188</v>
      </c>
      <c r="T500" s="241" t="s">
        <v>188</v>
      </c>
      <c r="U500" s="224">
        <v>0.06</v>
      </c>
      <c r="V500" s="224">
        <f>ROUND(E500*U500,2)</f>
        <v>0.36</v>
      </c>
      <c r="W500" s="224"/>
      <c r="X500" s="224" t="s">
        <v>299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305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6" t="s">
        <v>334</v>
      </c>
      <c r="D501" s="225"/>
      <c r="E501" s="226"/>
      <c r="F501" s="224"/>
      <c r="G501" s="22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193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1607</v>
      </c>
      <c r="D502" s="225"/>
      <c r="E502" s="226">
        <v>6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5">
        <v>75</v>
      </c>
      <c r="B503" s="236" t="s">
        <v>956</v>
      </c>
      <c r="C503" s="245" t="s">
        <v>957</v>
      </c>
      <c r="D503" s="237" t="s">
        <v>337</v>
      </c>
      <c r="E503" s="238">
        <v>2.1859999999999999</v>
      </c>
      <c r="F503" s="239"/>
      <c r="G503" s="240">
        <f>ROUND(E503*F503,2)</f>
        <v>0</v>
      </c>
      <c r="H503" s="239"/>
      <c r="I503" s="240">
        <f>ROUND(E503*H503,2)</f>
        <v>0</v>
      </c>
      <c r="J503" s="239"/>
      <c r="K503" s="240">
        <f>ROUND(E503*J503,2)</f>
        <v>0</v>
      </c>
      <c r="L503" s="240">
        <v>21</v>
      </c>
      <c r="M503" s="240">
        <f>G503*(1+L503/100)</f>
        <v>0</v>
      </c>
      <c r="N503" s="238">
        <v>6.4000000000000005E-4</v>
      </c>
      <c r="O503" s="238">
        <f>ROUND(E503*N503,2)</f>
        <v>0</v>
      </c>
      <c r="P503" s="238">
        <v>0</v>
      </c>
      <c r="Q503" s="238">
        <f>ROUND(E503*P503,2)</f>
        <v>0</v>
      </c>
      <c r="R503" s="240" t="s">
        <v>784</v>
      </c>
      <c r="S503" s="240" t="s">
        <v>188</v>
      </c>
      <c r="T503" s="241" t="s">
        <v>188</v>
      </c>
      <c r="U503" s="224">
        <v>0</v>
      </c>
      <c r="V503" s="224">
        <f>ROUND(E503*U503,2)</f>
        <v>0</v>
      </c>
      <c r="W503" s="224"/>
      <c r="X503" s="224" t="s">
        <v>785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786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6" t="s">
        <v>1636</v>
      </c>
      <c r="D504" s="225"/>
      <c r="E504" s="226">
        <v>2.1859999999999999</v>
      </c>
      <c r="F504" s="224"/>
      <c r="G504" s="224"/>
      <c r="H504" s="224"/>
      <c r="I504" s="224"/>
      <c r="J504" s="224"/>
      <c r="K504" s="224"/>
      <c r="L504" s="224"/>
      <c r="M504" s="224"/>
      <c r="N504" s="223"/>
      <c r="O504" s="223"/>
      <c r="P504" s="223"/>
      <c r="Q504" s="223"/>
      <c r="R504" s="224"/>
      <c r="S504" s="224"/>
      <c r="T504" s="224"/>
      <c r="U504" s="224"/>
      <c r="V504" s="224"/>
      <c r="W504" s="224"/>
      <c r="X504" s="224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193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46" t="s">
        <v>1418</v>
      </c>
      <c r="D505" s="225"/>
      <c r="E505" s="226"/>
      <c r="F505" s="224"/>
      <c r="G505" s="224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193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963</v>
      </c>
      <c r="D506" s="225"/>
      <c r="E506" s="226"/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964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965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1419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1420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ht="22.5" outlineLevel="1" x14ac:dyDescent="0.2">
      <c r="A511" s="235">
        <v>76</v>
      </c>
      <c r="B511" s="236" t="s">
        <v>1421</v>
      </c>
      <c r="C511" s="245" t="s">
        <v>1422</v>
      </c>
      <c r="D511" s="237" t="s">
        <v>337</v>
      </c>
      <c r="E511" s="238">
        <v>1.093</v>
      </c>
      <c r="F511" s="239"/>
      <c r="G511" s="240">
        <f>ROUND(E511*F511,2)</f>
        <v>0</v>
      </c>
      <c r="H511" s="239"/>
      <c r="I511" s="240">
        <f>ROUND(E511*H511,2)</f>
        <v>0</v>
      </c>
      <c r="J511" s="239"/>
      <c r="K511" s="240">
        <f>ROUND(E511*J511,2)</f>
        <v>0</v>
      </c>
      <c r="L511" s="240">
        <v>21</v>
      </c>
      <c r="M511" s="240">
        <f>G511*(1+L511/100)</f>
        <v>0</v>
      </c>
      <c r="N511" s="238">
        <v>4.2599999999999999E-2</v>
      </c>
      <c r="O511" s="238">
        <f>ROUND(E511*N511,2)</f>
        <v>0.05</v>
      </c>
      <c r="P511" s="238">
        <v>0</v>
      </c>
      <c r="Q511" s="238">
        <f>ROUND(E511*P511,2)</f>
        <v>0</v>
      </c>
      <c r="R511" s="240" t="s">
        <v>784</v>
      </c>
      <c r="S511" s="240" t="s">
        <v>188</v>
      </c>
      <c r="T511" s="241" t="s">
        <v>188</v>
      </c>
      <c r="U511" s="224">
        <v>0</v>
      </c>
      <c r="V511" s="224">
        <f>ROUND(E511*U511,2)</f>
        <v>0</v>
      </c>
      <c r="W511" s="224"/>
      <c r="X511" s="224" t="s">
        <v>785</v>
      </c>
      <c r="Y511" s="214"/>
      <c r="Z511" s="214"/>
      <c r="AA511" s="214"/>
      <c r="AB511" s="214"/>
      <c r="AC511" s="214"/>
      <c r="AD511" s="214"/>
      <c r="AE511" s="214"/>
      <c r="AF511" s="214"/>
      <c r="AG511" s="214" t="s">
        <v>970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1637</v>
      </c>
      <c r="D512" s="225"/>
      <c r="E512" s="226">
        <v>1.093</v>
      </c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962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6" t="s">
        <v>963</v>
      </c>
      <c r="D514" s="225"/>
      <c r="E514" s="226"/>
      <c r="F514" s="224"/>
      <c r="G514" s="224"/>
      <c r="H514" s="224"/>
      <c r="I514" s="224"/>
      <c r="J514" s="224"/>
      <c r="K514" s="224"/>
      <c r="L514" s="224"/>
      <c r="M514" s="224"/>
      <c r="N514" s="223"/>
      <c r="O514" s="223"/>
      <c r="P514" s="223"/>
      <c r="Q514" s="223"/>
      <c r="R514" s="224"/>
      <c r="S514" s="224"/>
      <c r="T514" s="224"/>
      <c r="U514" s="224"/>
      <c r="V514" s="224"/>
      <c r="W514" s="224"/>
      <c r="X514" s="224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193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6" t="s">
        <v>964</v>
      </c>
      <c r="D515" s="225"/>
      <c r="E515" s="226"/>
      <c r="F515" s="224"/>
      <c r="G515" s="224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193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965</v>
      </c>
      <c r="D516" s="225"/>
      <c r="E516" s="226"/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6" t="s">
        <v>909</v>
      </c>
      <c r="D517" s="225"/>
      <c r="E517" s="226"/>
      <c r="F517" s="224"/>
      <c r="G517" s="224"/>
      <c r="H517" s="224"/>
      <c r="I517" s="224"/>
      <c r="J517" s="224"/>
      <c r="K517" s="224"/>
      <c r="L517" s="224"/>
      <c r="M517" s="224"/>
      <c r="N517" s="223"/>
      <c r="O517" s="223"/>
      <c r="P517" s="223"/>
      <c r="Q517" s="223"/>
      <c r="R517" s="224"/>
      <c r="S517" s="224"/>
      <c r="T517" s="224"/>
      <c r="U517" s="224"/>
      <c r="V517" s="224"/>
      <c r="W517" s="224"/>
      <c r="X517" s="224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193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910</v>
      </c>
      <c r="D518" s="225"/>
      <c r="E518" s="226"/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6" t="s">
        <v>911</v>
      </c>
      <c r="D519" s="225"/>
      <c r="E519" s="226"/>
      <c r="F519" s="224"/>
      <c r="G519" s="224"/>
      <c r="H519" s="224"/>
      <c r="I519" s="224"/>
      <c r="J519" s="224"/>
      <c r="K519" s="224"/>
      <c r="L519" s="224"/>
      <c r="M519" s="224"/>
      <c r="N519" s="223"/>
      <c r="O519" s="223"/>
      <c r="P519" s="223"/>
      <c r="Q519" s="223"/>
      <c r="R519" s="224"/>
      <c r="S519" s="224"/>
      <c r="T519" s="224"/>
      <c r="U519" s="224"/>
      <c r="V519" s="224"/>
      <c r="W519" s="224"/>
      <c r="X519" s="224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193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912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913</v>
      </c>
      <c r="D521" s="225"/>
      <c r="E521" s="226"/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6" t="s">
        <v>914</v>
      </c>
      <c r="D522" s="225"/>
      <c r="E522" s="226"/>
      <c r="F522" s="224"/>
      <c r="G522" s="224"/>
      <c r="H522" s="224"/>
      <c r="I522" s="224"/>
      <c r="J522" s="224"/>
      <c r="K522" s="224"/>
      <c r="L522" s="224"/>
      <c r="M522" s="224"/>
      <c r="N522" s="223"/>
      <c r="O522" s="223"/>
      <c r="P522" s="223"/>
      <c r="Q522" s="223"/>
      <c r="R522" s="224"/>
      <c r="S522" s="224"/>
      <c r="T522" s="224"/>
      <c r="U522" s="224"/>
      <c r="V522" s="224"/>
      <c r="W522" s="224"/>
      <c r="X522" s="224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193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915</v>
      </c>
      <c r="D523" s="225"/>
      <c r="E523" s="226"/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x14ac:dyDescent="0.2">
      <c r="A524" s="228" t="s">
        <v>183</v>
      </c>
      <c r="B524" s="229" t="s">
        <v>134</v>
      </c>
      <c r="C524" s="244" t="s">
        <v>135</v>
      </c>
      <c r="D524" s="230"/>
      <c r="E524" s="231"/>
      <c r="F524" s="232"/>
      <c r="G524" s="232">
        <f>SUMIF(AG525:AG573,"&lt;&gt;NOR",G525:G573)</f>
        <v>0</v>
      </c>
      <c r="H524" s="232"/>
      <c r="I524" s="232">
        <f>SUM(I525:I573)</f>
        <v>0</v>
      </c>
      <c r="J524" s="232"/>
      <c r="K524" s="232">
        <f>SUM(K525:K573)</f>
        <v>0</v>
      </c>
      <c r="L524" s="232"/>
      <c r="M524" s="232">
        <f>SUM(M525:M573)</f>
        <v>0</v>
      </c>
      <c r="N524" s="231"/>
      <c r="O524" s="231">
        <f>SUM(O525:O573)</f>
        <v>1.57</v>
      </c>
      <c r="P524" s="231"/>
      <c r="Q524" s="231">
        <f>SUM(Q525:Q573)</f>
        <v>0.46</v>
      </c>
      <c r="R524" s="232"/>
      <c r="S524" s="232"/>
      <c r="T524" s="233"/>
      <c r="U524" s="227"/>
      <c r="V524" s="227">
        <f>SUM(V525:V573)</f>
        <v>6.42</v>
      </c>
      <c r="W524" s="227"/>
      <c r="X524" s="227"/>
      <c r="AG524" t="s">
        <v>184</v>
      </c>
    </row>
    <row r="525" spans="1:60" outlineLevel="1" x14ac:dyDescent="0.2">
      <c r="A525" s="235">
        <v>77</v>
      </c>
      <c r="B525" s="236" t="s">
        <v>1013</v>
      </c>
      <c r="C525" s="245" t="s">
        <v>1014</v>
      </c>
      <c r="D525" s="237" t="s">
        <v>337</v>
      </c>
      <c r="E525" s="238">
        <v>3</v>
      </c>
      <c r="F525" s="239"/>
      <c r="G525" s="240">
        <f>ROUND(E525*F525,2)</f>
        <v>0</v>
      </c>
      <c r="H525" s="239"/>
      <c r="I525" s="240">
        <f>ROUND(E525*H525,2)</f>
        <v>0</v>
      </c>
      <c r="J525" s="239"/>
      <c r="K525" s="240">
        <f>ROUND(E525*J525,2)</f>
        <v>0</v>
      </c>
      <c r="L525" s="240">
        <v>21</v>
      </c>
      <c r="M525" s="240">
        <f>G525*(1+L525/100)</f>
        <v>0</v>
      </c>
      <c r="N525" s="238">
        <v>6.6000000000000003E-2</v>
      </c>
      <c r="O525" s="238">
        <f>ROUND(E525*N525,2)</f>
        <v>0.2</v>
      </c>
      <c r="P525" s="238">
        <v>0</v>
      </c>
      <c r="Q525" s="238">
        <f>ROUND(E525*P525,2)</f>
        <v>0</v>
      </c>
      <c r="R525" s="240" t="s">
        <v>298</v>
      </c>
      <c r="S525" s="240" t="s">
        <v>188</v>
      </c>
      <c r="T525" s="241" t="s">
        <v>188</v>
      </c>
      <c r="U525" s="224">
        <v>0.17</v>
      </c>
      <c r="V525" s="224">
        <f>ROUND(E525*U525,2)</f>
        <v>0.51</v>
      </c>
      <c r="W525" s="224"/>
      <c r="X525" s="224" t="s">
        <v>299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305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6" t="s">
        <v>1638</v>
      </c>
      <c r="D526" s="225"/>
      <c r="E526" s="226">
        <v>2</v>
      </c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6" t="s">
        <v>1639</v>
      </c>
      <c r="D527" s="225"/>
      <c r="E527" s="226">
        <v>1</v>
      </c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35">
        <v>78</v>
      </c>
      <c r="B528" s="236" t="s">
        <v>1017</v>
      </c>
      <c r="C528" s="245" t="s">
        <v>1018</v>
      </c>
      <c r="D528" s="237" t="s">
        <v>337</v>
      </c>
      <c r="E528" s="238">
        <v>1</v>
      </c>
      <c r="F528" s="239"/>
      <c r="G528" s="240">
        <f>ROUND(E528*F528,2)</f>
        <v>0</v>
      </c>
      <c r="H528" s="239"/>
      <c r="I528" s="240">
        <f>ROUND(E528*H528,2)</f>
        <v>0</v>
      </c>
      <c r="J528" s="239"/>
      <c r="K528" s="240">
        <f>ROUND(E528*J528,2)</f>
        <v>0</v>
      </c>
      <c r="L528" s="240">
        <v>21</v>
      </c>
      <c r="M528" s="240">
        <f>G528*(1+L528/100)</f>
        <v>0</v>
      </c>
      <c r="N528" s="238">
        <v>0.127</v>
      </c>
      <c r="O528" s="238">
        <f>ROUND(E528*N528,2)</f>
        <v>0.13</v>
      </c>
      <c r="P528" s="238">
        <v>0</v>
      </c>
      <c r="Q528" s="238">
        <f>ROUND(E528*P528,2)</f>
        <v>0</v>
      </c>
      <c r="R528" s="240" t="s">
        <v>298</v>
      </c>
      <c r="S528" s="240" t="s">
        <v>188</v>
      </c>
      <c r="T528" s="241" t="s">
        <v>188</v>
      </c>
      <c r="U528" s="224">
        <v>0.19</v>
      </c>
      <c r="V528" s="224">
        <f>ROUND(E528*U528,2)</f>
        <v>0.19</v>
      </c>
      <c r="W528" s="224"/>
      <c r="X528" s="224" t="s">
        <v>299</v>
      </c>
      <c r="Y528" s="214"/>
      <c r="Z528" s="214"/>
      <c r="AA528" s="214"/>
      <c r="AB528" s="214"/>
      <c r="AC528" s="214"/>
      <c r="AD528" s="214"/>
      <c r="AE528" s="214"/>
      <c r="AF528" s="214"/>
      <c r="AG528" s="214" t="s">
        <v>305</v>
      </c>
      <c r="AH528" s="214"/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6" t="s">
        <v>1640</v>
      </c>
      <c r="D529" s="225"/>
      <c r="E529" s="226">
        <v>1</v>
      </c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6" t="s">
        <v>1020</v>
      </c>
      <c r="D530" s="225"/>
      <c r="E530" s="226"/>
      <c r="F530" s="224"/>
      <c r="G530" s="224"/>
      <c r="H530" s="224"/>
      <c r="I530" s="224"/>
      <c r="J530" s="224"/>
      <c r="K530" s="224"/>
      <c r="L530" s="224"/>
      <c r="M530" s="224"/>
      <c r="N530" s="223"/>
      <c r="O530" s="223"/>
      <c r="P530" s="223"/>
      <c r="Q530" s="223"/>
      <c r="R530" s="224"/>
      <c r="S530" s="224"/>
      <c r="T530" s="224"/>
      <c r="U530" s="224"/>
      <c r="V530" s="224"/>
      <c r="W530" s="224"/>
      <c r="X530" s="224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193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ht="22.5" outlineLevel="1" x14ac:dyDescent="0.2">
      <c r="A531" s="235">
        <v>79</v>
      </c>
      <c r="B531" s="236" t="s">
        <v>1021</v>
      </c>
      <c r="C531" s="245" t="s">
        <v>1022</v>
      </c>
      <c r="D531" s="237" t="s">
        <v>929</v>
      </c>
      <c r="E531" s="238">
        <v>1</v>
      </c>
      <c r="F531" s="239"/>
      <c r="G531" s="240">
        <f>ROUND(E531*F531,2)</f>
        <v>0</v>
      </c>
      <c r="H531" s="239"/>
      <c r="I531" s="240">
        <f>ROUND(E531*H531,2)</f>
        <v>0</v>
      </c>
      <c r="J531" s="239"/>
      <c r="K531" s="240">
        <f>ROUND(E531*J531,2)</f>
        <v>0</v>
      </c>
      <c r="L531" s="240">
        <v>21</v>
      </c>
      <c r="M531" s="240">
        <f>G531*(1+L531/100)</f>
        <v>0</v>
      </c>
      <c r="N531" s="238">
        <v>0.13</v>
      </c>
      <c r="O531" s="238">
        <f>ROUND(E531*N531,2)</f>
        <v>0.13</v>
      </c>
      <c r="P531" s="238">
        <v>0</v>
      </c>
      <c r="Q531" s="238">
        <f>ROUND(E531*P531,2)</f>
        <v>0</v>
      </c>
      <c r="R531" s="240" t="s">
        <v>298</v>
      </c>
      <c r="S531" s="240" t="s">
        <v>188</v>
      </c>
      <c r="T531" s="241" t="s">
        <v>188</v>
      </c>
      <c r="U531" s="224">
        <v>1.3</v>
      </c>
      <c r="V531" s="224">
        <f>ROUND(E531*U531,2)</f>
        <v>1.3</v>
      </c>
      <c r="W531" s="224"/>
      <c r="X531" s="224" t="s">
        <v>299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305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21"/>
      <c r="B532" s="222"/>
      <c r="C532" s="246" t="s">
        <v>1641</v>
      </c>
      <c r="D532" s="225"/>
      <c r="E532" s="226">
        <v>1</v>
      </c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1020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5">
        <v>80</v>
      </c>
      <c r="B534" s="236" t="s">
        <v>1024</v>
      </c>
      <c r="C534" s="245" t="s">
        <v>1025</v>
      </c>
      <c r="D534" s="237" t="s">
        <v>337</v>
      </c>
      <c r="E534" s="238">
        <v>2.25</v>
      </c>
      <c r="F534" s="239"/>
      <c r="G534" s="240">
        <f>ROUND(E534*F534,2)</f>
        <v>0</v>
      </c>
      <c r="H534" s="239"/>
      <c r="I534" s="240">
        <f>ROUND(E534*H534,2)</f>
        <v>0</v>
      </c>
      <c r="J534" s="239"/>
      <c r="K534" s="240">
        <f>ROUND(E534*J534,2)</f>
        <v>0</v>
      </c>
      <c r="L534" s="240">
        <v>21</v>
      </c>
      <c r="M534" s="240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40" t="s">
        <v>298</v>
      </c>
      <c r="S534" s="240" t="s">
        <v>188</v>
      </c>
      <c r="T534" s="241" t="s">
        <v>188</v>
      </c>
      <c r="U534" s="224">
        <v>0</v>
      </c>
      <c r="V534" s="224">
        <f>ROUND(E534*U534,2)</f>
        <v>0</v>
      </c>
      <c r="W534" s="224"/>
      <c r="X534" s="224" t="s">
        <v>299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305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6" t="s">
        <v>1642</v>
      </c>
      <c r="D535" s="225"/>
      <c r="E535" s="226">
        <v>1.5</v>
      </c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6" t="s">
        <v>1643</v>
      </c>
      <c r="D536" s="225"/>
      <c r="E536" s="226">
        <v>0.75</v>
      </c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5">
        <v>81</v>
      </c>
      <c r="B537" s="236" t="s">
        <v>1028</v>
      </c>
      <c r="C537" s="245" t="s">
        <v>1029</v>
      </c>
      <c r="D537" s="237" t="s">
        <v>337</v>
      </c>
      <c r="E537" s="238">
        <v>0.75</v>
      </c>
      <c r="F537" s="239"/>
      <c r="G537" s="240">
        <f>ROUND(E537*F537,2)</f>
        <v>0</v>
      </c>
      <c r="H537" s="239"/>
      <c r="I537" s="240">
        <f>ROUND(E537*H537,2)</f>
        <v>0</v>
      </c>
      <c r="J537" s="239"/>
      <c r="K537" s="240">
        <f>ROUND(E537*J537,2)</f>
        <v>0</v>
      </c>
      <c r="L537" s="240">
        <v>21</v>
      </c>
      <c r="M537" s="240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40" t="s">
        <v>298</v>
      </c>
      <c r="S537" s="240" t="s">
        <v>188</v>
      </c>
      <c r="T537" s="241" t="s">
        <v>188</v>
      </c>
      <c r="U537" s="224">
        <v>0</v>
      </c>
      <c r="V537" s="224">
        <f>ROUND(E537*U537,2)</f>
        <v>0</v>
      </c>
      <c r="W537" s="224"/>
      <c r="X537" s="224" t="s">
        <v>299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305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6" t="s">
        <v>1644</v>
      </c>
      <c r="D538" s="225"/>
      <c r="E538" s="226">
        <v>0.75</v>
      </c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1020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22.5" outlineLevel="1" x14ac:dyDescent="0.2">
      <c r="A540" s="235">
        <v>82</v>
      </c>
      <c r="B540" s="236" t="s">
        <v>1031</v>
      </c>
      <c r="C540" s="245" t="s">
        <v>1032</v>
      </c>
      <c r="D540" s="237" t="s">
        <v>929</v>
      </c>
      <c r="E540" s="238">
        <v>0.75</v>
      </c>
      <c r="F540" s="239"/>
      <c r="G540" s="240">
        <f>ROUND(E540*F540,2)</f>
        <v>0</v>
      </c>
      <c r="H540" s="239"/>
      <c r="I540" s="240">
        <f>ROUND(E540*H540,2)</f>
        <v>0</v>
      </c>
      <c r="J540" s="239"/>
      <c r="K540" s="240">
        <f>ROUND(E540*J540,2)</f>
        <v>0</v>
      </c>
      <c r="L540" s="240">
        <v>21</v>
      </c>
      <c r="M540" s="240">
        <f>G540*(1+L540/100)</f>
        <v>0</v>
      </c>
      <c r="N540" s="238">
        <v>0</v>
      </c>
      <c r="O540" s="238">
        <f>ROUND(E540*N540,2)</f>
        <v>0</v>
      </c>
      <c r="P540" s="238">
        <v>0</v>
      </c>
      <c r="Q540" s="238">
        <f>ROUND(E540*P540,2)</f>
        <v>0</v>
      </c>
      <c r="R540" s="240" t="s">
        <v>298</v>
      </c>
      <c r="S540" s="240" t="s">
        <v>188</v>
      </c>
      <c r="T540" s="241" t="s">
        <v>188</v>
      </c>
      <c r="U540" s="224">
        <v>0</v>
      </c>
      <c r="V540" s="224">
        <f>ROUND(E540*U540,2)</f>
        <v>0</v>
      </c>
      <c r="W540" s="224"/>
      <c r="X540" s="224" t="s">
        <v>299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305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21"/>
      <c r="B541" s="222"/>
      <c r="C541" s="246" t="s">
        <v>1645</v>
      </c>
      <c r="D541" s="225"/>
      <c r="E541" s="226">
        <v>0.75</v>
      </c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1020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5">
        <v>83</v>
      </c>
      <c r="B543" s="236" t="s">
        <v>1034</v>
      </c>
      <c r="C543" s="245" t="s">
        <v>1035</v>
      </c>
      <c r="D543" s="237" t="s">
        <v>337</v>
      </c>
      <c r="E543" s="238">
        <v>3</v>
      </c>
      <c r="F543" s="239"/>
      <c r="G543" s="240">
        <f>ROUND(E543*F543,2)</f>
        <v>0</v>
      </c>
      <c r="H543" s="239"/>
      <c r="I543" s="240">
        <f>ROUND(E543*H543,2)</f>
        <v>0</v>
      </c>
      <c r="J543" s="239"/>
      <c r="K543" s="240">
        <f>ROUND(E543*J543,2)</f>
        <v>0</v>
      </c>
      <c r="L543" s="240">
        <v>21</v>
      </c>
      <c r="M543" s="240">
        <f>G543*(1+L543/100)</f>
        <v>0</v>
      </c>
      <c r="N543" s="238">
        <v>6.7000000000000004E-2</v>
      </c>
      <c r="O543" s="238">
        <f>ROUND(E543*N543,2)</f>
        <v>0.2</v>
      </c>
      <c r="P543" s="238">
        <v>6.6000000000000003E-2</v>
      </c>
      <c r="Q543" s="238">
        <f>ROUND(E543*P543,2)</f>
        <v>0.2</v>
      </c>
      <c r="R543" s="240" t="s">
        <v>298</v>
      </c>
      <c r="S543" s="240" t="s">
        <v>188</v>
      </c>
      <c r="T543" s="241" t="s">
        <v>188</v>
      </c>
      <c r="U543" s="224">
        <v>0.1105</v>
      </c>
      <c r="V543" s="224">
        <f>ROUND(E543*U543,2)</f>
        <v>0.33</v>
      </c>
      <c r="W543" s="224"/>
      <c r="X543" s="224" t="s">
        <v>299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305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6" t="s">
        <v>1638</v>
      </c>
      <c r="D544" s="225"/>
      <c r="E544" s="226">
        <v>2</v>
      </c>
      <c r="F544" s="224"/>
      <c r="G544" s="224"/>
      <c r="H544" s="224"/>
      <c r="I544" s="224"/>
      <c r="J544" s="224"/>
      <c r="K544" s="224"/>
      <c r="L544" s="224"/>
      <c r="M544" s="224"/>
      <c r="N544" s="223"/>
      <c r="O544" s="223"/>
      <c r="P544" s="223"/>
      <c r="Q544" s="223"/>
      <c r="R544" s="224"/>
      <c r="S544" s="224"/>
      <c r="T544" s="224"/>
      <c r="U544" s="224"/>
      <c r="V544" s="224"/>
      <c r="W544" s="224"/>
      <c r="X544" s="224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193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1639</v>
      </c>
      <c r="D545" s="225"/>
      <c r="E545" s="226">
        <v>1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5">
        <v>84</v>
      </c>
      <c r="B546" s="236" t="s">
        <v>1036</v>
      </c>
      <c r="C546" s="245" t="s">
        <v>1037</v>
      </c>
      <c r="D546" s="237" t="s">
        <v>337</v>
      </c>
      <c r="E546" s="238">
        <v>1</v>
      </c>
      <c r="F546" s="239"/>
      <c r="G546" s="240">
        <f>ROUND(E546*F546,2)</f>
        <v>0</v>
      </c>
      <c r="H546" s="239"/>
      <c r="I546" s="240">
        <f>ROUND(E546*H546,2)</f>
        <v>0</v>
      </c>
      <c r="J546" s="239"/>
      <c r="K546" s="240">
        <f>ROUND(E546*J546,2)</f>
        <v>0</v>
      </c>
      <c r="L546" s="240">
        <v>21</v>
      </c>
      <c r="M546" s="240">
        <f>G546*(1+L546/100)</f>
        <v>0</v>
      </c>
      <c r="N546" s="238">
        <v>0.127</v>
      </c>
      <c r="O546" s="238">
        <f>ROUND(E546*N546,2)</f>
        <v>0.13</v>
      </c>
      <c r="P546" s="238">
        <v>0.127</v>
      </c>
      <c r="Q546" s="238">
        <f>ROUND(E546*P546,2)</f>
        <v>0.13</v>
      </c>
      <c r="R546" s="240" t="s">
        <v>298</v>
      </c>
      <c r="S546" s="240" t="s">
        <v>188</v>
      </c>
      <c r="T546" s="241" t="s">
        <v>188</v>
      </c>
      <c r="U546" s="224">
        <v>0.11</v>
      </c>
      <c r="V546" s="224">
        <f>ROUND(E546*U546,2)</f>
        <v>0.11</v>
      </c>
      <c r="W546" s="224"/>
      <c r="X546" s="224" t="s">
        <v>299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305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6" t="s">
        <v>1640</v>
      </c>
      <c r="D547" s="225"/>
      <c r="E547" s="226">
        <v>1</v>
      </c>
      <c r="F547" s="224"/>
      <c r="G547" s="224"/>
      <c r="H547" s="224"/>
      <c r="I547" s="224"/>
      <c r="J547" s="224"/>
      <c r="K547" s="224"/>
      <c r="L547" s="224"/>
      <c r="M547" s="224"/>
      <c r="N547" s="223"/>
      <c r="O547" s="223"/>
      <c r="P547" s="223"/>
      <c r="Q547" s="223"/>
      <c r="R547" s="224"/>
      <c r="S547" s="224"/>
      <c r="T547" s="224"/>
      <c r="U547" s="224"/>
      <c r="V547" s="224"/>
      <c r="W547" s="224"/>
      <c r="X547" s="224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193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6" t="s">
        <v>1020</v>
      </c>
      <c r="D548" s="225"/>
      <c r="E548" s="226"/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35">
        <v>85</v>
      </c>
      <c r="B549" s="236" t="s">
        <v>1038</v>
      </c>
      <c r="C549" s="245" t="s">
        <v>1039</v>
      </c>
      <c r="D549" s="237" t="s">
        <v>929</v>
      </c>
      <c r="E549" s="238">
        <v>1</v>
      </c>
      <c r="F549" s="239"/>
      <c r="G549" s="240">
        <f>ROUND(E549*F549,2)</f>
        <v>0</v>
      </c>
      <c r="H549" s="239"/>
      <c r="I549" s="240">
        <f>ROUND(E549*H549,2)</f>
        <v>0</v>
      </c>
      <c r="J549" s="239"/>
      <c r="K549" s="240">
        <f>ROUND(E549*J549,2)</f>
        <v>0</v>
      </c>
      <c r="L549" s="240">
        <v>21</v>
      </c>
      <c r="M549" s="240">
        <f>G549*(1+L549/100)</f>
        <v>0</v>
      </c>
      <c r="N549" s="238">
        <v>0.13</v>
      </c>
      <c r="O549" s="238">
        <f>ROUND(E549*N549,2)</f>
        <v>0.13</v>
      </c>
      <c r="P549" s="238">
        <v>0.13</v>
      </c>
      <c r="Q549" s="238">
        <f>ROUND(E549*P549,2)</f>
        <v>0.13</v>
      </c>
      <c r="R549" s="240" t="s">
        <v>298</v>
      </c>
      <c r="S549" s="240" t="s">
        <v>188</v>
      </c>
      <c r="T549" s="241" t="s">
        <v>188</v>
      </c>
      <c r="U549" s="224">
        <v>0.2</v>
      </c>
      <c r="V549" s="224">
        <f>ROUND(E549*U549,2)</f>
        <v>0.2</v>
      </c>
      <c r="W549" s="224"/>
      <c r="X549" s="224" t="s">
        <v>299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305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6" t="s">
        <v>1641</v>
      </c>
      <c r="D550" s="225"/>
      <c r="E550" s="226">
        <v>1</v>
      </c>
      <c r="F550" s="224"/>
      <c r="G550" s="224"/>
      <c r="H550" s="224"/>
      <c r="I550" s="224"/>
      <c r="J550" s="224"/>
      <c r="K550" s="224"/>
      <c r="L550" s="224"/>
      <c r="M550" s="224"/>
      <c r="N550" s="223"/>
      <c r="O550" s="223"/>
      <c r="P550" s="223"/>
      <c r="Q550" s="223"/>
      <c r="R550" s="224"/>
      <c r="S550" s="224"/>
      <c r="T550" s="224"/>
      <c r="U550" s="224"/>
      <c r="V550" s="224"/>
      <c r="W550" s="224"/>
      <c r="X550" s="224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193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6" t="s">
        <v>1020</v>
      </c>
      <c r="D551" s="225"/>
      <c r="E551" s="226"/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35">
        <v>86</v>
      </c>
      <c r="B552" s="236" t="s">
        <v>1040</v>
      </c>
      <c r="C552" s="245" t="s">
        <v>1041</v>
      </c>
      <c r="D552" s="237" t="s">
        <v>318</v>
      </c>
      <c r="E552" s="238">
        <v>6</v>
      </c>
      <c r="F552" s="239"/>
      <c r="G552" s="240">
        <f>ROUND(E552*F552,2)</f>
        <v>0</v>
      </c>
      <c r="H552" s="239"/>
      <c r="I552" s="240">
        <f>ROUND(E552*H552,2)</f>
        <v>0</v>
      </c>
      <c r="J552" s="239"/>
      <c r="K552" s="240">
        <f>ROUND(E552*J552,2)</f>
        <v>0</v>
      </c>
      <c r="L552" s="240">
        <v>21</v>
      </c>
      <c r="M552" s="240">
        <f>G552*(1+L552/100)</f>
        <v>0</v>
      </c>
      <c r="N552" s="238">
        <v>8.2320000000000004E-2</v>
      </c>
      <c r="O552" s="238">
        <f>ROUND(E552*N552,2)</f>
        <v>0.49</v>
      </c>
      <c r="P552" s="238">
        <v>0</v>
      </c>
      <c r="Q552" s="238">
        <f>ROUND(E552*P552,2)</f>
        <v>0</v>
      </c>
      <c r="R552" s="240" t="s">
        <v>298</v>
      </c>
      <c r="S552" s="240" t="s">
        <v>188</v>
      </c>
      <c r="T552" s="241" t="s">
        <v>188</v>
      </c>
      <c r="U552" s="224">
        <v>0.13600000000000001</v>
      </c>
      <c r="V552" s="224">
        <f>ROUND(E552*U552,2)</f>
        <v>0.82</v>
      </c>
      <c r="W552" s="224"/>
      <c r="X552" s="224" t="s">
        <v>299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305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53" t="s">
        <v>1042</v>
      </c>
      <c r="D553" s="252"/>
      <c r="E553" s="252"/>
      <c r="F553" s="252"/>
      <c r="G553" s="252"/>
      <c r="H553" s="224"/>
      <c r="I553" s="224"/>
      <c r="J553" s="224"/>
      <c r="K553" s="224"/>
      <c r="L553" s="224"/>
      <c r="M553" s="224"/>
      <c r="N553" s="223"/>
      <c r="O553" s="223"/>
      <c r="P553" s="223"/>
      <c r="Q553" s="223"/>
      <c r="R553" s="224"/>
      <c r="S553" s="224"/>
      <c r="T553" s="224"/>
      <c r="U553" s="224"/>
      <c r="V553" s="224"/>
      <c r="W553" s="224"/>
      <c r="X553" s="224"/>
      <c r="Y553" s="214"/>
      <c r="Z553" s="214"/>
      <c r="AA553" s="214"/>
      <c r="AB553" s="214"/>
      <c r="AC553" s="214"/>
      <c r="AD553" s="214"/>
      <c r="AE553" s="214"/>
      <c r="AF553" s="214"/>
      <c r="AG553" s="214" t="s">
        <v>307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42" t="str">
        <f>C553</f>
        <v>tl. do 12 cm, do lože z cementové malty tl. do 2 cm, s vyplněním a zatřením spár cementovou maltou s podkladní vrstvou z betonu prostého C 12/15 tl. 5 až 10 cm</v>
      </c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6" t="s">
        <v>1646</v>
      </c>
      <c r="D554" s="225"/>
      <c r="E554" s="226">
        <v>6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35">
        <v>87</v>
      </c>
      <c r="B555" s="236" t="s">
        <v>356</v>
      </c>
      <c r="C555" s="245" t="s">
        <v>357</v>
      </c>
      <c r="D555" s="237" t="s">
        <v>318</v>
      </c>
      <c r="E555" s="238">
        <v>2.4</v>
      </c>
      <c r="F555" s="239"/>
      <c r="G555" s="240">
        <f>ROUND(E555*F555,2)</f>
        <v>0</v>
      </c>
      <c r="H555" s="239"/>
      <c r="I555" s="240">
        <f>ROUND(E555*H555,2)</f>
        <v>0</v>
      </c>
      <c r="J555" s="239"/>
      <c r="K555" s="240">
        <f>ROUND(E555*J555,2)</f>
        <v>0</v>
      </c>
      <c r="L555" s="240">
        <v>21</v>
      </c>
      <c r="M555" s="240">
        <f>G555*(1+L555/100)</f>
        <v>0</v>
      </c>
      <c r="N555" s="238">
        <v>2.0000000000000002E-5</v>
      </c>
      <c r="O555" s="238">
        <f>ROUND(E555*N555,2)</f>
        <v>0</v>
      </c>
      <c r="P555" s="238">
        <v>0</v>
      </c>
      <c r="Q555" s="238">
        <f>ROUND(E555*P555,2)</f>
        <v>0</v>
      </c>
      <c r="R555" s="240" t="s">
        <v>298</v>
      </c>
      <c r="S555" s="240" t="s">
        <v>188</v>
      </c>
      <c r="T555" s="241" t="s">
        <v>188</v>
      </c>
      <c r="U555" s="224">
        <v>3.1E-2</v>
      </c>
      <c r="V555" s="224">
        <f>ROUND(E555*U555,2)</f>
        <v>7.0000000000000007E-2</v>
      </c>
      <c r="W555" s="224"/>
      <c r="X555" s="224" t="s">
        <v>299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300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53" t="s">
        <v>358</v>
      </c>
      <c r="D556" s="252"/>
      <c r="E556" s="252"/>
      <c r="F556" s="252"/>
      <c r="G556" s="252"/>
      <c r="H556" s="224"/>
      <c r="I556" s="224"/>
      <c r="J556" s="224"/>
      <c r="K556" s="224"/>
      <c r="L556" s="224"/>
      <c r="M556" s="224"/>
      <c r="N556" s="223"/>
      <c r="O556" s="223"/>
      <c r="P556" s="223"/>
      <c r="Q556" s="223"/>
      <c r="R556" s="224"/>
      <c r="S556" s="224"/>
      <c r="T556" s="224"/>
      <c r="U556" s="224"/>
      <c r="V556" s="224"/>
      <c r="W556" s="224"/>
      <c r="X556" s="224"/>
      <c r="Y556" s="214"/>
      <c r="Z556" s="214"/>
      <c r="AA556" s="214"/>
      <c r="AB556" s="214"/>
      <c r="AC556" s="214"/>
      <c r="AD556" s="214"/>
      <c r="AE556" s="214"/>
      <c r="AF556" s="214"/>
      <c r="AG556" s="214" t="s">
        <v>307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1647</v>
      </c>
      <c r="D557" s="225"/>
      <c r="E557" s="226">
        <v>2.4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1648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360</v>
      </c>
      <c r="C559" s="245" t="s">
        <v>361</v>
      </c>
      <c r="D559" s="237" t="s">
        <v>318</v>
      </c>
      <c r="E559" s="238">
        <v>12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2.0000000000000002E-5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3.1E-2</v>
      </c>
      <c r="V559" s="224">
        <f>ROUND(E559*U559,2)</f>
        <v>0.37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300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358</v>
      </c>
      <c r="D560" s="252"/>
      <c r="E560" s="252"/>
      <c r="F560" s="252"/>
      <c r="G560" s="252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307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1649</v>
      </c>
      <c r="D561" s="225"/>
      <c r="E561" s="226">
        <v>12</v>
      </c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362</v>
      </c>
      <c r="C562" s="245" t="s">
        <v>363</v>
      </c>
      <c r="D562" s="237" t="s">
        <v>318</v>
      </c>
      <c r="E562" s="238">
        <v>14.4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0</v>
      </c>
      <c r="O562" s="238">
        <f>ROUND(E562*N562,2)</f>
        <v>0</v>
      </c>
      <c r="P562" s="238">
        <v>0</v>
      </c>
      <c r="Q562" s="238">
        <f>ROUND(E562*P562,2)</f>
        <v>0</v>
      </c>
      <c r="R562" s="240" t="s">
        <v>298</v>
      </c>
      <c r="S562" s="240" t="s">
        <v>188</v>
      </c>
      <c r="T562" s="241" t="s">
        <v>188</v>
      </c>
      <c r="U562" s="224">
        <v>0.12</v>
      </c>
      <c r="V562" s="224">
        <f>ROUND(E562*U562,2)</f>
        <v>1.73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53" t="s">
        <v>364</v>
      </c>
      <c r="D563" s="252"/>
      <c r="E563" s="252"/>
      <c r="F563" s="252"/>
      <c r="G563" s="252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307</v>
      </c>
      <c r="AH563" s="214"/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6" t="s">
        <v>1649</v>
      </c>
      <c r="D564" s="225"/>
      <c r="E564" s="226">
        <v>12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6" t="s">
        <v>1650</v>
      </c>
      <c r="D565" s="225"/>
      <c r="E565" s="226">
        <v>2.4</v>
      </c>
      <c r="F565" s="224"/>
      <c r="G565" s="224"/>
      <c r="H565" s="224"/>
      <c r="I565" s="224"/>
      <c r="J565" s="224"/>
      <c r="K565" s="224"/>
      <c r="L565" s="224"/>
      <c r="M565" s="224"/>
      <c r="N565" s="223"/>
      <c r="O565" s="223"/>
      <c r="P565" s="223"/>
      <c r="Q565" s="223"/>
      <c r="R565" s="224"/>
      <c r="S565" s="224"/>
      <c r="T565" s="224"/>
      <c r="U565" s="224"/>
      <c r="V565" s="224"/>
      <c r="W565" s="224"/>
      <c r="X565" s="224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193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6" t="s">
        <v>1648</v>
      </c>
      <c r="D566" s="225"/>
      <c r="E566" s="226"/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5">
        <v>90</v>
      </c>
      <c r="B567" s="236" t="s">
        <v>366</v>
      </c>
      <c r="C567" s="245" t="s">
        <v>367</v>
      </c>
      <c r="D567" s="237" t="s">
        <v>318</v>
      </c>
      <c r="E567" s="238">
        <v>14.4</v>
      </c>
      <c r="F567" s="239"/>
      <c r="G567" s="240">
        <f>ROUND(E567*F567,2)</f>
        <v>0</v>
      </c>
      <c r="H567" s="239"/>
      <c r="I567" s="240">
        <f>ROUND(E567*H567,2)</f>
        <v>0</v>
      </c>
      <c r="J567" s="239"/>
      <c r="K567" s="240">
        <f>ROUND(E567*J567,2)</f>
        <v>0</v>
      </c>
      <c r="L567" s="240">
        <v>21</v>
      </c>
      <c r="M567" s="240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40" t="s">
        <v>298</v>
      </c>
      <c r="S567" s="240" t="s">
        <v>188</v>
      </c>
      <c r="T567" s="241" t="s">
        <v>188</v>
      </c>
      <c r="U567" s="224">
        <v>5.5E-2</v>
      </c>
      <c r="V567" s="224">
        <f>ROUND(E567*U567,2)</f>
        <v>0.79</v>
      </c>
      <c r="W567" s="224"/>
      <c r="X567" s="224" t="s">
        <v>299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305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53" t="s">
        <v>368</v>
      </c>
      <c r="D568" s="252"/>
      <c r="E568" s="252"/>
      <c r="F568" s="252"/>
      <c r="G568" s="252"/>
      <c r="H568" s="224"/>
      <c r="I568" s="224"/>
      <c r="J568" s="224"/>
      <c r="K568" s="224"/>
      <c r="L568" s="224"/>
      <c r="M568" s="224"/>
      <c r="N568" s="223"/>
      <c r="O568" s="223"/>
      <c r="P568" s="223"/>
      <c r="Q568" s="223"/>
      <c r="R568" s="224"/>
      <c r="S568" s="224"/>
      <c r="T568" s="224"/>
      <c r="U568" s="224"/>
      <c r="V568" s="224"/>
      <c r="W568" s="224"/>
      <c r="X568" s="224"/>
      <c r="Y568" s="214"/>
      <c r="Z568" s="214"/>
      <c r="AA568" s="214"/>
      <c r="AB568" s="214"/>
      <c r="AC568" s="214"/>
      <c r="AD568" s="214"/>
      <c r="AE568" s="214"/>
      <c r="AF568" s="214"/>
      <c r="AG568" s="214" t="s">
        <v>307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6" t="s">
        <v>1649</v>
      </c>
      <c r="D569" s="225"/>
      <c r="E569" s="226">
        <v>12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1650</v>
      </c>
      <c r="D570" s="225"/>
      <c r="E570" s="226">
        <v>2.4</v>
      </c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6" t="s">
        <v>1648</v>
      </c>
      <c r="D571" s="225"/>
      <c r="E571" s="226"/>
      <c r="F571" s="224"/>
      <c r="G571" s="224"/>
      <c r="H571" s="224"/>
      <c r="I571" s="224"/>
      <c r="J571" s="224"/>
      <c r="K571" s="224"/>
      <c r="L571" s="224"/>
      <c r="M571" s="224"/>
      <c r="N571" s="223"/>
      <c r="O571" s="223"/>
      <c r="P571" s="223"/>
      <c r="Q571" s="223"/>
      <c r="R571" s="224"/>
      <c r="S571" s="224"/>
      <c r="T571" s="224"/>
      <c r="U571" s="224"/>
      <c r="V571" s="224"/>
      <c r="W571" s="224"/>
      <c r="X571" s="224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193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35">
        <v>91</v>
      </c>
      <c r="B572" s="236" t="s">
        <v>1054</v>
      </c>
      <c r="C572" s="245" t="s">
        <v>1055</v>
      </c>
      <c r="D572" s="237" t="s">
        <v>337</v>
      </c>
      <c r="E572" s="238">
        <v>6</v>
      </c>
      <c r="F572" s="239"/>
      <c r="G572" s="240">
        <f>ROUND(E572*F572,2)</f>
        <v>0</v>
      </c>
      <c r="H572" s="239"/>
      <c r="I572" s="240">
        <f>ROUND(E572*H572,2)</f>
        <v>0</v>
      </c>
      <c r="J572" s="239"/>
      <c r="K572" s="240">
        <f>ROUND(E572*J572,2)</f>
        <v>0</v>
      </c>
      <c r="L572" s="240">
        <v>21</v>
      </c>
      <c r="M572" s="240">
        <f>G572*(1+L572/100)</f>
        <v>0</v>
      </c>
      <c r="N572" s="238">
        <v>2.7E-2</v>
      </c>
      <c r="O572" s="238">
        <f>ROUND(E572*N572,2)</f>
        <v>0.16</v>
      </c>
      <c r="P572" s="238">
        <v>0</v>
      </c>
      <c r="Q572" s="238">
        <f>ROUND(E572*P572,2)</f>
        <v>0</v>
      </c>
      <c r="R572" s="240" t="s">
        <v>784</v>
      </c>
      <c r="S572" s="240" t="s">
        <v>188</v>
      </c>
      <c r="T572" s="241" t="s">
        <v>188</v>
      </c>
      <c r="U572" s="224">
        <v>0</v>
      </c>
      <c r="V572" s="224">
        <f>ROUND(E572*U572,2)</f>
        <v>0</v>
      </c>
      <c r="W572" s="224"/>
      <c r="X572" s="224" t="s">
        <v>785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786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1646</v>
      </c>
      <c r="D573" s="225"/>
      <c r="E573" s="226">
        <v>6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x14ac:dyDescent="0.2">
      <c r="A574" s="228" t="s">
        <v>183</v>
      </c>
      <c r="B574" s="229" t="s">
        <v>136</v>
      </c>
      <c r="C574" s="244" t="s">
        <v>137</v>
      </c>
      <c r="D574" s="230"/>
      <c r="E574" s="231"/>
      <c r="F574" s="232"/>
      <c r="G574" s="232">
        <f>SUMIF(AG575:AG582,"&lt;&gt;NOR",G575:G582)</f>
        <v>0</v>
      </c>
      <c r="H574" s="232"/>
      <c r="I574" s="232">
        <f>SUM(I575:I582)</f>
        <v>0</v>
      </c>
      <c r="J574" s="232"/>
      <c r="K574" s="232">
        <f>SUM(K575:K582)</f>
        <v>0</v>
      </c>
      <c r="L574" s="232"/>
      <c r="M574" s="232">
        <f>SUM(M575:M582)</f>
        <v>0</v>
      </c>
      <c r="N574" s="231"/>
      <c r="O574" s="231">
        <f>SUM(O575:O582)</f>
        <v>0</v>
      </c>
      <c r="P574" s="231"/>
      <c r="Q574" s="231">
        <f>SUM(Q575:Q582)</f>
        <v>0</v>
      </c>
      <c r="R574" s="232"/>
      <c r="S574" s="232"/>
      <c r="T574" s="233"/>
      <c r="U574" s="227"/>
      <c r="V574" s="227">
        <f>SUM(V575:V582)</f>
        <v>0.23</v>
      </c>
      <c r="W574" s="227"/>
      <c r="X574" s="227"/>
      <c r="AG574" t="s">
        <v>184</v>
      </c>
    </row>
    <row r="575" spans="1:60" ht="22.5" outlineLevel="1" x14ac:dyDescent="0.2">
      <c r="A575" s="235">
        <v>92</v>
      </c>
      <c r="B575" s="236" t="s">
        <v>1056</v>
      </c>
      <c r="C575" s="245" t="s">
        <v>1057</v>
      </c>
      <c r="D575" s="237" t="s">
        <v>1058</v>
      </c>
      <c r="E575" s="238">
        <v>2.88</v>
      </c>
      <c r="F575" s="239"/>
      <c r="G575" s="240">
        <f>ROUND(E575*F575,2)</f>
        <v>0</v>
      </c>
      <c r="H575" s="239"/>
      <c r="I575" s="240">
        <f>ROUND(E575*H575,2)</f>
        <v>0</v>
      </c>
      <c r="J575" s="239"/>
      <c r="K575" s="240">
        <f>ROUND(E575*J575,2)</f>
        <v>0</v>
      </c>
      <c r="L575" s="240">
        <v>21</v>
      </c>
      <c r="M575" s="240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40" t="s">
        <v>839</v>
      </c>
      <c r="S575" s="240" t="s">
        <v>188</v>
      </c>
      <c r="T575" s="241" t="s">
        <v>188</v>
      </c>
      <c r="U575" s="224">
        <v>4.3999999999999997E-2</v>
      </c>
      <c r="V575" s="224">
        <f>ROUND(E575*U575,2)</f>
        <v>0.13</v>
      </c>
      <c r="W575" s="224"/>
      <c r="X575" s="224" t="s">
        <v>299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305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53" t="s">
        <v>1059</v>
      </c>
      <c r="D576" s="252"/>
      <c r="E576" s="252"/>
      <c r="F576" s="252"/>
      <c r="G576" s="252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307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55" t="s">
        <v>1060</v>
      </c>
      <c r="D577" s="254"/>
      <c r="E577" s="254"/>
      <c r="F577" s="254"/>
      <c r="G577" s="254"/>
      <c r="H577" s="224"/>
      <c r="I577" s="224"/>
      <c r="J577" s="224"/>
      <c r="K577" s="224"/>
      <c r="L577" s="224"/>
      <c r="M577" s="224"/>
      <c r="N577" s="223"/>
      <c r="O577" s="223"/>
      <c r="P577" s="223"/>
      <c r="Q577" s="223"/>
      <c r="R577" s="224"/>
      <c r="S577" s="224"/>
      <c r="T577" s="224"/>
      <c r="U577" s="224"/>
      <c r="V577" s="224"/>
      <c r="W577" s="224"/>
      <c r="X577" s="224"/>
      <c r="Y577" s="214"/>
      <c r="Z577" s="214"/>
      <c r="AA577" s="214"/>
      <c r="AB577" s="214"/>
      <c r="AC577" s="214"/>
      <c r="AD577" s="214"/>
      <c r="AE577" s="214"/>
      <c r="AF577" s="214"/>
      <c r="AG577" s="214" t="s">
        <v>239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6" t="s">
        <v>1651</v>
      </c>
      <c r="D578" s="225"/>
      <c r="E578" s="226">
        <v>2.4</v>
      </c>
      <c r="F578" s="224"/>
      <c r="G578" s="224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193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6" t="s">
        <v>1652</v>
      </c>
      <c r="D579" s="225"/>
      <c r="E579" s="226">
        <v>0.48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1653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35">
        <v>93</v>
      </c>
      <c r="B581" s="236" t="s">
        <v>1064</v>
      </c>
      <c r="C581" s="245" t="s">
        <v>1065</v>
      </c>
      <c r="D581" s="237" t="s">
        <v>297</v>
      </c>
      <c r="E581" s="238">
        <v>50.4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0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2E-3</v>
      </c>
      <c r="V581" s="224">
        <f>ROUND(E581*U581,2)</f>
        <v>0.1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305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6" t="s">
        <v>1654</v>
      </c>
      <c r="D582" s="225"/>
      <c r="E582" s="226">
        <v>50.4</v>
      </c>
      <c r="F582" s="224"/>
      <c r="G582" s="224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193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x14ac:dyDescent="0.2">
      <c r="A583" s="228" t="s">
        <v>183</v>
      </c>
      <c r="B583" s="229" t="s">
        <v>140</v>
      </c>
      <c r="C583" s="244" t="s">
        <v>141</v>
      </c>
      <c r="D583" s="230"/>
      <c r="E583" s="231"/>
      <c r="F583" s="232"/>
      <c r="G583" s="232">
        <f>SUMIF(AG584:AG588,"&lt;&gt;NOR",G584:G588)</f>
        <v>0</v>
      </c>
      <c r="H583" s="232"/>
      <c r="I583" s="232">
        <f>SUM(I584:I588)</f>
        <v>0</v>
      </c>
      <c r="J583" s="232"/>
      <c r="K583" s="232">
        <f>SUM(K584:K588)</f>
        <v>0</v>
      </c>
      <c r="L583" s="232"/>
      <c r="M583" s="232">
        <f>SUM(M584:M588)</f>
        <v>0</v>
      </c>
      <c r="N583" s="231"/>
      <c r="O583" s="231">
        <f>SUM(O584:O588)</f>
        <v>0</v>
      </c>
      <c r="P583" s="231"/>
      <c r="Q583" s="231">
        <f>SUM(Q584:Q588)</f>
        <v>0.37</v>
      </c>
      <c r="R583" s="232"/>
      <c r="S583" s="232"/>
      <c r="T583" s="233"/>
      <c r="U583" s="227"/>
      <c r="V583" s="227">
        <f>SUM(V584:V588)</f>
        <v>1.18</v>
      </c>
      <c r="W583" s="227"/>
      <c r="X583" s="227"/>
      <c r="AG583" t="s">
        <v>184</v>
      </c>
    </row>
    <row r="584" spans="1:60" outlineLevel="1" x14ac:dyDescent="0.2">
      <c r="A584" s="235">
        <v>94</v>
      </c>
      <c r="B584" s="236" t="s">
        <v>1076</v>
      </c>
      <c r="C584" s="245" t="s">
        <v>1077</v>
      </c>
      <c r="D584" s="237" t="s">
        <v>418</v>
      </c>
      <c r="E584" s="238">
        <v>0.15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2.33E-3</v>
      </c>
      <c r="O584" s="238">
        <f>ROUND(E584*N584,2)</f>
        <v>0</v>
      </c>
      <c r="P584" s="238">
        <v>2.4470000000000001</v>
      </c>
      <c r="Q584" s="238">
        <f>ROUND(E584*P584,2)</f>
        <v>0.37</v>
      </c>
      <c r="R584" s="240" t="s">
        <v>839</v>
      </c>
      <c r="S584" s="240" t="s">
        <v>188</v>
      </c>
      <c r="T584" s="241" t="s">
        <v>188</v>
      </c>
      <c r="U584" s="224">
        <v>7.8559999999999999</v>
      </c>
      <c r="V584" s="224">
        <f>ROUND(E584*U584,2)</f>
        <v>1.18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1078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42" t="str">
        <f>C585</f>
        <v>s naložením vybouraných hmot a suti na dopravní prostředek nebo s odklizením na hromady do vzdálenosti 20 m</v>
      </c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55" t="s">
        <v>1079</v>
      </c>
      <c r="D586" s="254"/>
      <c r="E586" s="254"/>
      <c r="F586" s="254"/>
      <c r="G586" s="25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239</v>
      </c>
      <c r="AH586" s="214"/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42" t="str">
        <f>C586</f>
        <v>Včetně bourání geotextilií, výplně otvorů tvárnic, drenáží, trubek a dilatačních prvků apod. zabudovaných v bouraných konstrukcích.</v>
      </c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21"/>
      <c r="B587" s="222"/>
      <c r="C587" s="246" t="s">
        <v>1441</v>
      </c>
      <c r="D587" s="225"/>
      <c r="E587" s="226"/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1655</v>
      </c>
      <c r="D588" s="225"/>
      <c r="E588" s="226">
        <v>0.15</v>
      </c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8" t="s">
        <v>183</v>
      </c>
      <c r="B589" s="229" t="s">
        <v>142</v>
      </c>
      <c r="C589" s="244" t="s">
        <v>143</v>
      </c>
      <c r="D589" s="230"/>
      <c r="E589" s="231"/>
      <c r="F589" s="232"/>
      <c r="G589" s="232">
        <f>SUMIF(AG590:AG701,"&lt;&gt;NOR",G590:G701)</f>
        <v>0</v>
      </c>
      <c r="H589" s="232"/>
      <c r="I589" s="232">
        <f>SUM(I590:I701)</f>
        <v>0</v>
      </c>
      <c r="J589" s="232"/>
      <c r="K589" s="232">
        <f>SUM(K590:K701)</f>
        <v>0</v>
      </c>
      <c r="L589" s="232"/>
      <c r="M589" s="232">
        <f>SUM(M590:M701)</f>
        <v>0</v>
      </c>
      <c r="N589" s="231"/>
      <c r="O589" s="231">
        <f>SUM(O590:O701)</f>
        <v>0</v>
      </c>
      <c r="P589" s="231"/>
      <c r="Q589" s="231">
        <f>SUM(Q590:Q701)</f>
        <v>0</v>
      </c>
      <c r="R589" s="232"/>
      <c r="S589" s="232"/>
      <c r="T589" s="233"/>
      <c r="U589" s="227"/>
      <c r="V589" s="227">
        <f>SUM(V590:V701)</f>
        <v>1.0900000000000001</v>
      </c>
      <c r="W589" s="227"/>
      <c r="X589" s="227"/>
      <c r="AG589" t="s">
        <v>184</v>
      </c>
    </row>
    <row r="590" spans="1:60" outlineLevel="1" x14ac:dyDescent="0.2">
      <c r="A590" s="235">
        <v>95</v>
      </c>
      <c r="B590" s="236" t="s">
        <v>1082</v>
      </c>
      <c r="C590" s="245" t="s">
        <v>1083</v>
      </c>
      <c r="D590" s="237" t="s">
        <v>304</v>
      </c>
      <c r="E590" s="238">
        <v>7.3170000000000002</v>
      </c>
      <c r="F590" s="239"/>
      <c r="G590" s="240">
        <f>ROUND(E590*F590,2)</f>
        <v>0</v>
      </c>
      <c r="H590" s="239"/>
      <c r="I590" s="240">
        <f>ROUND(E590*H590,2)</f>
        <v>0</v>
      </c>
      <c r="J590" s="239"/>
      <c r="K590" s="240">
        <f>ROUND(E590*J590,2)</f>
        <v>0</v>
      </c>
      <c r="L590" s="240">
        <v>21</v>
      </c>
      <c r="M590" s="240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40" t="s">
        <v>431</v>
      </c>
      <c r="S590" s="240" t="s">
        <v>188</v>
      </c>
      <c r="T590" s="241" t="s">
        <v>188</v>
      </c>
      <c r="U590" s="224">
        <v>0</v>
      </c>
      <c r="V590" s="224">
        <f>ROUND(E590*U590,2)</f>
        <v>0</v>
      </c>
      <c r="W590" s="224"/>
      <c r="X590" s="224" t="s">
        <v>299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300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1087</v>
      </c>
      <c r="D591" s="225"/>
      <c r="E591" s="226"/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1443</v>
      </c>
      <c r="D592" s="225"/>
      <c r="E592" s="226"/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6" t="s">
        <v>1656</v>
      </c>
      <c r="D593" s="225"/>
      <c r="E593" s="226">
        <v>5.3856000000000002</v>
      </c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6" t="s">
        <v>1084</v>
      </c>
      <c r="D594" s="225"/>
      <c r="E594" s="226"/>
      <c r="F594" s="224"/>
      <c r="G594" s="224"/>
      <c r="H594" s="224"/>
      <c r="I594" s="224"/>
      <c r="J594" s="224"/>
      <c r="K594" s="224"/>
      <c r="L594" s="224"/>
      <c r="M594" s="224"/>
      <c r="N594" s="223"/>
      <c r="O594" s="223"/>
      <c r="P594" s="223"/>
      <c r="Q594" s="223"/>
      <c r="R594" s="224"/>
      <c r="S594" s="224"/>
      <c r="T594" s="224"/>
      <c r="U594" s="224"/>
      <c r="V594" s="224"/>
      <c r="W594" s="224"/>
      <c r="X594" s="224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193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1445</v>
      </c>
      <c r="D595" s="225"/>
      <c r="E595" s="226"/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6" t="s">
        <v>1657</v>
      </c>
      <c r="D596" s="225"/>
      <c r="E596" s="226"/>
      <c r="F596" s="224"/>
      <c r="G596" s="224"/>
      <c r="H596" s="224"/>
      <c r="I596" s="224"/>
      <c r="J596" s="224"/>
      <c r="K596" s="224"/>
      <c r="L596" s="224"/>
      <c r="M596" s="224"/>
      <c r="N596" s="223"/>
      <c r="O596" s="223"/>
      <c r="P596" s="223"/>
      <c r="Q596" s="223"/>
      <c r="R596" s="224"/>
      <c r="S596" s="224"/>
      <c r="T596" s="224"/>
      <c r="U596" s="224"/>
      <c r="V596" s="224"/>
      <c r="W596" s="224"/>
      <c r="X596" s="224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193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6" t="s">
        <v>1658</v>
      </c>
      <c r="D597" s="225"/>
      <c r="E597" s="226">
        <v>0.66600000000000004</v>
      </c>
      <c r="F597" s="224"/>
      <c r="G597" s="224"/>
      <c r="H597" s="224"/>
      <c r="I597" s="224"/>
      <c r="J597" s="224"/>
      <c r="K597" s="224"/>
      <c r="L597" s="224"/>
      <c r="M597" s="224"/>
      <c r="N597" s="223"/>
      <c r="O597" s="223"/>
      <c r="P597" s="223"/>
      <c r="Q597" s="223"/>
      <c r="R597" s="224"/>
      <c r="S597" s="224"/>
      <c r="T597" s="224"/>
      <c r="U597" s="224"/>
      <c r="V597" s="224"/>
      <c r="W597" s="224"/>
      <c r="X597" s="224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193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6" t="s">
        <v>1091</v>
      </c>
      <c r="D598" s="225"/>
      <c r="E598" s="226"/>
      <c r="F598" s="224"/>
      <c r="G598" s="224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193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6" t="s">
        <v>1659</v>
      </c>
      <c r="D599" s="225"/>
      <c r="E599" s="226">
        <v>0.13320000000000001</v>
      </c>
      <c r="F599" s="224"/>
      <c r="G599" s="22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193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ht="22.5" outlineLevel="1" x14ac:dyDescent="0.2">
      <c r="A600" s="221"/>
      <c r="B600" s="222"/>
      <c r="C600" s="246" t="s">
        <v>1093</v>
      </c>
      <c r="D600" s="225"/>
      <c r="E600" s="226"/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21"/>
      <c r="B601" s="222"/>
      <c r="C601" s="246" t="s">
        <v>1660</v>
      </c>
      <c r="D601" s="225"/>
      <c r="E601" s="226">
        <v>6.6600000000000006E-2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ht="22.5" outlineLevel="1" x14ac:dyDescent="0.2">
      <c r="A602" s="221"/>
      <c r="B602" s="222"/>
      <c r="C602" s="246" t="s">
        <v>1095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6" t="s">
        <v>1621</v>
      </c>
      <c r="D603" s="225"/>
      <c r="E603" s="226">
        <v>1.0656000000000001</v>
      </c>
      <c r="F603" s="224"/>
      <c r="G603" s="224"/>
      <c r="H603" s="224"/>
      <c r="I603" s="224"/>
      <c r="J603" s="224"/>
      <c r="K603" s="224"/>
      <c r="L603" s="224"/>
      <c r="M603" s="224"/>
      <c r="N603" s="223"/>
      <c r="O603" s="223"/>
      <c r="P603" s="223"/>
      <c r="Q603" s="223"/>
      <c r="R603" s="224"/>
      <c r="S603" s="224"/>
      <c r="T603" s="224"/>
      <c r="U603" s="224"/>
      <c r="V603" s="224"/>
      <c r="W603" s="224"/>
      <c r="X603" s="224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193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860</v>
      </c>
      <c r="D604" s="225"/>
      <c r="E604" s="226"/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6" t="s">
        <v>1661</v>
      </c>
      <c r="D605" s="225"/>
      <c r="E605" s="226"/>
      <c r="F605" s="224"/>
      <c r="G605" s="224"/>
      <c r="H605" s="224"/>
      <c r="I605" s="224"/>
      <c r="J605" s="224"/>
      <c r="K605" s="224"/>
      <c r="L605" s="224"/>
      <c r="M605" s="224"/>
      <c r="N605" s="223"/>
      <c r="O605" s="223"/>
      <c r="P605" s="223"/>
      <c r="Q605" s="223"/>
      <c r="R605" s="224"/>
      <c r="S605" s="224"/>
      <c r="T605" s="224"/>
      <c r="U605" s="224"/>
      <c r="V605" s="224"/>
      <c r="W605" s="224"/>
      <c r="X605" s="224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193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6" t="s">
        <v>1662</v>
      </c>
      <c r="D606" s="225"/>
      <c r="E606" s="226"/>
      <c r="F606" s="224"/>
      <c r="G606" s="224"/>
      <c r="H606" s="224"/>
      <c r="I606" s="224"/>
      <c r="J606" s="224"/>
      <c r="K606" s="224"/>
      <c r="L606" s="224"/>
      <c r="M606" s="224"/>
      <c r="N606" s="223"/>
      <c r="O606" s="223"/>
      <c r="P606" s="223"/>
      <c r="Q606" s="223"/>
      <c r="R606" s="224"/>
      <c r="S606" s="224"/>
      <c r="T606" s="224"/>
      <c r="U606" s="224"/>
      <c r="V606" s="224"/>
      <c r="W606" s="224"/>
      <c r="X606" s="224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193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5">
        <v>96</v>
      </c>
      <c r="B607" s="236" t="s">
        <v>1098</v>
      </c>
      <c r="C607" s="245" t="s">
        <v>1099</v>
      </c>
      <c r="D607" s="237" t="s">
        <v>304</v>
      </c>
      <c r="E607" s="238">
        <v>10.383050000000001</v>
      </c>
      <c r="F607" s="239"/>
      <c r="G607" s="240">
        <f>ROUND(E607*F607,2)</f>
        <v>0</v>
      </c>
      <c r="H607" s="239"/>
      <c r="I607" s="240">
        <f>ROUND(E607*H607,2)</f>
        <v>0</v>
      </c>
      <c r="J607" s="239"/>
      <c r="K607" s="240">
        <f>ROUND(E607*J607,2)</f>
        <v>0</v>
      </c>
      <c r="L607" s="240">
        <v>21</v>
      </c>
      <c r="M607" s="240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40" t="s">
        <v>298</v>
      </c>
      <c r="S607" s="240" t="s">
        <v>188</v>
      </c>
      <c r="T607" s="241" t="s">
        <v>188</v>
      </c>
      <c r="U607" s="224">
        <v>9.9000000000000005E-2</v>
      </c>
      <c r="V607" s="224">
        <f>ROUND(E607*U607,2)</f>
        <v>1.03</v>
      </c>
      <c r="W607" s="224"/>
      <c r="X607" s="224" t="s">
        <v>299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300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1100</v>
      </c>
      <c r="D608" s="252"/>
      <c r="E608" s="252"/>
      <c r="F608" s="252"/>
      <c r="G608" s="252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307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6" t="s">
        <v>1101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6" t="s">
        <v>1106</v>
      </c>
      <c r="D610" s="225"/>
      <c r="E610" s="226"/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6" t="s">
        <v>1107</v>
      </c>
      <c r="D611" s="225"/>
      <c r="E611" s="226"/>
      <c r="F611" s="224"/>
      <c r="G611" s="224"/>
      <c r="H611" s="224"/>
      <c r="I611" s="224"/>
      <c r="J611" s="224"/>
      <c r="K611" s="224"/>
      <c r="L611" s="224"/>
      <c r="M611" s="224"/>
      <c r="N611" s="223"/>
      <c r="O611" s="223"/>
      <c r="P611" s="223"/>
      <c r="Q611" s="223"/>
      <c r="R611" s="224"/>
      <c r="S611" s="224"/>
      <c r="T611" s="224"/>
      <c r="U611" s="224"/>
      <c r="V611" s="224"/>
      <c r="W611" s="224"/>
      <c r="X611" s="224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193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6" t="s">
        <v>1663</v>
      </c>
      <c r="D612" s="225"/>
      <c r="E612" s="226">
        <v>5.3856000000000002</v>
      </c>
      <c r="F612" s="224"/>
      <c r="G612" s="224"/>
      <c r="H612" s="224"/>
      <c r="I612" s="224"/>
      <c r="J612" s="224"/>
      <c r="K612" s="224"/>
      <c r="L612" s="224"/>
      <c r="M612" s="224"/>
      <c r="N612" s="223"/>
      <c r="O612" s="223"/>
      <c r="P612" s="223"/>
      <c r="Q612" s="223"/>
      <c r="R612" s="224"/>
      <c r="S612" s="224"/>
      <c r="T612" s="224"/>
      <c r="U612" s="224"/>
      <c r="V612" s="224"/>
      <c r="W612" s="224"/>
      <c r="X612" s="224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193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ht="22.5" outlineLevel="1" x14ac:dyDescent="0.2">
      <c r="A613" s="221"/>
      <c r="B613" s="222"/>
      <c r="C613" s="246" t="s">
        <v>1664</v>
      </c>
      <c r="D613" s="225"/>
      <c r="E613" s="226">
        <v>1.5840000000000001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6" t="s">
        <v>1102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1103</v>
      </c>
      <c r="D615" s="225"/>
      <c r="E615" s="226"/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6" t="s">
        <v>1665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6" t="s">
        <v>1666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46" t="s">
        <v>1667</v>
      </c>
      <c r="D618" s="225"/>
      <c r="E618" s="226">
        <v>0.66</v>
      </c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415</v>
      </c>
      <c r="D619" s="225"/>
      <c r="E619" s="226"/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1658</v>
      </c>
      <c r="D620" s="225"/>
      <c r="E620" s="226">
        <v>0.66600000000000004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6" t="s">
        <v>1091</v>
      </c>
      <c r="D621" s="225"/>
      <c r="E621" s="226"/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1659</v>
      </c>
      <c r="D622" s="225"/>
      <c r="E622" s="226">
        <v>0.13320000000000001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1093</v>
      </c>
      <c r="D623" s="225"/>
      <c r="E623" s="226"/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1660</v>
      </c>
      <c r="D624" s="225"/>
      <c r="E624" s="226">
        <v>6.6600000000000006E-2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6" t="s">
        <v>1095</v>
      </c>
      <c r="D625" s="225"/>
      <c r="E625" s="226"/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1621</v>
      </c>
      <c r="D626" s="225"/>
      <c r="E626" s="226">
        <v>1.0656000000000001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6" t="s">
        <v>860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6" t="s">
        <v>1111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6" t="s">
        <v>1457</v>
      </c>
      <c r="D629" s="225"/>
      <c r="E629" s="226"/>
      <c r="F629" s="224"/>
      <c r="G629" s="224"/>
      <c r="H629" s="224"/>
      <c r="I629" s="224"/>
      <c r="J629" s="224"/>
      <c r="K629" s="224"/>
      <c r="L629" s="224"/>
      <c r="M629" s="224"/>
      <c r="N629" s="223"/>
      <c r="O629" s="223"/>
      <c r="P629" s="223"/>
      <c r="Q629" s="223"/>
      <c r="R629" s="224"/>
      <c r="S629" s="224"/>
      <c r="T629" s="224"/>
      <c r="U629" s="224"/>
      <c r="V629" s="224"/>
      <c r="W629" s="224"/>
      <c r="X629" s="224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193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6" t="s">
        <v>1668</v>
      </c>
      <c r="D630" s="225"/>
      <c r="E630" s="226">
        <v>0.36704999999999999</v>
      </c>
      <c r="F630" s="224"/>
      <c r="G630" s="224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193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1114</v>
      </c>
      <c r="D631" s="225"/>
      <c r="E631" s="226"/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6" t="s">
        <v>1115</v>
      </c>
      <c r="D632" s="225"/>
      <c r="E632" s="226"/>
      <c r="F632" s="224"/>
      <c r="G632" s="224"/>
      <c r="H632" s="224"/>
      <c r="I632" s="224"/>
      <c r="J632" s="224"/>
      <c r="K632" s="224"/>
      <c r="L632" s="224"/>
      <c r="M632" s="224"/>
      <c r="N632" s="223"/>
      <c r="O632" s="223"/>
      <c r="P632" s="223"/>
      <c r="Q632" s="223"/>
      <c r="R632" s="224"/>
      <c r="S632" s="224"/>
      <c r="T632" s="224"/>
      <c r="U632" s="224"/>
      <c r="V632" s="224"/>
      <c r="W632" s="224"/>
      <c r="X632" s="224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193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6" t="s">
        <v>1116</v>
      </c>
      <c r="D633" s="225"/>
      <c r="E633" s="226"/>
      <c r="F633" s="224"/>
      <c r="G633" s="224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193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6" t="s">
        <v>1661</v>
      </c>
      <c r="D634" s="225"/>
      <c r="E634" s="226"/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6" t="s">
        <v>1662</v>
      </c>
      <c r="D635" s="225"/>
      <c r="E635" s="226"/>
      <c r="F635" s="224"/>
      <c r="G635" s="224"/>
      <c r="H635" s="224"/>
      <c r="I635" s="224"/>
      <c r="J635" s="224"/>
      <c r="K635" s="224"/>
      <c r="L635" s="224"/>
      <c r="M635" s="224"/>
      <c r="N635" s="223"/>
      <c r="O635" s="223"/>
      <c r="P635" s="223"/>
      <c r="Q635" s="223"/>
      <c r="R635" s="224"/>
      <c r="S635" s="224"/>
      <c r="T635" s="224"/>
      <c r="U635" s="224"/>
      <c r="V635" s="224"/>
      <c r="W635" s="224"/>
      <c r="X635" s="224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193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6" t="s">
        <v>1669</v>
      </c>
      <c r="D636" s="225"/>
      <c r="E636" s="226">
        <v>0.19800000000000001</v>
      </c>
      <c r="F636" s="224"/>
      <c r="G636" s="224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193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6" t="s">
        <v>1670</v>
      </c>
      <c r="D637" s="225"/>
      <c r="E637" s="226">
        <v>0.127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6" t="s">
        <v>1671</v>
      </c>
      <c r="D638" s="225"/>
      <c r="E638" s="226">
        <v>0.13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6" t="s">
        <v>1672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6" t="s">
        <v>1673</v>
      </c>
      <c r="D640" s="225"/>
      <c r="E640" s="226"/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35">
        <v>97</v>
      </c>
      <c r="B641" s="236" t="s">
        <v>1122</v>
      </c>
      <c r="C641" s="245" t="s">
        <v>1123</v>
      </c>
      <c r="D641" s="237" t="s">
        <v>304</v>
      </c>
      <c r="E641" s="238">
        <v>0.25724999999999998</v>
      </c>
      <c r="F641" s="239"/>
      <c r="G641" s="240">
        <f>ROUND(E641*F641,2)</f>
        <v>0</v>
      </c>
      <c r="H641" s="239"/>
      <c r="I641" s="240">
        <f>ROUND(E641*H641,2)</f>
        <v>0</v>
      </c>
      <c r="J641" s="239"/>
      <c r="K641" s="240">
        <f>ROUND(E641*J641,2)</f>
        <v>0</v>
      </c>
      <c r="L641" s="240">
        <v>21</v>
      </c>
      <c r="M641" s="240">
        <f>G641*(1+L641/100)</f>
        <v>0</v>
      </c>
      <c r="N641" s="238">
        <v>0</v>
      </c>
      <c r="O641" s="238">
        <f>ROUND(E641*N641,2)</f>
        <v>0</v>
      </c>
      <c r="P641" s="238">
        <v>0</v>
      </c>
      <c r="Q641" s="238">
        <f>ROUND(E641*P641,2)</f>
        <v>0</v>
      </c>
      <c r="R641" s="240" t="s">
        <v>1124</v>
      </c>
      <c r="S641" s="240" t="s">
        <v>188</v>
      </c>
      <c r="T641" s="241" t="s">
        <v>188</v>
      </c>
      <c r="U641" s="224">
        <v>0</v>
      </c>
      <c r="V641" s="224">
        <f>ROUND(E641*U641,2)</f>
        <v>0</v>
      </c>
      <c r="W641" s="224"/>
      <c r="X641" s="224" t="s">
        <v>299</v>
      </c>
      <c r="Y641" s="214"/>
      <c r="Z641" s="214"/>
      <c r="AA641" s="214"/>
      <c r="AB641" s="214"/>
      <c r="AC641" s="214"/>
      <c r="AD641" s="214"/>
      <c r="AE641" s="214"/>
      <c r="AF641" s="214"/>
      <c r="AG641" s="214" t="s">
        <v>300</v>
      </c>
      <c r="AH641" s="214"/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1464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1674</v>
      </c>
      <c r="D643" s="225"/>
      <c r="E643" s="226">
        <v>0.25724999999999998</v>
      </c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6" t="s">
        <v>1127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6" t="s">
        <v>1128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1129</v>
      </c>
      <c r="D646" s="225"/>
      <c r="E646" s="226"/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1130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35">
        <v>98</v>
      </c>
      <c r="B648" s="236" t="s">
        <v>1131</v>
      </c>
      <c r="C648" s="245" t="s">
        <v>1132</v>
      </c>
      <c r="D648" s="237" t="s">
        <v>304</v>
      </c>
      <c r="E648" s="238">
        <v>0.11025</v>
      </c>
      <c r="F648" s="239"/>
      <c r="G648" s="240">
        <f>ROUND(E648*F648,2)</f>
        <v>0</v>
      </c>
      <c r="H648" s="239"/>
      <c r="I648" s="240">
        <f>ROUND(E648*H648,2)</f>
        <v>0</v>
      </c>
      <c r="J648" s="239"/>
      <c r="K648" s="240">
        <f>ROUND(E648*J648,2)</f>
        <v>0</v>
      </c>
      <c r="L648" s="240">
        <v>21</v>
      </c>
      <c r="M648" s="240">
        <f>G648*(1+L648/100)</f>
        <v>0</v>
      </c>
      <c r="N648" s="238">
        <v>0</v>
      </c>
      <c r="O648" s="238">
        <f>ROUND(E648*N648,2)</f>
        <v>0</v>
      </c>
      <c r="P648" s="238">
        <v>0</v>
      </c>
      <c r="Q648" s="238">
        <f>ROUND(E648*P648,2)</f>
        <v>0</v>
      </c>
      <c r="R648" s="240" t="s">
        <v>1124</v>
      </c>
      <c r="S648" s="240" t="s">
        <v>188</v>
      </c>
      <c r="T648" s="241" t="s">
        <v>188</v>
      </c>
      <c r="U648" s="224">
        <v>0</v>
      </c>
      <c r="V648" s="224">
        <f>ROUND(E648*U648,2)</f>
        <v>0</v>
      </c>
      <c r="W648" s="224"/>
      <c r="X648" s="224" t="s">
        <v>299</v>
      </c>
      <c r="Y648" s="214"/>
      <c r="Z648" s="214"/>
      <c r="AA648" s="214"/>
      <c r="AB648" s="214"/>
      <c r="AC648" s="214"/>
      <c r="AD648" s="214"/>
      <c r="AE648" s="214"/>
      <c r="AF648" s="214"/>
      <c r="AG648" s="214" t="s">
        <v>300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6" t="s">
        <v>1466</v>
      </c>
      <c r="D649" s="225"/>
      <c r="E649" s="226"/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1675</v>
      </c>
      <c r="D650" s="225"/>
      <c r="E650" s="226">
        <v>0.11025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6" t="s">
        <v>1135</v>
      </c>
      <c r="D651" s="225"/>
      <c r="E651" s="226"/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6" t="s">
        <v>1136</v>
      </c>
      <c r="D652" s="225"/>
      <c r="E652" s="226"/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6" t="s">
        <v>1137</v>
      </c>
      <c r="D653" s="225"/>
      <c r="E653" s="226"/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1138</v>
      </c>
      <c r="D654" s="225"/>
      <c r="E654" s="226"/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ht="22.5" outlineLevel="1" x14ac:dyDescent="0.2">
      <c r="A655" s="235">
        <v>99</v>
      </c>
      <c r="B655" s="236" t="s">
        <v>1139</v>
      </c>
      <c r="C655" s="245" t="s">
        <v>1140</v>
      </c>
      <c r="D655" s="237" t="s">
        <v>304</v>
      </c>
      <c r="E655" s="238">
        <v>2.2238000000000002</v>
      </c>
      <c r="F655" s="239"/>
      <c r="G655" s="240">
        <f>ROUND(E655*F655,2)</f>
        <v>0</v>
      </c>
      <c r="H655" s="239"/>
      <c r="I655" s="240">
        <f>ROUND(E655*H655,2)</f>
        <v>0</v>
      </c>
      <c r="J655" s="239"/>
      <c r="K655" s="240">
        <f>ROUND(E655*J655,2)</f>
        <v>0</v>
      </c>
      <c r="L655" s="240">
        <v>21</v>
      </c>
      <c r="M655" s="240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40" t="s">
        <v>1124</v>
      </c>
      <c r="S655" s="240" t="s">
        <v>188</v>
      </c>
      <c r="T655" s="241" t="s">
        <v>188</v>
      </c>
      <c r="U655" s="224">
        <v>0</v>
      </c>
      <c r="V655" s="224">
        <f>ROUND(E655*U655,2)</f>
        <v>0</v>
      </c>
      <c r="W655" s="224"/>
      <c r="X655" s="224" t="s">
        <v>299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300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6" t="s">
        <v>1676</v>
      </c>
      <c r="D656" s="225"/>
      <c r="E656" s="226">
        <v>1.1088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46" t="s">
        <v>1672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1677</v>
      </c>
      <c r="D658" s="225"/>
      <c r="E658" s="226">
        <v>0.66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6" t="s">
        <v>1669</v>
      </c>
      <c r="D659" s="225"/>
      <c r="E659" s="226">
        <v>0.19800000000000001</v>
      </c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6" t="s">
        <v>1670</v>
      </c>
      <c r="D660" s="225"/>
      <c r="E660" s="226">
        <v>0.127</v>
      </c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1671</v>
      </c>
      <c r="D661" s="225"/>
      <c r="E661" s="226">
        <v>0.13</v>
      </c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5">
        <v>100</v>
      </c>
      <c r="B662" s="236" t="s">
        <v>1143</v>
      </c>
      <c r="C662" s="245" t="s">
        <v>1144</v>
      </c>
      <c r="D662" s="237" t="s">
        <v>304</v>
      </c>
      <c r="E662" s="238">
        <v>1.89E-3</v>
      </c>
      <c r="F662" s="239"/>
      <c r="G662" s="240">
        <f>ROUND(E662*F662,2)</f>
        <v>0</v>
      </c>
      <c r="H662" s="239"/>
      <c r="I662" s="240">
        <f>ROUND(E662*H662,2)</f>
        <v>0</v>
      </c>
      <c r="J662" s="239"/>
      <c r="K662" s="240">
        <f>ROUND(E662*J662,2)</f>
        <v>0</v>
      </c>
      <c r="L662" s="240">
        <v>21</v>
      </c>
      <c r="M662" s="240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40" t="s">
        <v>1124</v>
      </c>
      <c r="S662" s="240" t="s">
        <v>188</v>
      </c>
      <c r="T662" s="241" t="s">
        <v>188</v>
      </c>
      <c r="U662" s="224">
        <v>0</v>
      </c>
      <c r="V662" s="224">
        <f>ROUND(E662*U662,2)</f>
        <v>0</v>
      </c>
      <c r="W662" s="224"/>
      <c r="X662" s="224" t="s">
        <v>299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300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6" t="s">
        <v>1678</v>
      </c>
      <c r="D663" s="225"/>
      <c r="E663" s="226">
        <v>1.89E-3</v>
      </c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35">
        <v>101</v>
      </c>
      <c r="B664" s="236" t="s">
        <v>1146</v>
      </c>
      <c r="C664" s="245" t="s">
        <v>1147</v>
      </c>
      <c r="D664" s="237" t="s">
        <v>304</v>
      </c>
      <c r="E664" s="238">
        <v>0.47520000000000001</v>
      </c>
      <c r="F664" s="239"/>
      <c r="G664" s="240">
        <f>ROUND(E664*F664,2)</f>
        <v>0</v>
      </c>
      <c r="H664" s="239"/>
      <c r="I664" s="240">
        <f>ROUND(E664*H664,2)</f>
        <v>0</v>
      </c>
      <c r="J664" s="239"/>
      <c r="K664" s="240">
        <f>ROUND(E664*J664,2)</f>
        <v>0</v>
      </c>
      <c r="L664" s="240">
        <v>21</v>
      </c>
      <c r="M664" s="240">
        <f>G664*(1+L664/100)</f>
        <v>0</v>
      </c>
      <c r="N664" s="238">
        <v>0</v>
      </c>
      <c r="O664" s="238">
        <f>ROUND(E664*N664,2)</f>
        <v>0</v>
      </c>
      <c r="P664" s="238">
        <v>0</v>
      </c>
      <c r="Q664" s="238">
        <f>ROUND(E664*P664,2)</f>
        <v>0</v>
      </c>
      <c r="R664" s="240" t="s">
        <v>1124</v>
      </c>
      <c r="S664" s="240" t="s">
        <v>188</v>
      </c>
      <c r="T664" s="241" t="s">
        <v>188</v>
      </c>
      <c r="U664" s="224">
        <v>0</v>
      </c>
      <c r="V664" s="224">
        <f>ROUND(E664*U664,2)</f>
        <v>0</v>
      </c>
      <c r="W664" s="224"/>
      <c r="X664" s="224" t="s">
        <v>299</v>
      </c>
      <c r="Y664" s="214"/>
      <c r="Z664" s="214"/>
      <c r="AA664" s="214"/>
      <c r="AB664" s="214"/>
      <c r="AC664" s="214"/>
      <c r="AD664" s="214"/>
      <c r="AE664" s="214"/>
      <c r="AF664" s="214"/>
      <c r="AG664" s="214" t="s">
        <v>300</v>
      </c>
      <c r="AH664" s="214"/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7" t="s">
        <v>1148</v>
      </c>
      <c r="D665" s="243"/>
      <c r="E665" s="243"/>
      <c r="F665" s="243"/>
      <c r="G665" s="243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239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6" t="s">
        <v>1679</v>
      </c>
      <c r="D666" s="225"/>
      <c r="E666" s="226">
        <v>0.47520000000000001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1673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35">
        <v>102</v>
      </c>
      <c r="B668" s="236" t="s">
        <v>1150</v>
      </c>
      <c r="C668" s="245" t="s">
        <v>1151</v>
      </c>
      <c r="D668" s="237" t="s">
        <v>304</v>
      </c>
      <c r="E668" s="238">
        <v>10.383050000000001</v>
      </c>
      <c r="F668" s="239"/>
      <c r="G668" s="240">
        <f>ROUND(E668*F668,2)</f>
        <v>0</v>
      </c>
      <c r="H668" s="239"/>
      <c r="I668" s="240">
        <f>ROUND(E668*H668,2)</f>
        <v>0</v>
      </c>
      <c r="J668" s="239"/>
      <c r="K668" s="240">
        <f>ROUND(E668*J668,2)</f>
        <v>0</v>
      </c>
      <c r="L668" s="240">
        <v>21</v>
      </c>
      <c r="M668" s="240">
        <f>G668*(1+L668/100)</f>
        <v>0</v>
      </c>
      <c r="N668" s="238">
        <v>0</v>
      </c>
      <c r="O668" s="238">
        <f>ROUND(E668*N668,2)</f>
        <v>0</v>
      </c>
      <c r="P668" s="238">
        <v>0</v>
      </c>
      <c r="Q668" s="238">
        <f>ROUND(E668*P668,2)</f>
        <v>0</v>
      </c>
      <c r="R668" s="240" t="s">
        <v>1152</v>
      </c>
      <c r="S668" s="240" t="s">
        <v>188</v>
      </c>
      <c r="T668" s="241" t="s">
        <v>188</v>
      </c>
      <c r="U668" s="224">
        <v>6.0000000000000001E-3</v>
      </c>
      <c r="V668" s="224">
        <f>ROUND(E668*U668,2)</f>
        <v>0.06</v>
      </c>
      <c r="W668" s="224"/>
      <c r="X668" s="224" t="s">
        <v>299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300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53" t="s">
        <v>1153</v>
      </c>
      <c r="D669" s="252"/>
      <c r="E669" s="252"/>
      <c r="F669" s="252"/>
      <c r="G669" s="252"/>
      <c r="H669" s="224"/>
      <c r="I669" s="224"/>
      <c r="J669" s="224"/>
      <c r="K669" s="224"/>
      <c r="L669" s="224"/>
      <c r="M669" s="224"/>
      <c r="N669" s="223"/>
      <c r="O669" s="223"/>
      <c r="P669" s="223"/>
      <c r="Q669" s="223"/>
      <c r="R669" s="224"/>
      <c r="S669" s="224"/>
      <c r="T669" s="224"/>
      <c r="U669" s="224"/>
      <c r="V669" s="224"/>
      <c r="W669" s="224"/>
      <c r="X669" s="224"/>
      <c r="Y669" s="214"/>
      <c r="Z669" s="214"/>
      <c r="AA669" s="214"/>
      <c r="AB669" s="214"/>
      <c r="AC669" s="214"/>
      <c r="AD669" s="214"/>
      <c r="AE669" s="214"/>
      <c r="AF669" s="214"/>
      <c r="AG669" s="214" t="s">
        <v>307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1101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1106</v>
      </c>
      <c r="D671" s="225"/>
      <c r="E671" s="226"/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6" t="s">
        <v>1107</v>
      </c>
      <c r="D672" s="225"/>
      <c r="E672" s="226"/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6" t="s">
        <v>1663</v>
      </c>
      <c r="D673" s="225"/>
      <c r="E673" s="226">
        <v>5.3856000000000002</v>
      </c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ht="22.5" outlineLevel="1" x14ac:dyDescent="0.2">
      <c r="A674" s="221"/>
      <c r="B674" s="222"/>
      <c r="C674" s="246" t="s">
        <v>1664</v>
      </c>
      <c r="D674" s="225"/>
      <c r="E674" s="226">
        <v>1.5840000000000001</v>
      </c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6" t="s">
        <v>1102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6" t="s">
        <v>1103</v>
      </c>
      <c r="D676" s="225"/>
      <c r="E676" s="226"/>
      <c r="F676" s="224"/>
      <c r="G676" s="224"/>
      <c r="H676" s="224"/>
      <c r="I676" s="224"/>
      <c r="J676" s="224"/>
      <c r="K676" s="224"/>
      <c r="L676" s="224"/>
      <c r="M676" s="224"/>
      <c r="N676" s="223"/>
      <c r="O676" s="223"/>
      <c r="P676" s="223"/>
      <c r="Q676" s="223"/>
      <c r="R676" s="224"/>
      <c r="S676" s="224"/>
      <c r="T676" s="224"/>
      <c r="U676" s="224"/>
      <c r="V676" s="224"/>
      <c r="W676" s="224"/>
      <c r="X676" s="224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193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1665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1666</v>
      </c>
      <c r="D678" s="225"/>
      <c r="E678" s="226"/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1667</v>
      </c>
      <c r="D679" s="225"/>
      <c r="E679" s="226">
        <v>0.66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415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1658</v>
      </c>
      <c r="D681" s="225"/>
      <c r="E681" s="226">
        <v>0.66600000000000004</v>
      </c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1091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6" t="s">
        <v>1659</v>
      </c>
      <c r="D683" s="225"/>
      <c r="E683" s="226">
        <v>0.13320000000000001</v>
      </c>
      <c r="F683" s="224"/>
      <c r="G683" s="224"/>
      <c r="H683" s="224"/>
      <c r="I683" s="224"/>
      <c r="J683" s="224"/>
      <c r="K683" s="224"/>
      <c r="L683" s="224"/>
      <c r="M683" s="224"/>
      <c r="N683" s="223"/>
      <c r="O683" s="223"/>
      <c r="P683" s="223"/>
      <c r="Q683" s="223"/>
      <c r="R683" s="224"/>
      <c r="S683" s="224"/>
      <c r="T683" s="224"/>
      <c r="U683" s="224"/>
      <c r="V683" s="224"/>
      <c r="W683" s="224"/>
      <c r="X683" s="224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193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1093</v>
      </c>
      <c r="D684" s="225"/>
      <c r="E684" s="226"/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6" t="s">
        <v>1660</v>
      </c>
      <c r="D685" s="225"/>
      <c r="E685" s="226">
        <v>6.6600000000000006E-2</v>
      </c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1095</v>
      </c>
      <c r="D686" s="225"/>
      <c r="E686" s="226"/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6" t="s">
        <v>1621</v>
      </c>
      <c r="D687" s="225"/>
      <c r="E687" s="226">
        <v>1.0656000000000001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6" t="s">
        <v>860</v>
      </c>
      <c r="D688" s="225"/>
      <c r="E688" s="226"/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1111</v>
      </c>
      <c r="D689" s="225"/>
      <c r="E689" s="226"/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6" t="s">
        <v>1457</v>
      </c>
      <c r="D690" s="225"/>
      <c r="E690" s="226"/>
      <c r="F690" s="224"/>
      <c r="G690" s="224"/>
      <c r="H690" s="224"/>
      <c r="I690" s="224"/>
      <c r="J690" s="224"/>
      <c r="K690" s="224"/>
      <c r="L690" s="224"/>
      <c r="M690" s="224"/>
      <c r="N690" s="223"/>
      <c r="O690" s="223"/>
      <c r="P690" s="223"/>
      <c r="Q690" s="223"/>
      <c r="R690" s="224"/>
      <c r="S690" s="224"/>
      <c r="T690" s="224"/>
      <c r="U690" s="224"/>
      <c r="V690" s="224"/>
      <c r="W690" s="224"/>
      <c r="X690" s="224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193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6" t="s">
        <v>1668</v>
      </c>
      <c r="D691" s="225"/>
      <c r="E691" s="226">
        <v>0.36704999999999999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6" t="s">
        <v>1114</v>
      </c>
      <c r="D692" s="225"/>
      <c r="E692" s="226"/>
      <c r="F692" s="224"/>
      <c r="G692" s="224"/>
      <c r="H692" s="224"/>
      <c r="I692" s="224"/>
      <c r="J692" s="224"/>
      <c r="K692" s="224"/>
      <c r="L692" s="224"/>
      <c r="M692" s="224"/>
      <c r="N692" s="223"/>
      <c r="O692" s="223"/>
      <c r="P692" s="223"/>
      <c r="Q692" s="223"/>
      <c r="R692" s="224"/>
      <c r="S692" s="224"/>
      <c r="T692" s="224"/>
      <c r="U692" s="224"/>
      <c r="V692" s="224"/>
      <c r="W692" s="224"/>
      <c r="X692" s="224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193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6" t="s">
        <v>1115</v>
      </c>
      <c r="D693" s="225"/>
      <c r="E693" s="226"/>
      <c r="F693" s="224"/>
      <c r="G693" s="224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193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6" t="s">
        <v>1116</v>
      </c>
      <c r="D694" s="225"/>
      <c r="E694" s="226"/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ht="22.5" outlineLevel="1" x14ac:dyDescent="0.2">
      <c r="A695" s="221"/>
      <c r="B695" s="222"/>
      <c r="C695" s="246" t="s">
        <v>1661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ht="22.5" outlineLevel="1" x14ac:dyDescent="0.2">
      <c r="A696" s="221"/>
      <c r="B696" s="222"/>
      <c r="C696" s="246" t="s">
        <v>1662</v>
      </c>
      <c r="D696" s="225"/>
      <c r="E696" s="226"/>
      <c r="F696" s="224"/>
      <c r="G696" s="224"/>
      <c r="H696" s="224"/>
      <c r="I696" s="224"/>
      <c r="J696" s="224"/>
      <c r="K696" s="224"/>
      <c r="L696" s="224"/>
      <c r="M696" s="224"/>
      <c r="N696" s="223"/>
      <c r="O696" s="223"/>
      <c r="P696" s="223"/>
      <c r="Q696" s="223"/>
      <c r="R696" s="224"/>
      <c r="S696" s="224"/>
      <c r="T696" s="224"/>
      <c r="U696" s="224"/>
      <c r="V696" s="224"/>
      <c r="W696" s="224"/>
      <c r="X696" s="224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193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ht="22.5" outlineLevel="1" x14ac:dyDescent="0.2">
      <c r="A697" s="221"/>
      <c r="B697" s="222"/>
      <c r="C697" s="246" t="s">
        <v>1669</v>
      </c>
      <c r="D697" s="225"/>
      <c r="E697" s="226">
        <v>0.19800000000000001</v>
      </c>
      <c r="F697" s="224"/>
      <c r="G697" s="224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193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ht="22.5" outlineLevel="1" x14ac:dyDescent="0.2">
      <c r="A698" s="221"/>
      <c r="B698" s="222"/>
      <c r="C698" s="246" t="s">
        <v>1670</v>
      </c>
      <c r="D698" s="225"/>
      <c r="E698" s="226">
        <v>0.127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6" t="s">
        <v>1671</v>
      </c>
      <c r="D699" s="225"/>
      <c r="E699" s="226">
        <v>0.13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6" t="s">
        <v>1672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6" t="s">
        <v>1673</v>
      </c>
      <c r="D701" s="225"/>
      <c r="E701" s="226"/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x14ac:dyDescent="0.2">
      <c r="A702" s="228" t="s">
        <v>183</v>
      </c>
      <c r="B702" s="229" t="s">
        <v>144</v>
      </c>
      <c r="C702" s="244" t="s">
        <v>145</v>
      </c>
      <c r="D702" s="230"/>
      <c r="E702" s="231"/>
      <c r="F702" s="232"/>
      <c r="G702" s="232">
        <f>SUMIF(AG703:AG713,"&lt;&gt;NOR",G703:G713)</f>
        <v>0</v>
      </c>
      <c r="H702" s="232"/>
      <c r="I702" s="232">
        <f>SUM(I703:I713)</f>
        <v>0</v>
      </c>
      <c r="J702" s="232"/>
      <c r="K702" s="232">
        <f>SUM(K703:K713)</f>
        <v>0</v>
      </c>
      <c r="L702" s="232"/>
      <c r="M702" s="232">
        <f>SUM(M703:M713)</f>
        <v>0</v>
      </c>
      <c r="N702" s="231"/>
      <c r="O702" s="231">
        <f>SUM(O703:O713)</f>
        <v>0</v>
      </c>
      <c r="P702" s="231"/>
      <c r="Q702" s="231">
        <f>SUM(Q703:Q713)</f>
        <v>0</v>
      </c>
      <c r="R702" s="232"/>
      <c r="S702" s="232"/>
      <c r="T702" s="233"/>
      <c r="U702" s="227"/>
      <c r="V702" s="227">
        <f>SUM(V703:V713)</f>
        <v>36.549999999999997</v>
      </c>
      <c r="W702" s="227"/>
      <c r="X702" s="227"/>
      <c r="AG702" t="s">
        <v>184</v>
      </c>
    </row>
    <row r="703" spans="1:60" outlineLevel="1" x14ac:dyDescent="0.2">
      <c r="A703" s="235">
        <v>103</v>
      </c>
      <c r="B703" s="236" t="s">
        <v>376</v>
      </c>
      <c r="C703" s="245" t="s">
        <v>377</v>
      </c>
      <c r="D703" s="237" t="s">
        <v>304</v>
      </c>
      <c r="E703" s="238">
        <v>37.105159999999998</v>
      </c>
      <c r="F703" s="239"/>
      <c r="G703" s="240">
        <f>ROUND(E703*F703,2)</f>
        <v>0</v>
      </c>
      <c r="H703" s="239"/>
      <c r="I703" s="240">
        <f>ROUND(E703*H703,2)</f>
        <v>0</v>
      </c>
      <c r="J703" s="239"/>
      <c r="K703" s="240">
        <f>ROUND(E703*J703,2)</f>
        <v>0</v>
      </c>
      <c r="L703" s="240">
        <v>21</v>
      </c>
      <c r="M703" s="240">
        <f>G703*(1+L703/100)</f>
        <v>0</v>
      </c>
      <c r="N703" s="238">
        <v>0</v>
      </c>
      <c r="O703" s="238">
        <f>ROUND(E703*N703,2)</f>
        <v>0</v>
      </c>
      <c r="P703" s="238">
        <v>0</v>
      </c>
      <c r="Q703" s="238">
        <f>ROUND(E703*P703,2)</f>
        <v>0</v>
      </c>
      <c r="R703" s="240"/>
      <c r="S703" s="240" t="s">
        <v>188</v>
      </c>
      <c r="T703" s="241" t="s">
        <v>188</v>
      </c>
      <c r="U703" s="224">
        <v>0.21149999999999999</v>
      </c>
      <c r="V703" s="224">
        <f>ROUND(E703*U703,2)</f>
        <v>7.85</v>
      </c>
      <c r="W703" s="224"/>
      <c r="X703" s="224" t="s">
        <v>378</v>
      </c>
      <c r="Y703" s="214"/>
      <c r="Z703" s="214"/>
      <c r="AA703" s="214"/>
      <c r="AB703" s="214"/>
      <c r="AC703" s="214"/>
      <c r="AD703" s="214"/>
      <c r="AE703" s="214"/>
      <c r="AF703" s="214"/>
      <c r="AG703" s="214" t="s">
        <v>379</v>
      </c>
      <c r="AH703" s="214"/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7" t="s">
        <v>380</v>
      </c>
      <c r="D704" s="243"/>
      <c r="E704" s="243"/>
      <c r="F704" s="243"/>
      <c r="G704" s="243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239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6" t="s">
        <v>381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1472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1473</v>
      </c>
      <c r="D707" s="225"/>
      <c r="E707" s="226"/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2525</v>
      </c>
      <c r="D708" s="225"/>
      <c r="E708" s="226">
        <v>37.105159999999998</v>
      </c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35">
        <v>104</v>
      </c>
      <c r="B709" s="236" t="s">
        <v>384</v>
      </c>
      <c r="C709" s="245" t="s">
        <v>385</v>
      </c>
      <c r="D709" s="237" t="s">
        <v>304</v>
      </c>
      <c r="E709" s="238">
        <v>37.105159999999998</v>
      </c>
      <c r="F709" s="239"/>
      <c r="G709" s="240">
        <f>ROUND(E709*F709,2)</f>
        <v>0</v>
      </c>
      <c r="H709" s="239"/>
      <c r="I709" s="240">
        <f>ROUND(E709*H709,2)</f>
        <v>0</v>
      </c>
      <c r="J709" s="239"/>
      <c r="K709" s="240">
        <f>ROUND(E709*J709,2)</f>
        <v>0</v>
      </c>
      <c r="L709" s="240">
        <v>21</v>
      </c>
      <c r="M709" s="240">
        <f>G709*(1+L709/100)</f>
        <v>0</v>
      </c>
      <c r="N709" s="238">
        <v>0</v>
      </c>
      <c r="O709" s="238">
        <f>ROUND(E709*N709,2)</f>
        <v>0</v>
      </c>
      <c r="P709" s="238">
        <v>0</v>
      </c>
      <c r="Q709" s="238">
        <f>ROUND(E709*P709,2)</f>
        <v>0</v>
      </c>
      <c r="R709" s="240"/>
      <c r="S709" s="240" t="s">
        <v>188</v>
      </c>
      <c r="T709" s="241" t="s">
        <v>188</v>
      </c>
      <c r="U709" s="224">
        <v>0.77339999999999998</v>
      </c>
      <c r="V709" s="224">
        <f>ROUND(E709*U709,2)</f>
        <v>28.7</v>
      </c>
      <c r="W709" s="224"/>
      <c r="X709" s="224" t="s">
        <v>378</v>
      </c>
      <c r="Y709" s="214"/>
      <c r="Z709" s="214"/>
      <c r="AA709" s="214"/>
      <c r="AB709" s="214"/>
      <c r="AC709" s="214"/>
      <c r="AD709" s="214"/>
      <c r="AE709" s="214"/>
      <c r="AF709" s="214"/>
      <c r="AG709" s="214" t="s">
        <v>379</v>
      </c>
      <c r="AH709" s="214"/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381</v>
      </c>
      <c r="D710" s="225"/>
      <c r="E710" s="226"/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1472</v>
      </c>
      <c r="D711" s="225"/>
      <c r="E711" s="226"/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6" t="s">
        <v>1473</v>
      </c>
      <c r="D712" s="225"/>
      <c r="E712" s="226"/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6" t="s">
        <v>2525</v>
      </c>
      <c r="D713" s="225"/>
      <c r="E713" s="226">
        <v>37.105159999999998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x14ac:dyDescent="0.2">
      <c r="A714" s="228" t="s">
        <v>183</v>
      </c>
      <c r="B714" s="229" t="s">
        <v>148</v>
      </c>
      <c r="C714" s="244" t="s">
        <v>149</v>
      </c>
      <c r="D714" s="230"/>
      <c r="E714" s="231"/>
      <c r="F714" s="232"/>
      <c r="G714" s="232">
        <f>SUMIF(AG715:AG730,"&lt;&gt;NOR",G715:G730)</f>
        <v>0</v>
      </c>
      <c r="H714" s="232"/>
      <c r="I714" s="232">
        <f>SUM(I715:I730)</f>
        <v>0</v>
      </c>
      <c r="J714" s="232"/>
      <c r="K714" s="232">
        <f>SUM(K715:K730)</f>
        <v>0</v>
      </c>
      <c r="L714" s="232"/>
      <c r="M714" s="232">
        <f>SUM(M715:M730)</f>
        <v>0</v>
      </c>
      <c r="N714" s="231"/>
      <c r="O714" s="231">
        <f>SUM(O715:O730)</f>
        <v>0.39</v>
      </c>
      <c r="P714" s="231"/>
      <c r="Q714" s="231">
        <f>SUM(Q715:Q730)</f>
        <v>0</v>
      </c>
      <c r="R714" s="232"/>
      <c r="S714" s="232"/>
      <c r="T714" s="233"/>
      <c r="U714" s="227"/>
      <c r="V714" s="227">
        <f>SUM(V715:V730)</f>
        <v>22.03</v>
      </c>
      <c r="W714" s="227"/>
      <c r="X714" s="227"/>
      <c r="AG714" t="s">
        <v>184</v>
      </c>
    </row>
    <row r="715" spans="1:60" outlineLevel="1" x14ac:dyDescent="0.2">
      <c r="A715" s="235">
        <v>105</v>
      </c>
      <c r="B715" s="236" t="s">
        <v>1173</v>
      </c>
      <c r="C715" s="245" t="s">
        <v>1174</v>
      </c>
      <c r="D715" s="237" t="s">
        <v>318</v>
      </c>
      <c r="E715" s="238">
        <v>17.600000000000001</v>
      </c>
      <c r="F715" s="239"/>
      <c r="G715" s="240">
        <f>ROUND(E715*F715,2)</f>
        <v>0</v>
      </c>
      <c r="H715" s="239"/>
      <c r="I715" s="240">
        <f>ROUND(E715*H715,2)</f>
        <v>0</v>
      </c>
      <c r="J715" s="239"/>
      <c r="K715" s="240">
        <f>ROUND(E715*J715,2)</f>
        <v>0</v>
      </c>
      <c r="L715" s="240">
        <v>21</v>
      </c>
      <c r="M715" s="240">
        <f>G715*(1+L715/100)</f>
        <v>0</v>
      </c>
      <c r="N715" s="238">
        <v>2.1940000000000001E-2</v>
      </c>
      <c r="O715" s="238">
        <f>ROUND(E715*N715,2)</f>
        <v>0.39</v>
      </c>
      <c r="P715" s="238">
        <v>0</v>
      </c>
      <c r="Q715" s="238">
        <f>ROUND(E715*P715,2)</f>
        <v>0</v>
      </c>
      <c r="R715" s="240" t="s">
        <v>827</v>
      </c>
      <c r="S715" s="240" t="s">
        <v>188</v>
      </c>
      <c r="T715" s="241" t="s">
        <v>188</v>
      </c>
      <c r="U715" s="224">
        <v>0.84499999999999997</v>
      </c>
      <c r="V715" s="224">
        <f>ROUND(E715*U715,2)</f>
        <v>14.87</v>
      </c>
      <c r="W715" s="224"/>
      <c r="X715" s="224" t="s">
        <v>299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300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53" t="s">
        <v>1175</v>
      </c>
      <c r="D716" s="252"/>
      <c r="E716" s="252"/>
      <c r="F716" s="252"/>
      <c r="G716" s="252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307</v>
      </c>
      <c r="AH716" s="214"/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55" t="s">
        <v>1176</v>
      </c>
      <c r="D717" s="254"/>
      <c r="E717" s="254"/>
      <c r="F717" s="254"/>
      <c r="G717" s="25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239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1178</v>
      </c>
      <c r="D718" s="225"/>
      <c r="E718" s="226">
        <v>4.4000000000000004</v>
      </c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1475</v>
      </c>
      <c r="D719" s="225"/>
      <c r="E719" s="226"/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6" t="s">
        <v>2526</v>
      </c>
      <c r="D720" s="225"/>
      <c r="E720" s="226">
        <v>13.2</v>
      </c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35">
        <v>106</v>
      </c>
      <c r="B721" s="236" t="s">
        <v>1179</v>
      </c>
      <c r="C721" s="245" t="s">
        <v>1180</v>
      </c>
      <c r="D721" s="237" t="s">
        <v>318</v>
      </c>
      <c r="E721" s="238">
        <v>17.600000000000001</v>
      </c>
      <c r="F721" s="239"/>
      <c r="G721" s="240">
        <f>ROUND(E721*F721,2)</f>
        <v>0</v>
      </c>
      <c r="H721" s="239"/>
      <c r="I721" s="240">
        <f>ROUND(E721*H721,2)</f>
        <v>0</v>
      </c>
      <c r="J721" s="239"/>
      <c r="K721" s="240">
        <f>ROUND(E721*J721,2)</f>
        <v>0</v>
      </c>
      <c r="L721" s="240">
        <v>21</v>
      </c>
      <c r="M721" s="240">
        <f>G721*(1+L721/100)</f>
        <v>0</v>
      </c>
      <c r="N721" s="238">
        <v>0</v>
      </c>
      <c r="O721" s="238">
        <f>ROUND(E721*N721,2)</f>
        <v>0</v>
      </c>
      <c r="P721" s="238">
        <v>0</v>
      </c>
      <c r="Q721" s="238">
        <f>ROUND(E721*P721,2)</f>
        <v>0</v>
      </c>
      <c r="R721" s="240" t="s">
        <v>827</v>
      </c>
      <c r="S721" s="240" t="s">
        <v>188</v>
      </c>
      <c r="T721" s="241" t="s">
        <v>188</v>
      </c>
      <c r="U721" s="224">
        <v>0.36799999999999999</v>
      </c>
      <c r="V721" s="224">
        <f>ROUND(E721*U721,2)</f>
        <v>6.48</v>
      </c>
      <c r="W721" s="224"/>
      <c r="X721" s="224" t="s">
        <v>299</v>
      </c>
      <c r="Y721" s="214"/>
      <c r="Z721" s="214"/>
      <c r="AA721" s="214"/>
      <c r="AB721" s="214"/>
      <c r="AC721" s="214"/>
      <c r="AD721" s="214"/>
      <c r="AE721" s="214"/>
      <c r="AF721" s="214"/>
      <c r="AG721" s="214" t="s">
        <v>300</v>
      </c>
      <c r="AH721" s="214"/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53" t="s">
        <v>1175</v>
      </c>
      <c r="D722" s="252"/>
      <c r="E722" s="252"/>
      <c r="F722" s="252"/>
      <c r="G722" s="252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307</v>
      </c>
      <c r="AH722" s="214"/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55" t="s">
        <v>1181</v>
      </c>
      <c r="D723" s="254"/>
      <c r="E723" s="254"/>
      <c r="F723" s="254"/>
      <c r="G723" s="25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239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1178</v>
      </c>
      <c r="D724" s="225"/>
      <c r="E724" s="226">
        <v>4.4000000000000004</v>
      </c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1475</v>
      </c>
      <c r="D725" s="225"/>
      <c r="E725" s="226"/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2526</v>
      </c>
      <c r="D726" s="225"/>
      <c r="E726" s="226">
        <v>13.2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35">
        <v>107</v>
      </c>
      <c r="B727" s="236" t="s">
        <v>1182</v>
      </c>
      <c r="C727" s="245" t="s">
        <v>1183</v>
      </c>
      <c r="D727" s="237" t="s">
        <v>304</v>
      </c>
      <c r="E727" s="238">
        <v>0.38613999999999998</v>
      </c>
      <c r="F727" s="239"/>
      <c r="G727" s="240">
        <f>ROUND(E727*F727,2)</f>
        <v>0</v>
      </c>
      <c r="H727" s="239"/>
      <c r="I727" s="240">
        <f>ROUND(E727*H727,2)</f>
        <v>0</v>
      </c>
      <c r="J727" s="239"/>
      <c r="K727" s="240">
        <f>ROUND(E727*J727,2)</f>
        <v>0</v>
      </c>
      <c r="L727" s="240">
        <v>21</v>
      </c>
      <c r="M727" s="240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40"/>
      <c r="S727" s="240" t="s">
        <v>188</v>
      </c>
      <c r="T727" s="241" t="s">
        <v>188</v>
      </c>
      <c r="U727" s="224">
        <v>1.7509999999999999</v>
      </c>
      <c r="V727" s="224">
        <f>ROUND(E727*U727,2)</f>
        <v>0.68</v>
      </c>
      <c r="W727" s="224"/>
      <c r="X727" s="224" t="s">
        <v>378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379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381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1477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6" t="s">
        <v>2527</v>
      </c>
      <c r="D730" s="225"/>
      <c r="E730" s="226">
        <v>0.38613999999999998</v>
      </c>
      <c r="F730" s="224"/>
      <c r="G730" s="224"/>
      <c r="H730" s="224"/>
      <c r="I730" s="224"/>
      <c r="J730" s="224"/>
      <c r="K730" s="224"/>
      <c r="L730" s="224"/>
      <c r="M730" s="224"/>
      <c r="N730" s="223"/>
      <c r="O730" s="223"/>
      <c r="P730" s="223"/>
      <c r="Q730" s="223"/>
      <c r="R730" s="224"/>
      <c r="S730" s="224"/>
      <c r="T730" s="224"/>
      <c r="U730" s="224"/>
      <c r="V730" s="224"/>
      <c r="W730" s="224"/>
      <c r="X730" s="224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193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8" t="s">
        <v>183</v>
      </c>
      <c r="B731" s="229" t="s">
        <v>150</v>
      </c>
      <c r="C731" s="244" t="s">
        <v>151</v>
      </c>
      <c r="D731" s="230"/>
      <c r="E731" s="231"/>
      <c r="F731" s="232"/>
      <c r="G731" s="232">
        <f>SUMIF(AG732:AG734,"&lt;&gt;NOR",G732:G734)</f>
        <v>0</v>
      </c>
      <c r="H731" s="232"/>
      <c r="I731" s="232">
        <f>SUM(I732:I734)</f>
        <v>0</v>
      </c>
      <c r="J731" s="232"/>
      <c r="K731" s="232">
        <f>SUM(K732:K734)</f>
        <v>0</v>
      </c>
      <c r="L731" s="232"/>
      <c r="M731" s="232">
        <f>SUM(M732:M734)</f>
        <v>0</v>
      </c>
      <c r="N731" s="231"/>
      <c r="O731" s="231">
        <f>SUM(O732:O734)</f>
        <v>0</v>
      </c>
      <c r="P731" s="231"/>
      <c r="Q731" s="231">
        <f>SUM(Q732:Q734)</f>
        <v>0</v>
      </c>
      <c r="R731" s="232"/>
      <c r="S731" s="232"/>
      <c r="T731" s="233"/>
      <c r="U731" s="227"/>
      <c r="V731" s="227">
        <f>SUM(V732:V734)</f>
        <v>0.12</v>
      </c>
      <c r="W731" s="227"/>
      <c r="X731" s="227"/>
      <c r="AG731" t="s">
        <v>184</v>
      </c>
    </row>
    <row r="732" spans="1:60" outlineLevel="1" x14ac:dyDescent="0.2">
      <c r="A732" s="235">
        <v>108</v>
      </c>
      <c r="B732" s="236" t="s">
        <v>1186</v>
      </c>
      <c r="C732" s="245" t="s">
        <v>1187</v>
      </c>
      <c r="D732" s="237" t="s">
        <v>1188</v>
      </c>
      <c r="E732" s="238">
        <v>0.03</v>
      </c>
      <c r="F732" s="239"/>
      <c r="G732" s="240">
        <f>ROUND(E732*F732,2)</f>
        <v>0</v>
      </c>
      <c r="H732" s="239"/>
      <c r="I732" s="240">
        <f>ROUND(E732*H732,2)</f>
        <v>0</v>
      </c>
      <c r="J732" s="239"/>
      <c r="K732" s="240">
        <f>ROUND(E732*J732,2)</f>
        <v>0</v>
      </c>
      <c r="L732" s="240">
        <v>21</v>
      </c>
      <c r="M732" s="240">
        <f>G732*(1+L732/100)</f>
        <v>0</v>
      </c>
      <c r="N732" s="238">
        <v>3.4209999999999997E-2</v>
      </c>
      <c r="O732" s="238">
        <f>ROUND(E732*N732,2)</f>
        <v>0</v>
      </c>
      <c r="P732" s="238">
        <v>0</v>
      </c>
      <c r="Q732" s="238">
        <f>ROUND(E732*P732,2)</f>
        <v>0</v>
      </c>
      <c r="R732" s="240"/>
      <c r="S732" s="240" t="s">
        <v>188</v>
      </c>
      <c r="T732" s="241" t="s">
        <v>188</v>
      </c>
      <c r="U732" s="224">
        <v>4.0999999999999996</v>
      </c>
      <c r="V732" s="224">
        <f>ROUND(E732*U732,2)</f>
        <v>0.12</v>
      </c>
      <c r="W732" s="224"/>
      <c r="X732" s="224" t="s">
        <v>299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305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1682</v>
      </c>
      <c r="D733" s="225"/>
      <c r="E733" s="226">
        <v>0.03</v>
      </c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46" t="s">
        <v>1190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x14ac:dyDescent="0.2">
      <c r="A735" s="228" t="s">
        <v>183</v>
      </c>
      <c r="B735" s="229" t="s">
        <v>152</v>
      </c>
      <c r="C735" s="244" t="s">
        <v>143</v>
      </c>
      <c r="D735" s="230"/>
      <c r="E735" s="231"/>
      <c r="F735" s="232"/>
      <c r="G735" s="232">
        <f>SUMIF(AG736:AG743,"&lt;&gt;NOR",G736:G743)</f>
        <v>0</v>
      </c>
      <c r="H735" s="232"/>
      <c r="I735" s="232">
        <f>SUM(I736:I743)</f>
        <v>0</v>
      </c>
      <c r="J735" s="232"/>
      <c r="K735" s="232">
        <f>SUM(K736:K743)</f>
        <v>0</v>
      </c>
      <c r="L735" s="232"/>
      <c r="M735" s="232">
        <f>SUM(M736:M743)</f>
        <v>0</v>
      </c>
      <c r="N735" s="231"/>
      <c r="O735" s="231">
        <f>SUM(O736:O743)</f>
        <v>0</v>
      </c>
      <c r="P735" s="231"/>
      <c r="Q735" s="231">
        <f>SUM(Q736:Q743)</f>
        <v>0</v>
      </c>
      <c r="R735" s="232"/>
      <c r="S735" s="232"/>
      <c r="T735" s="233"/>
      <c r="U735" s="227"/>
      <c r="V735" s="227">
        <f>SUM(V736:V743)</f>
        <v>0.1</v>
      </c>
      <c r="W735" s="227"/>
      <c r="X735" s="227"/>
      <c r="AG735" t="s">
        <v>184</v>
      </c>
    </row>
    <row r="736" spans="1:60" outlineLevel="1" x14ac:dyDescent="0.2">
      <c r="A736" s="235">
        <v>109</v>
      </c>
      <c r="B736" s="236" t="s">
        <v>386</v>
      </c>
      <c r="C736" s="245" t="s">
        <v>387</v>
      </c>
      <c r="D736" s="237" t="s">
        <v>304</v>
      </c>
      <c r="E736" s="238">
        <v>9.8088499999999996</v>
      </c>
      <c r="F736" s="239"/>
      <c r="G736" s="240">
        <f>ROUND(E736*F736,2)</f>
        <v>0</v>
      </c>
      <c r="H736" s="239"/>
      <c r="I736" s="240">
        <f>ROUND(E736*H736,2)</f>
        <v>0</v>
      </c>
      <c r="J736" s="239"/>
      <c r="K736" s="240">
        <f>ROUND(E736*J736,2)</f>
        <v>0</v>
      </c>
      <c r="L736" s="240">
        <v>21</v>
      </c>
      <c r="M736" s="240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40"/>
      <c r="S736" s="240" t="s">
        <v>188</v>
      </c>
      <c r="T736" s="241" t="s">
        <v>188</v>
      </c>
      <c r="U736" s="224">
        <v>0.01</v>
      </c>
      <c r="V736" s="224">
        <f>ROUND(E736*U736,2)</f>
        <v>0.1</v>
      </c>
      <c r="W736" s="224"/>
      <c r="X736" s="224" t="s">
        <v>388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389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6" t="s">
        <v>390</v>
      </c>
      <c r="D737" s="225"/>
      <c r="E737" s="226"/>
      <c r="F737" s="224"/>
      <c r="G737" s="224"/>
      <c r="H737" s="224"/>
      <c r="I737" s="224"/>
      <c r="J737" s="224"/>
      <c r="K737" s="224"/>
      <c r="L737" s="224"/>
      <c r="M737" s="224"/>
      <c r="N737" s="223"/>
      <c r="O737" s="223"/>
      <c r="P737" s="223"/>
      <c r="Q737" s="223"/>
      <c r="R737" s="224"/>
      <c r="S737" s="224"/>
      <c r="T737" s="224"/>
      <c r="U737" s="224"/>
      <c r="V737" s="224"/>
      <c r="W737" s="224"/>
      <c r="X737" s="224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193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1480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6" t="s">
        <v>1683</v>
      </c>
      <c r="D739" s="225"/>
      <c r="E739" s="226">
        <v>9.8088499999999996</v>
      </c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35">
        <v>110</v>
      </c>
      <c r="B740" s="236" t="s">
        <v>393</v>
      </c>
      <c r="C740" s="245" t="s">
        <v>394</v>
      </c>
      <c r="D740" s="237" t="s">
        <v>304</v>
      </c>
      <c r="E740" s="238">
        <v>88.279650000000004</v>
      </c>
      <c r="F740" s="239"/>
      <c r="G740" s="240">
        <f>ROUND(E740*F740,2)</f>
        <v>0</v>
      </c>
      <c r="H740" s="239"/>
      <c r="I740" s="240">
        <f>ROUND(E740*H740,2)</f>
        <v>0</v>
      </c>
      <c r="J740" s="239"/>
      <c r="K740" s="240">
        <f>ROUND(E740*J740,2)</f>
        <v>0</v>
      </c>
      <c r="L740" s="240">
        <v>21</v>
      </c>
      <c r="M740" s="240">
        <f>G740*(1+L740/100)</f>
        <v>0</v>
      </c>
      <c r="N740" s="238">
        <v>0</v>
      </c>
      <c r="O740" s="238">
        <f>ROUND(E740*N740,2)</f>
        <v>0</v>
      </c>
      <c r="P740" s="238">
        <v>0</v>
      </c>
      <c r="Q740" s="238">
        <f>ROUND(E740*P740,2)</f>
        <v>0</v>
      </c>
      <c r="R740" s="240"/>
      <c r="S740" s="240" t="s">
        <v>188</v>
      </c>
      <c r="T740" s="241" t="s">
        <v>188</v>
      </c>
      <c r="U740" s="224">
        <v>0</v>
      </c>
      <c r="V740" s="224">
        <f>ROUND(E740*U740,2)</f>
        <v>0</v>
      </c>
      <c r="W740" s="224"/>
      <c r="X740" s="224" t="s">
        <v>388</v>
      </c>
      <c r="Y740" s="214"/>
      <c r="Z740" s="214"/>
      <c r="AA740" s="214"/>
      <c r="AB740" s="214"/>
      <c r="AC740" s="214"/>
      <c r="AD740" s="214"/>
      <c r="AE740" s="214"/>
      <c r="AF740" s="214"/>
      <c r="AG740" s="214" t="s">
        <v>389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390</v>
      </c>
      <c r="D741" s="225"/>
      <c r="E741" s="226"/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6" t="s">
        <v>1480</v>
      </c>
      <c r="D742" s="225"/>
      <c r="E742" s="226"/>
      <c r="F742" s="224"/>
      <c r="G742" s="224"/>
      <c r="H742" s="224"/>
      <c r="I742" s="224"/>
      <c r="J742" s="224"/>
      <c r="K742" s="224"/>
      <c r="L742" s="224"/>
      <c r="M742" s="224"/>
      <c r="N742" s="223"/>
      <c r="O742" s="223"/>
      <c r="P742" s="223"/>
      <c r="Q742" s="223"/>
      <c r="R742" s="224"/>
      <c r="S742" s="224"/>
      <c r="T742" s="224"/>
      <c r="U742" s="224"/>
      <c r="V742" s="224"/>
      <c r="W742" s="224"/>
      <c r="X742" s="224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193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6" t="s">
        <v>1684</v>
      </c>
      <c r="D743" s="225"/>
      <c r="E743" s="226">
        <v>88.279650000000004</v>
      </c>
      <c r="F743" s="224"/>
      <c r="G743" s="224"/>
      <c r="H743" s="224"/>
      <c r="I743" s="224"/>
      <c r="J743" s="224"/>
      <c r="K743" s="224"/>
      <c r="L743" s="224"/>
      <c r="M743" s="224"/>
      <c r="N743" s="223"/>
      <c r="O743" s="223"/>
      <c r="P743" s="223"/>
      <c r="Q743" s="223"/>
      <c r="R743" s="224"/>
      <c r="S743" s="224"/>
      <c r="T743" s="224"/>
      <c r="U743" s="224"/>
      <c r="V743" s="224"/>
      <c r="W743" s="224"/>
      <c r="X743" s="224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193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x14ac:dyDescent="0.2">
      <c r="A744" s="3"/>
      <c r="B744" s="4"/>
      <c r="C744" s="248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  <c r="AE744">
        <v>15</v>
      </c>
      <c r="AF744">
        <v>21</v>
      </c>
      <c r="AG744" t="s">
        <v>170</v>
      </c>
    </row>
    <row r="745" spans="1:60" x14ac:dyDescent="0.2">
      <c r="A745" s="217"/>
      <c r="B745" s="218" t="s">
        <v>29</v>
      </c>
      <c r="C745" s="249"/>
      <c r="D745" s="219"/>
      <c r="E745" s="220"/>
      <c r="F745" s="220"/>
      <c r="G745" s="234">
        <f>G8+G409+G420+G424+G431+G484+G524+G574+G583+G589+G702+G714+G731+G735</f>
        <v>0</v>
      </c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E745">
        <f>SUMIF(L7:L743,AE744,G7:G743)</f>
        <v>0</v>
      </c>
      <c r="AF745">
        <f>SUMIF(L7:L743,AF744,G7:G743)</f>
        <v>0</v>
      </c>
      <c r="AG745" t="s">
        <v>292</v>
      </c>
    </row>
    <row r="746" spans="1:60" x14ac:dyDescent="0.2">
      <c r="A746" s="251" t="s">
        <v>396</v>
      </c>
      <c r="B746" s="251"/>
      <c r="C746" s="248"/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</row>
    <row r="747" spans="1:60" x14ac:dyDescent="0.2">
      <c r="A747" s="3"/>
      <c r="B747" s="4" t="s">
        <v>1483</v>
      </c>
      <c r="C747" s="248" t="s">
        <v>1484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399</v>
      </c>
    </row>
    <row r="748" spans="1:60" x14ac:dyDescent="0.2">
      <c r="A748" s="3"/>
      <c r="B748" s="4" t="s">
        <v>1485</v>
      </c>
      <c r="C748" s="248" t="s">
        <v>1197</v>
      </c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  <c r="AG748" t="s">
        <v>402</v>
      </c>
    </row>
    <row r="749" spans="1:60" x14ac:dyDescent="0.2">
      <c r="A749" s="3"/>
      <c r="B749" s="4"/>
      <c r="C749" s="248" t="s">
        <v>403</v>
      </c>
      <c r="D749" s="6"/>
      <c r="E749" s="3"/>
      <c r="F749" s="3"/>
      <c r="G749" s="3"/>
      <c r="H749" s="3"/>
      <c r="I749" s="3"/>
      <c r="J749" s="3"/>
      <c r="K749" s="3"/>
      <c r="L749" s="3"/>
      <c r="M749" s="3"/>
      <c r="N749" s="3"/>
      <c r="O749" s="3"/>
      <c r="P749" s="3"/>
      <c r="Q749" s="3"/>
      <c r="R749" s="3"/>
      <c r="S749" s="3"/>
      <c r="T749" s="3"/>
      <c r="U749" s="3"/>
      <c r="V749" s="3"/>
      <c r="W749" s="3"/>
      <c r="X749" s="3"/>
      <c r="AG749" t="s">
        <v>404</v>
      </c>
    </row>
    <row r="750" spans="1:60" x14ac:dyDescent="0.2">
      <c r="A750" s="3"/>
      <c r="B750" s="4"/>
      <c r="C750" s="248"/>
      <c r="D750" s="6"/>
      <c r="E750" s="3"/>
      <c r="F750" s="3"/>
      <c r="G750" s="3"/>
      <c r="H750" s="3"/>
      <c r="I750" s="3"/>
      <c r="J750" s="3"/>
      <c r="K750" s="3"/>
      <c r="L750" s="3"/>
      <c r="M750" s="3"/>
      <c r="N750" s="3"/>
      <c r="O750" s="3"/>
      <c r="P750" s="3"/>
      <c r="Q750" s="3"/>
      <c r="R750" s="3"/>
      <c r="S750" s="3"/>
      <c r="T750" s="3"/>
      <c r="U750" s="3"/>
      <c r="V750" s="3"/>
      <c r="W750" s="3"/>
      <c r="X750" s="3"/>
    </row>
    <row r="751" spans="1:60" x14ac:dyDescent="0.2">
      <c r="C751" s="250"/>
      <c r="D751" s="10"/>
      <c r="AG751" t="s">
        <v>293</v>
      </c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GiBkUp6ZpNX9NL8XJpENrtu6WRcoJ0fTJHQqi+nVjRuETPX5kfUHlG4+f3MnXF1JXvocUN5NnxaXjreS4LMBA==" saltValue="UMIKuskFcTBSyqEUTOzqxA==" spinCount="100000" sheet="1"/>
  <mergeCells count="79">
    <mergeCell ref="C717:G717"/>
    <mergeCell ref="C722:G722"/>
    <mergeCell ref="C723:G723"/>
    <mergeCell ref="C586:G586"/>
    <mergeCell ref="C608:G608"/>
    <mergeCell ref="C665:G665"/>
    <mergeCell ref="C669:G669"/>
    <mergeCell ref="C704:G704"/>
    <mergeCell ref="C716:G716"/>
    <mergeCell ref="C560:G560"/>
    <mergeCell ref="C563:G563"/>
    <mergeCell ref="C568:G568"/>
    <mergeCell ref="C576:G576"/>
    <mergeCell ref="C577:G577"/>
    <mergeCell ref="C585:G585"/>
    <mergeCell ref="C481:G481"/>
    <mergeCell ref="C482:G482"/>
    <mergeCell ref="C486:G486"/>
    <mergeCell ref="C496:G496"/>
    <mergeCell ref="C553:G553"/>
    <mergeCell ref="C556:G556"/>
    <mergeCell ref="C433:G433"/>
    <mergeCell ref="C439:G439"/>
    <mergeCell ref="C450:G450"/>
    <mergeCell ref="C455:G455"/>
    <mergeCell ref="C459:G459"/>
    <mergeCell ref="C462:G462"/>
    <mergeCell ref="C316:G316"/>
    <mergeCell ref="C365:G365"/>
    <mergeCell ref="C411:G411"/>
    <mergeCell ref="C414:G414"/>
    <mergeCell ref="C422:G422"/>
    <mergeCell ref="C426:G426"/>
    <mergeCell ref="C205:G205"/>
    <mergeCell ref="C247:G247"/>
    <mergeCell ref="C255:G255"/>
    <mergeCell ref="C270:G270"/>
    <mergeCell ref="C280:G280"/>
    <mergeCell ref="C315:G315"/>
    <mergeCell ref="C164:G164"/>
    <mergeCell ref="C169:G169"/>
    <mergeCell ref="C172:G172"/>
    <mergeCell ref="C175:G175"/>
    <mergeCell ref="C178:G178"/>
    <mergeCell ref="C181:G181"/>
    <mergeCell ref="C136:G136"/>
    <mergeCell ref="C143:G143"/>
    <mergeCell ref="C150:G150"/>
    <mergeCell ref="C153:G153"/>
    <mergeCell ref="C156:G156"/>
    <mergeCell ref="C159:G159"/>
    <mergeCell ref="C94:G94"/>
    <mergeCell ref="C101:G101"/>
    <mergeCell ref="C108:G108"/>
    <mergeCell ref="C115:G115"/>
    <mergeCell ref="C122:G122"/>
    <mergeCell ref="C129:G129"/>
    <mergeCell ref="C65:G65"/>
    <mergeCell ref="C68:G68"/>
    <mergeCell ref="C74:G74"/>
    <mergeCell ref="C77:G77"/>
    <mergeCell ref="C80:G80"/>
    <mergeCell ref="C87:G87"/>
    <mergeCell ref="C47:G47"/>
    <mergeCell ref="C50:G50"/>
    <mergeCell ref="C53:G53"/>
    <mergeCell ref="C56:G56"/>
    <mergeCell ref="C59:G59"/>
    <mergeCell ref="C62:G62"/>
    <mergeCell ref="A1:G1"/>
    <mergeCell ref="C2:G2"/>
    <mergeCell ref="C3:G3"/>
    <mergeCell ref="C4:G4"/>
    <mergeCell ref="A746:B746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55C39-F001-4CEC-BB0B-1669C1EA9370}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294</v>
      </c>
      <c r="B1" s="199"/>
      <c r="C1" s="199"/>
      <c r="D1" s="199"/>
      <c r="E1" s="199"/>
      <c r="F1" s="199"/>
      <c r="G1" s="199"/>
      <c r="AG1" t="s">
        <v>157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158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158</v>
      </c>
      <c r="AG3" t="s">
        <v>160</v>
      </c>
    </row>
    <row r="4" spans="1:60" ht="24.95" customHeight="1" x14ac:dyDescent="0.2">
      <c r="A4" s="204" t="s">
        <v>9</v>
      </c>
      <c r="B4" s="205" t="s">
        <v>92</v>
      </c>
      <c r="C4" s="206" t="s">
        <v>93</v>
      </c>
      <c r="D4" s="207"/>
      <c r="E4" s="207"/>
      <c r="F4" s="207"/>
      <c r="G4" s="208"/>
      <c r="AG4" t="s">
        <v>161</v>
      </c>
    </row>
    <row r="5" spans="1:60" x14ac:dyDescent="0.2">
      <c r="D5" s="10"/>
    </row>
    <row r="6" spans="1:60" ht="38.25" x14ac:dyDescent="0.2">
      <c r="A6" s="210" t="s">
        <v>162</v>
      </c>
      <c r="B6" s="212" t="s">
        <v>163</v>
      </c>
      <c r="C6" s="212" t="s">
        <v>164</v>
      </c>
      <c r="D6" s="211" t="s">
        <v>165</v>
      </c>
      <c r="E6" s="210" t="s">
        <v>166</v>
      </c>
      <c r="F6" s="209" t="s">
        <v>167</v>
      </c>
      <c r="G6" s="210" t="s">
        <v>29</v>
      </c>
      <c r="H6" s="213" t="s">
        <v>30</v>
      </c>
      <c r="I6" s="213" t="s">
        <v>168</v>
      </c>
      <c r="J6" s="213" t="s">
        <v>31</v>
      </c>
      <c r="K6" s="213" t="s">
        <v>169</v>
      </c>
      <c r="L6" s="213" t="s">
        <v>170</v>
      </c>
      <c r="M6" s="213" t="s">
        <v>171</v>
      </c>
      <c r="N6" s="213" t="s">
        <v>172</v>
      </c>
      <c r="O6" s="213" t="s">
        <v>173</v>
      </c>
      <c r="P6" s="213" t="s">
        <v>174</v>
      </c>
      <c r="Q6" s="213" t="s">
        <v>175</v>
      </c>
      <c r="R6" s="213" t="s">
        <v>176</v>
      </c>
      <c r="S6" s="213" t="s">
        <v>177</v>
      </c>
      <c r="T6" s="213" t="s">
        <v>178</v>
      </c>
      <c r="U6" s="213" t="s">
        <v>179</v>
      </c>
      <c r="V6" s="213" t="s">
        <v>180</v>
      </c>
      <c r="W6" s="213" t="s">
        <v>181</v>
      </c>
      <c r="X6" s="213" t="s">
        <v>182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5"/>
      <c r="O7" s="215"/>
      <c r="P7" s="215"/>
      <c r="Q7" s="215"/>
      <c r="R7" s="216"/>
      <c r="S7" s="216"/>
      <c r="T7" s="216"/>
      <c r="U7" s="216"/>
      <c r="V7" s="216"/>
      <c r="W7" s="216"/>
      <c r="X7" s="216"/>
    </row>
    <row r="8" spans="1:60" x14ac:dyDescent="0.2">
      <c r="A8" s="228" t="s">
        <v>183</v>
      </c>
      <c r="B8" s="229" t="s">
        <v>122</v>
      </c>
      <c r="C8" s="244" t="s">
        <v>123</v>
      </c>
      <c r="D8" s="230"/>
      <c r="E8" s="231"/>
      <c r="F8" s="232"/>
      <c r="G8" s="232">
        <f>SUMIF(AG9:AG419,"&lt;&gt;NOR",G9:G419)</f>
        <v>0</v>
      </c>
      <c r="H8" s="232"/>
      <c r="I8" s="232">
        <f>SUM(I9:I419)</f>
        <v>0</v>
      </c>
      <c r="J8" s="232"/>
      <c r="K8" s="232">
        <f>SUM(K9:K419)</f>
        <v>0</v>
      </c>
      <c r="L8" s="232"/>
      <c r="M8" s="232">
        <f>SUM(M9:M419)</f>
        <v>0</v>
      </c>
      <c r="N8" s="231"/>
      <c r="O8" s="231">
        <f>SUM(O9:O419)</f>
        <v>20.58</v>
      </c>
      <c r="P8" s="231"/>
      <c r="Q8" s="231">
        <f>SUM(Q9:Q419)</f>
        <v>9.1699999999999982</v>
      </c>
      <c r="R8" s="232"/>
      <c r="S8" s="232"/>
      <c r="T8" s="233"/>
      <c r="U8" s="227"/>
      <c r="V8" s="227">
        <f>SUM(V9:V419)</f>
        <v>95.100000000000009</v>
      </c>
      <c r="W8" s="227"/>
      <c r="X8" s="227"/>
      <c r="AG8" t="s">
        <v>184</v>
      </c>
    </row>
    <row r="9" spans="1:60" ht="22.5" outlineLevel="1" x14ac:dyDescent="0.2">
      <c r="A9" s="235">
        <v>1</v>
      </c>
      <c r="B9" s="236" t="s">
        <v>2528</v>
      </c>
      <c r="C9" s="245" t="s">
        <v>2529</v>
      </c>
      <c r="D9" s="237" t="s">
        <v>297</v>
      </c>
      <c r="E9" s="238">
        <v>2.64</v>
      </c>
      <c r="F9" s="239"/>
      <c r="G9" s="240">
        <f>ROUND(E9*F9,2)</f>
        <v>0</v>
      </c>
      <c r="H9" s="239"/>
      <c r="I9" s="240">
        <f>ROUND(E9*H9,2)</f>
        <v>0</v>
      </c>
      <c r="J9" s="239"/>
      <c r="K9" s="240">
        <f>ROUND(E9*J9,2)</f>
        <v>0</v>
      </c>
      <c r="L9" s="240">
        <v>21</v>
      </c>
      <c r="M9" s="240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0.31</v>
      </c>
      <c r="R9" s="240" t="s">
        <v>298</v>
      </c>
      <c r="S9" s="240" t="s">
        <v>188</v>
      </c>
      <c r="T9" s="241" t="s">
        <v>188</v>
      </c>
      <c r="U9" s="224">
        <v>0.16</v>
      </c>
      <c r="V9" s="224">
        <f>ROUND(E9*U9,2)</f>
        <v>0.42</v>
      </c>
      <c r="W9" s="224"/>
      <c r="X9" s="224" t="s">
        <v>299</v>
      </c>
      <c r="Y9" s="214"/>
      <c r="Z9" s="214"/>
      <c r="AA9" s="214"/>
      <c r="AB9" s="214"/>
      <c r="AC9" s="214"/>
      <c r="AD9" s="214"/>
      <c r="AE9" s="214"/>
      <c r="AF9" s="214"/>
      <c r="AG9" s="214" t="s">
        <v>305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2530</v>
      </c>
      <c r="D10" s="252"/>
      <c r="E10" s="252"/>
      <c r="F10" s="252"/>
      <c r="G10" s="252"/>
      <c r="H10" s="224"/>
      <c r="I10" s="224"/>
      <c r="J10" s="224"/>
      <c r="K10" s="224"/>
      <c r="L10" s="224"/>
      <c r="M10" s="224"/>
      <c r="N10" s="223"/>
      <c r="O10" s="223"/>
      <c r="P10" s="223"/>
      <c r="Q10" s="223"/>
      <c r="R10" s="224"/>
      <c r="S10" s="224"/>
      <c r="T10" s="224"/>
      <c r="U10" s="224"/>
      <c r="V10" s="224"/>
      <c r="W10" s="224"/>
      <c r="X10" s="224"/>
      <c r="Y10" s="214"/>
      <c r="Z10" s="214"/>
      <c r="AA10" s="214"/>
      <c r="AB10" s="214"/>
      <c r="AC10" s="214"/>
      <c r="AD10" s="214"/>
      <c r="AE10" s="214"/>
      <c r="AF10" s="214"/>
      <c r="AG10" s="214" t="s">
        <v>307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6" t="s">
        <v>2531</v>
      </c>
      <c r="D11" s="225"/>
      <c r="E11" s="226">
        <v>2.64</v>
      </c>
      <c r="F11" s="224"/>
      <c r="G11" s="224"/>
      <c r="H11" s="224"/>
      <c r="I11" s="224"/>
      <c r="J11" s="224"/>
      <c r="K11" s="224"/>
      <c r="L11" s="224"/>
      <c r="M11" s="224"/>
      <c r="N11" s="223"/>
      <c r="O11" s="223"/>
      <c r="P11" s="223"/>
      <c r="Q11" s="223"/>
      <c r="R11" s="224"/>
      <c r="S11" s="224"/>
      <c r="T11" s="224"/>
      <c r="U11" s="224"/>
      <c r="V11" s="224"/>
      <c r="W11" s="224"/>
      <c r="X11" s="224"/>
      <c r="Y11" s="214"/>
      <c r="Z11" s="214"/>
      <c r="AA11" s="214"/>
      <c r="AB11" s="214"/>
      <c r="AC11" s="214"/>
      <c r="AD11" s="214"/>
      <c r="AE11" s="214"/>
      <c r="AF11" s="214"/>
      <c r="AG11" s="214" t="s">
        <v>193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5">
        <v>2</v>
      </c>
      <c r="B12" s="236" t="s">
        <v>2532</v>
      </c>
      <c r="C12" s="245" t="s">
        <v>2533</v>
      </c>
      <c r="D12" s="237" t="s">
        <v>297</v>
      </c>
      <c r="E12" s="238">
        <v>2.64</v>
      </c>
      <c r="F12" s="239"/>
      <c r="G12" s="240">
        <f>ROUND(E12*F12,2)</f>
        <v>0</v>
      </c>
      <c r="H12" s="239"/>
      <c r="I12" s="240">
        <f>ROUND(E12*H12,2)</f>
        <v>0</v>
      </c>
      <c r="J12" s="239"/>
      <c r="K12" s="240">
        <f>ROUND(E12*J12,2)</f>
        <v>0</v>
      </c>
      <c r="L12" s="240">
        <v>21</v>
      </c>
      <c r="M12" s="240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0.57999999999999996</v>
      </c>
      <c r="R12" s="240" t="s">
        <v>298</v>
      </c>
      <c r="S12" s="240" t="s">
        <v>188</v>
      </c>
      <c r="T12" s="241" t="s">
        <v>188</v>
      </c>
      <c r="U12" s="224">
        <v>0.251</v>
      </c>
      <c r="V12" s="224">
        <f>ROUND(E12*U12,2)</f>
        <v>0.66</v>
      </c>
      <c r="W12" s="224"/>
      <c r="X12" s="224" t="s">
        <v>299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305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6" t="s">
        <v>2534</v>
      </c>
      <c r="D13" s="225"/>
      <c r="E13" s="226">
        <v>2.64</v>
      </c>
      <c r="F13" s="224"/>
      <c r="G13" s="224"/>
      <c r="H13" s="224"/>
      <c r="I13" s="224"/>
      <c r="J13" s="224"/>
      <c r="K13" s="224"/>
      <c r="L13" s="224"/>
      <c r="M13" s="224"/>
      <c r="N13" s="223"/>
      <c r="O13" s="223"/>
      <c r="P13" s="223"/>
      <c r="Q13" s="223"/>
      <c r="R13" s="224"/>
      <c r="S13" s="224"/>
      <c r="T13" s="224"/>
      <c r="U13" s="224"/>
      <c r="V13" s="224"/>
      <c r="W13" s="224"/>
      <c r="X13" s="224"/>
      <c r="Y13" s="214"/>
      <c r="Z13" s="214"/>
      <c r="AA13" s="214"/>
      <c r="AB13" s="214"/>
      <c r="AC13" s="214"/>
      <c r="AD13" s="214"/>
      <c r="AE13" s="214"/>
      <c r="AF13" s="214"/>
      <c r="AG13" s="214" t="s">
        <v>193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35">
        <v>3</v>
      </c>
      <c r="B14" s="236" t="s">
        <v>1198</v>
      </c>
      <c r="C14" s="245" t="s">
        <v>1199</v>
      </c>
      <c r="D14" s="237" t="s">
        <v>297</v>
      </c>
      <c r="E14" s="238">
        <v>4.8959999999999999</v>
      </c>
      <c r="F14" s="239"/>
      <c r="G14" s="240">
        <f>ROUND(E14*F14,2)</f>
        <v>0</v>
      </c>
      <c r="H14" s="239"/>
      <c r="I14" s="240">
        <f>ROUND(E14*H14,2)</f>
        <v>0</v>
      </c>
      <c r="J14" s="239"/>
      <c r="K14" s="240">
        <f>ROUND(E14*J14,2)</f>
        <v>0</v>
      </c>
      <c r="L14" s="240">
        <v>21</v>
      </c>
      <c r="M14" s="240">
        <f>G14*(1+L14/100)</f>
        <v>0</v>
      </c>
      <c r="N14" s="238">
        <v>0</v>
      </c>
      <c r="O14" s="238">
        <f>ROUND(E14*N14,2)</f>
        <v>0</v>
      </c>
      <c r="P14" s="238">
        <v>0.88</v>
      </c>
      <c r="Q14" s="238">
        <f>ROUND(E14*P14,2)</f>
        <v>4.3099999999999996</v>
      </c>
      <c r="R14" s="240" t="s">
        <v>298</v>
      </c>
      <c r="S14" s="240" t="s">
        <v>188</v>
      </c>
      <c r="T14" s="241" t="s">
        <v>188</v>
      </c>
      <c r="U14" s="224">
        <v>1.1093500000000001</v>
      </c>
      <c r="V14" s="224">
        <f>ROUND(E14*U14,2)</f>
        <v>5.43</v>
      </c>
      <c r="W14" s="224"/>
      <c r="X14" s="224" t="s">
        <v>299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305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21"/>
      <c r="B15" s="222"/>
      <c r="C15" s="246" t="s">
        <v>2535</v>
      </c>
      <c r="D15" s="225"/>
      <c r="E15" s="226">
        <v>4.8959999999999999</v>
      </c>
      <c r="F15" s="224"/>
      <c r="G15" s="224"/>
      <c r="H15" s="224"/>
      <c r="I15" s="224"/>
      <c r="J15" s="224"/>
      <c r="K15" s="224"/>
      <c r="L15" s="224"/>
      <c r="M15" s="224"/>
      <c r="N15" s="223"/>
      <c r="O15" s="223"/>
      <c r="P15" s="223"/>
      <c r="Q15" s="223"/>
      <c r="R15" s="224"/>
      <c r="S15" s="224"/>
      <c r="T15" s="224"/>
      <c r="U15" s="224"/>
      <c r="V15" s="224"/>
      <c r="W15" s="224"/>
      <c r="X15" s="224"/>
      <c r="Y15" s="214"/>
      <c r="Z15" s="214"/>
      <c r="AA15" s="214"/>
      <c r="AB15" s="214"/>
      <c r="AC15" s="214"/>
      <c r="AD15" s="214"/>
      <c r="AE15" s="214"/>
      <c r="AF15" s="214"/>
      <c r="AG15" s="214" t="s">
        <v>193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6" t="s">
        <v>2536</v>
      </c>
      <c r="D16" s="225"/>
      <c r="E16" s="226"/>
      <c r="F16" s="224"/>
      <c r="G16" s="224"/>
      <c r="H16" s="224"/>
      <c r="I16" s="224"/>
      <c r="J16" s="224"/>
      <c r="K16" s="224"/>
      <c r="L16" s="224"/>
      <c r="M16" s="224"/>
      <c r="N16" s="223"/>
      <c r="O16" s="223"/>
      <c r="P16" s="223"/>
      <c r="Q16" s="223"/>
      <c r="R16" s="224"/>
      <c r="S16" s="224"/>
      <c r="T16" s="224"/>
      <c r="U16" s="224"/>
      <c r="V16" s="224"/>
      <c r="W16" s="224"/>
      <c r="X16" s="224"/>
      <c r="Y16" s="214"/>
      <c r="Z16" s="214"/>
      <c r="AA16" s="214"/>
      <c r="AB16" s="214"/>
      <c r="AC16" s="214"/>
      <c r="AD16" s="214"/>
      <c r="AE16" s="214"/>
      <c r="AF16" s="214"/>
      <c r="AG16" s="214" t="s">
        <v>193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35">
        <v>4</v>
      </c>
      <c r="B17" s="236" t="s">
        <v>1202</v>
      </c>
      <c r="C17" s="245" t="s">
        <v>1203</v>
      </c>
      <c r="D17" s="237" t="s">
        <v>297</v>
      </c>
      <c r="E17" s="238">
        <v>5.76</v>
      </c>
      <c r="F17" s="239"/>
      <c r="G17" s="240">
        <f>ROUND(E17*F17,2)</f>
        <v>0</v>
      </c>
      <c r="H17" s="239"/>
      <c r="I17" s="240">
        <f>ROUND(E17*H17,2)</f>
        <v>0</v>
      </c>
      <c r="J17" s="239"/>
      <c r="K17" s="240">
        <f>ROUND(E17*J17,2)</f>
        <v>0</v>
      </c>
      <c r="L17" s="240">
        <v>21</v>
      </c>
      <c r="M17" s="240">
        <f>G17*(1+L17/100)</f>
        <v>0</v>
      </c>
      <c r="N17" s="238">
        <v>0</v>
      </c>
      <c r="O17" s="238">
        <f>ROUND(E17*N17,2)</f>
        <v>0</v>
      </c>
      <c r="P17" s="238">
        <v>0.22</v>
      </c>
      <c r="Q17" s="238">
        <f>ROUND(E17*P17,2)</f>
        <v>1.27</v>
      </c>
      <c r="R17" s="240" t="s">
        <v>298</v>
      </c>
      <c r="S17" s="240" t="s">
        <v>188</v>
      </c>
      <c r="T17" s="241" t="s">
        <v>188</v>
      </c>
      <c r="U17" s="224">
        <v>0.375</v>
      </c>
      <c r="V17" s="224">
        <f>ROUND(E17*U17,2)</f>
        <v>2.16</v>
      </c>
      <c r="W17" s="224"/>
      <c r="X17" s="224" t="s">
        <v>299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305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6" t="s">
        <v>2537</v>
      </c>
      <c r="D18" s="225"/>
      <c r="E18" s="226">
        <v>5.76</v>
      </c>
      <c r="F18" s="224"/>
      <c r="G18" s="224"/>
      <c r="H18" s="224"/>
      <c r="I18" s="224"/>
      <c r="J18" s="224"/>
      <c r="K18" s="224"/>
      <c r="L18" s="224"/>
      <c r="M18" s="224"/>
      <c r="N18" s="223"/>
      <c r="O18" s="223"/>
      <c r="P18" s="223"/>
      <c r="Q18" s="223"/>
      <c r="R18" s="224"/>
      <c r="S18" s="224"/>
      <c r="T18" s="224"/>
      <c r="U18" s="224"/>
      <c r="V18" s="224"/>
      <c r="W18" s="224"/>
      <c r="X18" s="224"/>
      <c r="Y18" s="214"/>
      <c r="Z18" s="214"/>
      <c r="AA18" s="214"/>
      <c r="AB18" s="214"/>
      <c r="AC18" s="214"/>
      <c r="AD18" s="214"/>
      <c r="AE18" s="214"/>
      <c r="AF18" s="214"/>
      <c r="AG18" s="214" t="s">
        <v>193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6" t="s">
        <v>2538</v>
      </c>
      <c r="D19" s="225"/>
      <c r="E19" s="226"/>
      <c r="F19" s="224"/>
      <c r="G19" s="224"/>
      <c r="H19" s="224"/>
      <c r="I19" s="224"/>
      <c r="J19" s="224"/>
      <c r="K19" s="224"/>
      <c r="L19" s="224"/>
      <c r="M19" s="224"/>
      <c r="N19" s="223"/>
      <c r="O19" s="223"/>
      <c r="P19" s="223"/>
      <c r="Q19" s="223"/>
      <c r="R19" s="224"/>
      <c r="S19" s="224"/>
      <c r="T19" s="224"/>
      <c r="U19" s="224"/>
      <c r="V19" s="224"/>
      <c r="W19" s="224"/>
      <c r="X19" s="224"/>
      <c r="Y19" s="214"/>
      <c r="Z19" s="214"/>
      <c r="AA19" s="214"/>
      <c r="AB19" s="214"/>
      <c r="AC19" s="214"/>
      <c r="AD19" s="214"/>
      <c r="AE19" s="214"/>
      <c r="AF19" s="214"/>
      <c r="AG19" s="214" t="s">
        <v>193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35">
        <v>5</v>
      </c>
      <c r="B20" s="236" t="s">
        <v>411</v>
      </c>
      <c r="C20" s="245" t="s">
        <v>412</v>
      </c>
      <c r="D20" s="237" t="s">
        <v>297</v>
      </c>
      <c r="E20" s="238">
        <v>4.8</v>
      </c>
      <c r="F20" s="239"/>
      <c r="G20" s="240">
        <f>ROUND(E20*F20,2)</f>
        <v>0</v>
      </c>
      <c r="H20" s="239"/>
      <c r="I20" s="240">
        <f>ROUND(E20*H20,2)</f>
        <v>0</v>
      </c>
      <c r="J20" s="239"/>
      <c r="K20" s="240">
        <f>ROUND(E20*J20,2)</f>
        <v>0</v>
      </c>
      <c r="L20" s="240">
        <v>21</v>
      </c>
      <c r="M20" s="240">
        <f>G20*(1+L20/100)</f>
        <v>0</v>
      </c>
      <c r="N20" s="238">
        <v>0</v>
      </c>
      <c r="O20" s="238">
        <f>ROUND(E20*N20,2)</f>
        <v>0</v>
      </c>
      <c r="P20" s="238">
        <v>0.11</v>
      </c>
      <c r="Q20" s="238">
        <f>ROUND(E20*P20,2)</f>
        <v>0.53</v>
      </c>
      <c r="R20" s="240" t="s">
        <v>298</v>
      </c>
      <c r="S20" s="240" t="s">
        <v>188</v>
      </c>
      <c r="T20" s="241" t="s">
        <v>188</v>
      </c>
      <c r="U20" s="224">
        <v>0.08</v>
      </c>
      <c r="V20" s="224">
        <f>ROUND(E20*U20,2)</f>
        <v>0.38</v>
      </c>
      <c r="W20" s="224"/>
      <c r="X20" s="224" t="s">
        <v>299</v>
      </c>
      <c r="Y20" s="214"/>
      <c r="Z20" s="214"/>
      <c r="AA20" s="214"/>
      <c r="AB20" s="214"/>
      <c r="AC20" s="214"/>
      <c r="AD20" s="214"/>
      <c r="AE20" s="214"/>
      <c r="AF20" s="214"/>
      <c r="AG20" s="214" t="s">
        <v>305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53" t="s">
        <v>413</v>
      </c>
      <c r="D21" s="252"/>
      <c r="E21" s="252"/>
      <c r="F21" s="252"/>
      <c r="G21" s="252"/>
      <c r="H21" s="224"/>
      <c r="I21" s="224"/>
      <c r="J21" s="224"/>
      <c r="K21" s="224"/>
      <c r="L21" s="224"/>
      <c r="M21" s="224"/>
      <c r="N21" s="223"/>
      <c r="O21" s="223"/>
      <c r="P21" s="223"/>
      <c r="Q21" s="223"/>
      <c r="R21" s="224"/>
      <c r="S21" s="224"/>
      <c r="T21" s="224"/>
      <c r="U21" s="224"/>
      <c r="V21" s="224"/>
      <c r="W21" s="224"/>
      <c r="X21" s="224"/>
      <c r="Y21" s="214"/>
      <c r="Z21" s="214"/>
      <c r="AA21" s="214"/>
      <c r="AB21" s="214"/>
      <c r="AC21" s="214"/>
      <c r="AD21" s="214"/>
      <c r="AE21" s="214"/>
      <c r="AF21" s="214"/>
      <c r="AG21" s="214" t="s">
        <v>307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42" t="str">
        <f>C21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6" t="s">
        <v>2539</v>
      </c>
      <c r="D22" s="225"/>
      <c r="E22" s="226">
        <v>4.8</v>
      </c>
      <c r="F22" s="224"/>
      <c r="G22" s="224"/>
      <c r="H22" s="224"/>
      <c r="I22" s="224"/>
      <c r="J22" s="224"/>
      <c r="K22" s="224"/>
      <c r="L22" s="224"/>
      <c r="M22" s="224"/>
      <c r="N22" s="223"/>
      <c r="O22" s="223"/>
      <c r="P22" s="223"/>
      <c r="Q22" s="223"/>
      <c r="R22" s="224"/>
      <c r="S22" s="224"/>
      <c r="T22" s="224"/>
      <c r="U22" s="224"/>
      <c r="V22" s="224"/>
      <c r="W22" s="224"/>
      <c r="X22" s="224"/>
      <c r="Y22" s="214"/>
      <c r="Z22" s="214"/>
      <c r="AA22" s="214"/>
      <c r="AB22" s="214"/>
      <c r="AC22" s="214"/>
      <c r="AD22" s="214"/>
      <c r="AE22" s="214"/>
      <c r="AF22" s="214"/>
      <c r="AG22" s="214" t="s">
        <v>193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6" t="s">
        <v>415</v>
      </c>
      <c r="D23" s="225"/>
      <c r="E23" s="226"/>
      <c r="F23" s="224"/>
      <c r="G23" s="224"/>
      <c r="H23" s="224"/>
      <c r="I23" s="224"/>
      <c r="J23" s="224"/>
      <c r="K23" s="224"/>
      <c r="L23" s="224"/>
      <c r="M23" s="224"/>
      <c r="N23" s="223"/>
      <c r="O23" s="223"/>
      <c r="P23" s="223"/>
      <c r="Q23" s="223"/>
      <c r="R23" s="224"/>
      <c r="S23" s="224"/>
      <c r="T23" s="224"/>
      <c r="U23" s="224"/>
      <c r="V23" s="224"/>
      <c r="W23" s="224"/>
      <c r="X23" s="224"/>
      <c r="Y23" s="214"/>
      <c r="Z23" s="214"/>
      <c r="AA23" s="214"/>
      <c r="AB23" s="214"/>
      <c r="AC23" s="214"/>
      <c r="AD23" s="214"/>
      <c r="AE23" s="214"/>
      <c r="AF23" s="214"/>
      <c r="AG23" s="214" t="s">
        <v>193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5">
        <v>6</v>
      </c>
      <c r="B24" s="236" t="s">
        <v>416</v>
      </c>
      <c r="C24" s="245" t="s">
        <v>417</v>
      </c>
      <c r="D24" s="237" t="s">
        <v>418</v>
      </c>
      <c r="E24" s="238">
        <v>1.218</v>
      </c>
      <c r="F24" s="239"/>
      <c r="G24" s="240">
        <f>ROUND(E24*F24,2)</f>
        <v>0</v>
      </c>
      <c r="H24" s="239"/>
      <c r="I24" s="240">
        <f>ROUND(E24*H24,2)</f>
        <v>0</v>
      </c>
      <c r="J24" s="239"/>
      <c r="K24" s="240">
        <f>ROUND(E24*J24,2)</f>
        <v>0</v>
      </c>
      <c r="L24" s="240">
        <v>21</v>
      </c>
      <c r="M24" s="240">
        <f>G24*(1+L24/100)</f>
        <v>0</v>
      </c>
      <c r="N24" s="238">
        <v>0</v>
      </c>
      <c r="O24" s="238">
        <f>ROUND(E24*N24,2)</f>
        <v>0</v>
      </c>
      <c r="P24" s="238">
        <v>1.3</v>
      </c>
      <c r="Q24" s="238">
        <f>ROUND(E24*P24,2)</f>
        <v>1.58</v>
      </c>
      <c r="R24" s="240" t="s">
        <v>419</v>
      </c>
      <c r="S24" s="240" t="s">
        <v>188</v>
      </c>
      <c r="T24" s="241" t="s">
        <v>188</v>
      </c>
      <c r="U24" s="224">
        <v>0.51</v>
      </c>
      <c r="V24" s="224">
        <f>ROUND(E24*U24,2)</f>
        <v>0.62</v>
      </c>
      <c r="W24" s="224"/>
      <c r="X24" s="224" t="s">
        <v>299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305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420</v>
      </c>
      <c r="D25" s="252"/>
      <c r="E25" s="252"/>
      <c r="F25" s="252"/>
      <c r="G25" s="252"/>
      <c r="H25" s="224"/>
      <c r="I25" s="224"/>
      <c r="J25" s="224"/>
      <c r="K25" s="224"/>
      <c r="L25" s="224"/>
      <c r="M25" s="224"/>
      <c r="N25" s="223"/>
      <c r="O25" s="223"/>
      <c r="P25" s="223"/>
      <c r="Q25" s="223"/>
      <c r="R25" s="224"/>
      <c r="S25" s="224"/>
      <c r="T25" s="224"/>
      <c r="U25" s="224"/>
      <c r="V25" s="224"/>
      <c r="W25" s="224"/>
      <c r="X25" s="224"/>
      <c r="Y25" s="214"/>
      <c r="Z25" s="214"/>
      <c r="AA25" s="214"/>
      <c r="AB25" s="214"/>
      <c r="AC25" s="214"/>
      <c r="AD25" s="214"/>
      <c r="AE25" s="214"/>
      <c r="AF25" s="214"/>
      <c r="AG25" s="214" t="s">
        <v>307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6" t="s">
        <v>2540</v>
      </c>
      <c r="D26" s="225"/>
      <c r="E26" s="226">
        <v>0.28799999999999998</v>
      </c>
      <c r="F26" s="224"/>
      <c r="G26" s="224"/>
      <c r="H26" s="224"/>
      <c r="I26" s="224"/>
      <c r="J26" s="224"/>
      <c r="K26" s="224"/>
      <c r="L26" s="224"/>
      <c r="M26" s="224"/>
      <c r="N26" s="223"/>
      <c r="O26" s="223"/>
      <c r="P26" s="223"/>
      <c r="Q26" s="223"/>
      <c r="R26" s="224"/>
      <c r="S26" s="224"/>
      <c r="T26" s="224"/>
      <c r="U26" s="224"/>
      <c r="V26" s="224"/>
      <c r="W26" s="224"/>
      <c r="X26" s="224"/>
      <c r="Y26" s="214"/>
      <c r="Z26" s="214"/>
      <c r="AA26" s="214"/>
      <c r="AB26" s="214"/>
      <c r="AC26" s="214"/>
      <c r="AD26" s="214"/>
      <c r="AE26" s="214"/>
      <c r="AF26" s="214"/>
      <c r="AG26" s="214" t="s">
        <v>193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6" t="s">
        <v>2541</v>
      </c>
      <c r="D27" s="225"/>
      <c r="E27" s="226">
        <v>0.13200000000000001</v>
      </c>
      <c r="F27" s="224"/>
      <c r="G27" s="224"/>
      <c r="H27" s="224"/>
      <c r="I27" s="224"/>
      <c r="J27" s="224"/>
      <c r="K27" s="224"/>
      <c r="L27" s="224"/>
      <c r="M27" s="224"/>
      <c r="N27" s="223"/>
      <c r="O27" s="223"/>
      <c r="P27" s="223"/>
      <c r="Q27" s="223"/>
      <c r="R27" s="224"/>
      <c r="S27" s="224"/>
      <c r="T27" s="224"/>
      <c r="U27" s="224"/>
      <c r="V27" s="224"/>
      <c r="W27" s="224"/>
      <c r="X27" s="224"/>
      <c r="Y27" s="214"/>
      <c r="Z27" s="214"/>
      <c r="AA27" s="214"/>
      <c r="AB27" s="214"/>
      <c r="AC27" s="214"/>
      <c r="AD27" s="214"/>
      <c r="AE27" s="214"/>
      <c r="AF27" s="214"/>
      <c r="AG27" s="214" t="s">
        <v>193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6" t="s">
        <v>2542</v>
      </c>
      <c r="D28" s="225"/>
      <c r="E28" s="226">
        <v>5.7599999999999998E-2</v>
      </c>
      <c r="F28" s="224"/>
      <c r="G28" s="224"/>
      <c r="H28" s="224"/>
      <c r="I28" s="224"/>
      <c r="J28" s="224"/>
      <c r="K28" s="224"/>
      <c r="L28" s="224"/>
      <c r="M28" s="224"/>
      <c r="N28" s="223"/>
      <c r="O28" s="223"/>
      <c r="P28" s="223"/>
      <c r="Q28" s="223"/>
      <c r="R28" s="224"/>
      <c r="S28" s="224"/>
      <c r="T28" s="224"/>
      <c r="U28" s="224"/>
      <c r="V28" s="224"/>
      <c r="W28" s="224"/>
      <c r="X28" s="224"/>
      <c r="Y28" s="214"/>
      <c r="Z28" s="214"/>
      <c r="AA28" s="214"/>
      <c r="AB28" s="214"/>
      <c r="AC28" s="214"/>
      <c r="AD28" s="214"/>
      <c r="AE28" s="214"/>
      <c r="AF28" s="214"/>
      <c r="AG28" s="214" t="s">
        <v>193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6" t="s">
        <v>2543</v>
      </c>
      <c r="D29" s="225"/>
      <c r="E29" s="226">
        <v>2.64E-2</v>
      </c>
      <c r="F29" s="224"/>
      <c r="G29" s="224"/>
      <c r="H29" s="224"/>
      <c r="I29" s="224"/>
      <c r="J29" s="224"/>
      <c r="K29" s="224"/>
      <c r="L29" s="224"/>
      <c r="M29" s="224"/>
      <c r="N29" s="223"/>
      <c r="O29" s="223"/>
      <c r="P29" s="223"/>
      <c r="Q29" s="223"/>
      <c r="R29" s="224"/>
      <c r="S29" s="224"/>
      <c r="T29" s="224"/>
      <c r="U29" s="224"/>
      <c r="V29" s="224"/>
      <c r="W29" s="224"/>
      <c r="X29" s="224"/>
      <c r="Y29" s="214"/>
      <c r="Z29" s="214"/>
      <c r="AA29" s="214"/>
      <c r="AB29" s="214"/>
      <c r="AC29" s="214"/>
      <c r="AD29" s="214"/>
      <c r="AE29" s="214"/>
      <c r="AF29" s="214"/>
      <c r="AG29" s="214" t="s">
        <v>193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6" t="s">
        <v>2544</v>
      </c>
      <c r="D30" s="225"/>
      <c r="E30" s="226">
        <v>2.8799999999999999E-2</v>
      </c>
      <c r="F30" s="224"/>
      <c r="G30" s="224"/>
      <c r="H30" s="224"/>
      <c r="I30" s="224"/>
      <c r="J30" s="224"/>
      <c r="K30" s="224"/>
      <c r="L30" s="224"/>
      <c r="M30" s="224"/>
      <c r="N30" s="223"/>
      <c r="O30" s="223"/>
      <c r="P30" s="223"/>
      <c r="Q30" s="223"/>
      <c r="R30" s="224"/>
      <c r="S30" s="224"/>
      <c r="T30" s="224"/>
      <c r="U30" s="224"/>
      <c r="V30" s="224"/>
      <c r="W30" s="224"/>
      <c r="X30" s="224"/>
      <c r="Y30" s="214"/>
      <c r="Z30" s="214"/>
      <c r="AA30" s="214"/>
      <c r="AB30" s="214"/>
      <c r="AC30" s="214"/>
      <c r="AD30" s="214"/>
      <c r="AE30" s="214"/>
      <c r="AF30" s="214"/>
      <c r="AG30" s="214" t="s">
        <v>193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6" t="s">
        <v>2545</v>
      </c>
      <c r="D31" s="225"/>
      <c r="E31" s="226">
        <v>1.32E-2</v>
      </c>
      <c r="F31" s="224"/>
      <c r="G31" s="224"/>
      <c r="H31" s="224"/>
      <c r="I31" s="224"/>
      <c r="J31" s="224"/>
      <c r="K31" s="224"/>
      <c r="L31" s="224"/>
      <c r="M31" s="224"/>
      <c r="N31" s="223"/>
      <c r="O31" s="223"/>
      <c r="P31" s="223"/>
      <c r="Q31" s="223"/>
      <c r="R31" s="224"/>
      <c r="S31" s="224"/>
      <c r="T31" s="224"/>
      <c r="U31" s="224"/>
      <c r="V31" s="224"/>
      <c r="W31" s="224"/>
      <c r="X31" s="224"/>
      <c r="Y31" s="214"/>
      <c r="Z31" s="214"/>
      <c r="AA31" s="214"/>
      <c r="AB31" s="214"/>
      <c r="AC31" s="214"/>
      <c r="AD31" s="214"/>
      <c r="AE31" s="214"/>
      <c r="AF31" s="214"/>
      <c r="AG31" s="214" t="s">
        <v>193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6" t="s">
        <v>2546</v>
      </c>
      <c r="D32" s="225"/>
      <c r="E32" s="226">
        <v>0.46079999999999999</v>
      </c>
      <c r="F32" s="224"/>
      <c r="G32" s="224"/>
      <c r="H32" s="224"/>
      <c r="I32" s="224"/>
      <c r="J32" s="224"/>
      <c r="K32" s="224"/>
      <c r="L32" s="224"/>
      <c r="M32" s="224"/>
      <c r="N32" s="223"/>
      <c r="O32" s="223"/>
      <c r="P32" s="223"/>
      <c r="Q32" s="223"/>
      <c r="R32" s="224"/>
      <c r="S32" s="224"/>
      <c r="T32" s="224"/>
      <c r="U32" s="224"/>
      <c r="V32" s="224"/>
      <c r="W32" s="224"/>
      <c r="X32" s="224"/>
      <c r="Y32" s="214"/>
      <c r="Z32" s="214"/>
      <c r="AA32" s="214"/>
      <c r="AB32" s="214"/>
      <c r="AC32" s="214"/>
      <c r="AD32" s="214"/>
      <c r="AE32" s="214"/>
      <c r="AF32" s="214"/>
      <c r="AG32" s="214" t="s">
        <v>193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6" t="s">
        <v>2547</v>
      </c>
      <c r="D33" s="225"/>
      <c r="E33" s="226">
        <v>0.2112</v>
      </c>
      <c r="F33" s="224"/>
      <c r="G33" s="224"/>
      <c r="H33" s="224"/>
      <c r="I33" s="224"/>
      <c r="J33" s="224"/>
      <c r="K33" s="224"/>
      <c r="L33" s="224"/>
      <c r="M33" s="224"/>
      <c r="N33" s="223"/>
      <c r="O33" s="223"/>
      <c r="P33" s="223"/>
      <c r="Q33" s="223"/>
      <c r="R33" s="224"/>
      <c r="S33" s="224"/>
      <c r="T33" s="224"/>
      <c r="U33" s="224"/>
      <c r="V33" s="224"/>
      <c r="W33" s="224"/>
      <c r="X33" s="224"/>
      <c r="Y33" s="214"/>
      <c r="Z33" s="214"/>
      <c r="AA33" s="214"/>
      <c r="AB33" s="214"/>
      <c r="AC33" s="214"/>
      <c r="AD33" s="214"/>
      <c r="AE33" s="214"/>
      <c r="AF33" s="214"/>
      <c r="AG33" s="214" t="s">
        <v>193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35">
        <v>7</v>
      </c>
      <c r="B34" s="236" t="s">
        <v>2548</v>
      </c>
      <c r="C34" s="245" t="s">
        <v>2549</v>
      </c>
      <c r="D34" s="237" t="s">
        <v>318</v>
      </c>
      <c r="E34" s="238">
        <v>2.2000000000000002</v>
      </c>
      <c r="F34" s="239"/>
      <c r="G34" s="240">
        <f>ROUND(E34*F34,2)</f>
        <v>0</v>
      </c>
      <c r="H34" s="239"/>
      <c r="I34" s="240">
        <f>ROUND(E34*H34,2)</f>
        <v>0</v>
      </c>
      <c r="J34" s="239"/>
      <c r="K34" s="240">
        <f>ROUND(E34*J34,2)</f>
        <v>0</v>
      </c>
      <c r="L34" s="240">
        <v>21</v>
      </c>
      <c r="M34" s="240">
        <f>G34*(1+L34/100)</f>
        <v>0</v>
      </c>
      <c r="N34" s="238">
        <v>0</v>
      </c>
      <c r="O34" s="238">
        <f>ROUND(E34*N34,2)</f>
        <v>0</v>
      </c>
      <c r="P34" s="238">
        <v>0.27</v>
      </c>
      <c r="Q34" s="238">
        <f>ROUND(E34*P34,2)</f>
        <v>0.59</v>
      </c>
      <c r="R34" s="240" t="s">
        <v>298</v>
      </c>
      <c r="S34" s="240" t="s">
        <v>188</v>
      </c>
      <c r="T34" s="241" t="s">
        <v>188</v>
      </c>
      <c r="U34" s="224">
        <v>0.123</v>
      </c>
      <c r="V34" s="224">
        <f>ROUND(E34*U34,2)</f>
        <v>0.27</v>
      </c>
      <c r="W34" s="224"/>
      <c r="X34" s="224" t="s">
        <v>299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305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53" t="s">
        <v>2550</v>
      </c>
      <c r="D35" s="252"/>
      <c r="E35" s="252"/>
      <c r="F35" s="252"/>
      <c r="G35" s="252"/>
      <c r="H35" s="224"/>
      <c r="I35" s="224"/>
      <c r="J35" s="224"/>
      <c r="K35" s="224"/>
      <c r="L35" s="224"/>
      <c r="M35" s="224"/>
      <c r="N35" s="223"/>
      <c r="O35" s="223"/>
      <c r="P35" s="223"/>
      <c r="Q35" s="223"/>
      <c r="R35" s="224"/>
      <c r="S35" s="224"/>
      <c r="T35" s="224"/>
      <c r="U35" s="224"/>
      <c r="V35" s="224"/>
      <c r="W35" s="224"/>
      <c r="X35" s="224"/>
      <c r="Y35" s="214"/>
      <c r="Z35" s="214"/>
      <c r="AA35" s="214"/>
      <c r="AB35" s="214"/>
      <c r="AC35" s="214"/>
      <c r="AD35" s="214"/>
      <c r="AE35" s="214"/>
      <c r="AF35" s="214"/>
      <c r="AG35" s="214" t="s">
        <v>307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42" t="str">
        <f>C35</f>
        <v>s vybouráním lože, s přemístěním hmot na skládku na vzdálenost do 3 m nebo naložením na dopravní prostředek</v>
      </c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6" t="s">
        <v>2551</v>
      </c>
      <c r="D36" s="225"/>
      <c r="E36" s="226">
        <v>2.2000000000000002</v>
      </c>
      <c r="F36" s="224"/>
      <c r="G36" s="224"/>
      <c r="H36" s="224"/>
      <c r="I36" s="224"/>
      <c r="J36" s="224"/>
      <c r="K36" s="224"/>
      <c r="L36" s="224"/>
      <c r="M36" s="224"/>
      <c r="N36" s="223"/>
      <c r="O36" s="223"/>
      <c r="P36" s="223"/>
      <c r="Q36" s="223"/>
      <c r="R36" s="224"/>
      <c r="S36" s="224"/>
      <c r="T36" s="224"/>
      <c r="U36" s="224"/>
      <c r="V36" s="224"/>
      <c r="W36" s="224"/>
      <c r="X36" s="224"/>
      <c r="Y36" s="214"/>
      <c r="Z36" s="214"/>
      <c r="AA36" s="214"/>
      <c r="AB36" s="214"/>
      <c r="AC36" s="214"/>
      <c r="AD36" s="214"/>
      <c r="AE36" s="214"/>
      <c r="AF36" s="214"/>
      <c r="AG36" s="214" t="s">
        <v>193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5">
        <v>8</v>
      </c>
      <c r="B37" s="236" t="s">
        <v>429</v>
      </c>
      <c r="C37" s="245" t="s">
        <v>430</v>
      </c>
      <c r="D37" s="237" t="s">
        <v>418</v>
      </c>
      <c r="E37" s="238">
        <v>2.8711199999999999</v>
      </c>
      <c r="F37" s="239"/>
      <c r="G37" s="240">
        <f>ROUND(E37*F37,2)</f>
        <v>0</v>
      </c>
      <c r="H37" s="239"/>
      <c r="I37" s="240">
        <f>ROUND(E37*H37,2)</f>
        <v>0</v>
      </c>
      <c r="J37" s="239"/>
      <c r="K37" s="240">
        <f>ROUND(E37*J37,2)</f>
        <v>0</v>
      </c>
      <c r="L37" s="240">
        <v>21</v>
      </c>
      <c r="M37" s="240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40" t="s">
        <v>431</v>
      </c>
      <c r="S37" s="240" t="s">
        <v>188</v>
      </c>
      <c r="T37" s="241" t="s">
        <v>188</v>
      </c>
      <c r="U37" s="224">
        <v>1.0920000000000001</v>
      </c>
      <c r="V37" s="224">
        <f>ROUND(E37*U37,2)</f>
        <v>3.14</v>
      </c>
      <c r="W37" s="224"/>
      <c r="X37" s="224" t="s">
        <v>299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305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53" t="s">
        <v>432</v>
      </c>
      <c r="D38" s="252"/>
      <c r="E38" s="252"/>
      <c r="F38" s="252"/>
      <c r="G38" s="252"/>
      <c r="H38" s="224"/>
      <c r="I38" s="224"/>
      <c r="J38" s="224"/>
      <c r="K38" s="224"/>
      <c r="L38" s="224"/>
      <c r="M38" s="224"/>
      <c r="N38" s="223"/>
      <c r="O38" s="223"/>
      <c r="P38" s="223"/>
      <c r="Q38" s="223"/>
      <c r="R38" s="224"/>
      <c r="S38" s="224"/>
      <c r="T38" s="224"/>
      <c r="U38" s="224"/>
      <c r="V38" s="224"/>
      <c r="W38" s="224"/>
      <c r="X38" s="224"/>
      <c r="Y38" s="214"/>
      <c r="Z38" s="214"/>
      <c r="AA38" s="214"/>
      <c r="AB38" s="214"/>
      <c r="AC38" s="214"/>
      <c r="AD38" s="214"/>
      <c r="AE38" s="214"/>
      <c r="AF38" s="214"/>
      <c r="AG38" s="214" t="s">
        <v>307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42" t="str">
        <f>C38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6" t="s">
        <v>2552</v>
      </c>
      <c r="D39" s="225"/>
      <c r="E39" s="226">
        <v>3.4624799999999998</v>
      </c>
      <c r="F39" s="224"/>
      <c r="G39" s="224"/>
      <c r="H39" s="224"/>
      <c r="I39" s="224"/>
      <c r="J39" s="224"/>
      <c r="K39" s="224"/>
      <c r="L39" s="224"/>
      <c r="M39" s="224"/>
      <c r="N39" s="223"/>
      <c r="O39" s="223"/>
      <c r="P39" s="223"/>
      <c r="Q39" s="223"/>
      <c r="R39" s="224"/>
      <c r="S39" s="224"/>
      <c r="T39" s="224"/>
      <c r="U39" s="224"/>
      <c r="V39" s="224"/>
      <c r="W39" s="224"/>
      <c r="X39" s="224"/>
      <c r="Y39" s="214"/>
      <c r="Z39" s="214"/>
      <c r="AA39" s="214"/>
      <c r="AB39" s="214"/>
      <c r="AC39" s="214"/>
      <c r="AD39" s="214"/>
      <c r="AE39" s="214"/>
      <c r="AF39" s="214"/>
      <c r="AG39" s="214" t="s">
        <v>193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6" t="s">
        <v>2553</v>
      </c>
      <c r="D40" s="225"/>
      <c r="E40" s="226">
        <v>-0.50688</v>
      </c>
      <c r="F40" s="224"/>
      <c r="G40" s="224"/>
      <c r="H40" s="224"/>
      <c r="I40" s="224"/>
      <c r="J40" s="224"/>
      <c r="K40" s="224"/>
      <c r="L40" s="224"/>
      <c r="M40" s="224"/>
      <c r="N40" s="223"/>
      <c r="O40" s="223"/>
      <c r="P40" s="223"/>
      <c r="Q40" s="223"/>
      <c r="R40" s="224"/>
      <c r="S40" s="224"/>
      <c r="T40" s="224"/>
      <c r="U40" s="224"/>
      <c r="V40" s="224"/>
      <c r="W40" s="224"/>
      <c r="X40" s="224"/>
      <c r="Y40" s="214"/>
      <c r="Z40" s="214"/>
      <c r="AA40" s="214"/>
      <c r="AB40" s="214"/>
      <c r="AC40" s="214"/>
      <c r="AD40" s="214"/>
      <c r="AE40" s="214"/>
      <c r="AF40" s="214"/>
      <c r="AG40" s="214" t="s">
        <v>193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6" t="s">
        <v>2554</v>
      </c>
      <c r="D41" s="225"/>
      <c r="E41" s="226">
        <v>-8.448E-2</v>
      </c>
      <c r="F41" s="224"/>
      <c r="G41" s="224"/>
      <c r="H41" s="224"/>
      <c r="I41" s="224"/>
      <c r="J41" s="224"/>
      <c r="K41" s="224"/>
      <c r="L41" s="224"/>
      <c r="M41" s="224"/>
      <c r="N41" s="223"/>
      <c r="O41" s="223"/>
      <c r="P41" s="223"/>
      <c r="Q41" s="223"/>
      <c r="R41" s="224"/>
      <c r="S41" s="224"/>
      <c r="T41" s="224"/>
      <c r="U41" s="224"/>
      <c r="V41" s="224"/>
      <c r="W41" s="224"/>
      <c r="X41" s="224"/>
      <c r="Y41" s="214"/>
      <c r="Z41" s="214"/>
      <c r="AA41" s="214"/>
      <c r="AB41" s="214"/>
      <c r="AC41" s="214"/>
      <c r="AD41" s="214"/>
      <c r="AE41" s="214"/>
      <c r="AF41" s="214"/>
      <c r="AG41" s="214" t="s">
        <v>193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6" t="s">
        <v>436</v>
      </c>
      <c r="D42" s="225"/>
      <c r="E42" s="226"/>
      <c r="F42" s="224"/>
      <c r="G42" s="224"/>
      <c r="H42" s="224"/>
      <c r="I42" s="224"/>
      <c r="J42" s="224"/>
      <c r="K42" s="224"/>
      <c r="L42" s="224"/>
      <c r="M42" s="224"/>
      <c r="N42" s="223"/>
      <c r="O42" s="223"/>
      <c r="P42" s="223"/>
      <c r="Q42" s="223"/>
      <c r="R42" s="224"/>
      <c r="S42" s="224"/>
      <c r="T42" s="224"/>
      <c r="U42" s="224"/>
      <c r="V42" s="224"/>
      <c r="W42" s="224"/>
      <c r="X42" s="224"/>
      <c r="Y42" s="214"/>
      <c r="Z42" s="214"/>
      <c r="AA42" s="214"/>
      <c r="AB42" s="214"/>
      <c r="AC42" s="214"/>
      <c r="AD42" s="214"/>
      <c r="AE42" s="214"/>
      <c r="AF42" s="214"/>
      <c r="AG42" s="214" t="s">
        <v>193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6" t="s">
        <v>437</v>
      </c>
      <c r="D43" s="225"/>
      <c r="E43" s="226"/>
      <c r="F43" s="224"/>
      <c r="G43" s="224"/>
      <c r="H43" s="224"/>
      <c r="I43" s="224"/>
      <c r="J43" s="224"/>
      <c r="K43" s="224"/>
      <c r="L43" s="224"/>
      <c r="M43" s="224"/>
      <c r="N43" s="223"/>
      <c r="O43" s="223"/>
      <c r="P43" s="223"/>
      <c r="Q43" s="223"/>
      <c r="R43" s="224"/>
      <c r="S43" s="224"/>
      <c r="T43" s="224"/>
      <c r="U43" s="224"/>
      <c r="V43" s="224"/>
      <c r="W43" s="224"/>
      <c r="X43" s="224"/>
      <c r="Y43" s="214"/>
      <c r="Z43" s="214"/>
      <c r="AA43" s="214"/>
      <c r="AB43" s="214"/>
      <c r="AC43" s="214"/>
      <c r="AD43" s="214"/>
      <c r="AE43" s="214"/>
      <c r="AF43" s="214"/>
      <c r="AG43" s="214" t="s">
        <v>193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46" t="s">
        <v>438</v>
      </c>
      <c r="D44" s="225"/>
      <c r="E44" s="226"/>
      <c r="F44" s="224"/>
      <c r="G44" s="224"/>
      <c r="H44" s="224"/>
      <c r="I44" s="224"/>
      <c r="J44" s="224"/>
      <c r="K44" s="224"/>
      <c r="L44" s="224"/>
      <c r="M44" s="224"/>
      <c r="N44" s="223"/>
      <c r="O44" s="223"/>
      <c r="P44" s="223"/>
      <c r="Q44" s="223"/>
      <c r="R44" s="224"/>
      <c r="S44" s="224"/>
      <c r="T44" s="224"/>
      <c r="U44" s="224"/>
      <c r="V44" s="224"/>
      <c r="W44" s="224"/>
      <c r="X44" s="224"/>
      <c r="Y44" s="214"/>
      <c r="Z44" s="214"/>
      <c r="AA44" s="214"/>
      <c r="AB44" s="214"/>
      <c r="AC44" s="214"/>
      <c r="AD44" s="214"/>
      <c r="AE44" s="214"/>
      <c r="AF44" s="214"/>
      <c r="AG44" s="214" t="s">
        <v>193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6" t="s">
        <v>439</v>
      </c>
      <c r="D45" s="225"/>
      <c r="E45" s="226"/>
      <c r="F45" s="224"/>
      <c r="G45" s="224"/>
      <c r="H45" s="224"/>
      <c r="I45" s="224"/>
      <c r="J45" s="224"/>
      <c r="K45" s="224"/>
      <c r="L45" s="224"/>
      <c r="M45" s="224"/>
      <c r="N45" s="223"/>
      <c r="O45" s="223"/>
      <c r="P45" s="223"/>
      <c r="Q45" s="223"/>
      <c r="R45" s="224"/>
      <c r="S45" s="224"/>
      <c r="T45" s="224"/>
      <c r="U45" s="224"/>
      <c r="V45" s="224"/>
      <c r="W45" s="224"/>
      <c r="X45" s="224"/>
      <c r="Y45" s="214"/>
      <c r="Z45" s="214"/>
      <c r="AA45" s="214"/>
      <c r="AB45" s="214"/>
      <c r="AC45" s="214"/>
      <c r="AD45" s="214"/>
      <c r="AE45" s="214"/>
      <c r="AF45" s="214"/>
      <c r="AG45" s="214" t="s">
        <v>193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21"/>
      <c r="B46" s="222"/>
      <c r="C46" s="246" t="s">
        <v>2555</v>
      </c>
      <c r="D46" s="225"/>
      <c r="E46" s="226"/>
      <c r="F46" s="224"/>
      <c r="G46" s="224"/>
      <c r="H46" s="224"/>
      <c r="I46" s="224"/>
      <c r="J46" s="224"/>
      <c r="K46" s="224"/>
      <c r="L46" s="224"/>
      <c r="M46" s="224"/>
      <c r="N46" s="223"/>
      <c r="O46" s="223"/>
      <c r="P46" s="223"/>
      <c r="Q46" s="223"/>
      <c r="R46" s="224"/>
      <c r="S46" s="224"/>
      <c r="T46" s="224"/>
      <c r="U46" s="224"/>
      <c r="V46" s="224"/>
      <c r="W46" s="224"/>
      <c r="X46" s="224"/>
      <c r="Y46" s="214"/>
      <c r="Z46" s="214"/>
      <c r="AA46" s="214"/>
      <c r="AB46" s="214"/>
      <c r="AC46" s="214"/>
      <c r="AD46" s="214"/>
      <c r="AE46" s="214"/>
      <c r="AF46" s="214"/>
      <c r="AG46" s="214" t="s">
        <v>193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35">
        <v>9</v>
      </c>
      <c r="B47" s="236" t="s">
        <v>2556</v>
      </c>
      <c r="C47" s="245" t="s">
        <v>2557</v>
      </c>
      <c r="D47" s="237" t="s">
        <v>418</v>
      </c>
      <c r="E47" s="238">
        <v>0.15840000000000001</v>
      </c>
      <c r="F47" s="239"/>
      <c r="G47" s="240">
        <f>ROUND(E47*F47,2)</f>
        <v>0</v>
      </c>
      <c r="H47" s="239"/>
      <c r="I47" s="240">
        <f>ROUND(E47*H47,2)</f>
        <v>0</v>
      </c>
      <c r="J47" s="239"/>
      <c r="K47" s="240">
        <f>ROUND(E47*J47,2)</f>
        <v>0</v>
      </c>
      <c r="L47" s="240">
        <v>21</v>
      </c>
      <c r="M47" s="240">
        <f>G47*(1+L47/100)</f>
        <v>0</v>
      </c>
      <c r="N47" s="238">
        <v>0</v>
      </c>
      <c r="O47" s="238">
        <f>ROUND(E47*N47,2)</f>
        <v>0</v>
      </c>
      <c r="P47" s="238">
        <v>0</v>
      </c>
      <c r="Q47" s="238">
        <f>ROUND(E47*P47,2)</f>
        <v>0</v>
      </c>
      <c r="R47" s="240" t="s">
        <v>431</v>
      </c>
      <c r="S47" s="240" t="s">
        <v>188</v>
      </c>
      <c r="T47" s="241" t="s">
        <v>188</v>
      </c>
      <c r="U47" s="224">
        <v>0.61199999999999999</v>
      </c>
      <c r="V47" s="224">
        <f>ROUND(E47*U47,2)</f>
        <v>0.1</v>
      </c>
      <c r="W47" s="224"/>
      <c r="X47" s="224" t="s">
        <v>299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300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53" t="s">
        <v>2558</v>
      </c>
      <c r="D48" s="252"/>
      <c r="E48" s="252"/>
      <c r="F48" s="252"/>
      <c r="G48" s="252"/>
      <c r="H48" s="224"/>
      <c r="I48" s="224"/>
      <c r="J48" s="224"/>
      <c r="K48" s="224"/>
      <c r="L48" s="224"/>
      <c r="M48" s="224"/>
      <c r="N48" s="223"/>
      <c r="O48" s="223"/>
      <c r="P48" s="223"/>
      <c r="Q48" s="223"/>
      <c r="R48" s="224"/>
      <c r="S48" s="224"/>
      <c r="T48" s="224"/>
      <c r="U48" s="224"/>
      <c r="V48" s="224"/>
      <c r="W48" s="224"/>
      <c r="X48" s="224"/>
      <c r="Y48" s="214"/>
      <c r="Z48" s="214"/>
      <c r="AA48" s="214"/>
      <c r="AB48" s="214"/>
      <c r="AC48" s="214"/>
      <c r="AD48" s="214"/>
      <c r="AE48" s="214"/>
      <c r="AF48" s="214"/>
      <c r="AG48" s="214" t="s">
        <v>307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6" t="s">
        <v>2559</v>
      </c>
      <c r="D49" s="225"/>
      <c r="E49" s="226">
        <v>0.15840000000000001</v>
      </c>
      <c r="F49" s="224"/>
      <c r="G49" s="224"/>
      <c r="H49" s="224"/>
      <c r="I49" s="224"/>
      <c r="J49" s="224"/>
      <c r="K49" s="224"/>
      <c r="L49" s="224"/>
      <c r="M49" s="224"/>
      <c r="N49" s="223"/>
      <c r="O49" s="223"/>
      <c r="P49" s="223"/>
      <c r="Q49" s="223"/>
      <c r="R49" s="224"/>
      <c r="S49" s="224"/>
      <c r="T49" s="224"/>
      <c r="U49" s="224"/>
      <c r="V49" s="224"/>
      <c r="W49" s="224"/>
      <c r="X49" s="224"/>
      <c r="Y49" s="214"/>
      <c r="Z49" s="214"/>
      <c r="AA49" s="214"/>
      <c r="AB49" s="214"/>
      <c r="AC49" s="214"/>
      <c r="AD49" s="214"/>
      <c r="AE49" s="214"/>
      <c r="AF49" s="214"/>
      <c r="AG49" s="214" t="s">
        <v>193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35">
        <v>10</v>
      </c>
      <c r="B50" s="236" t="s">
        <v>441</v>
      </c>
      <c r="C50" s="245" t="s">
        <v>442</v>
      </c>
      <c r="D50" s="237" t="s">
        <v>318</v>
      </c>
      <c r="E50" s="238">
        <v>7</v>
      </c>
      <c r="F50" s="239"/>
      <c r="G50" s="240">
        <f>ROUND(E50*F50,2)</f>
        <v>0</v>
      </c>
      <c r="H50" s="239"/>
      <c r="I50" s="240">
        <f>ROUND(E50*H50,2)</f>
        <v>0</v>
      </c>
      <c r="J50" s="239"/>
      <c r="K50" s="240">
        <f>ROUND(E50*J50,2)</f>
        <v>0</v>
      </c>
      <c r="L50" s="240">
        <v>21</v>
      </c>
      <c r="M50" s="240">
        <f>G50*(1+L50/100)</f>
        <v>0</v>
      </c>
      <c r="N50" s="238">
        <v>6.9199999999999999E-3</v>
      </c>
      <c r="O50" s="238">
        <f>ROUND(E50*N50,2)</f>
        <v>0.05</v>
      </c>
      <c r="P50" s="238">
        <v>0</v>
      </c>
      <c r="Q50" s="238">
        <f>ROUND(E50*P50,2)</f>
        <v>0</v>
      </c>
      <c r="R50" s="240" t="s">
        <v>431</v>
      </c>
      <c r="S50" s="240" t="s">
        <v>188</v>
      </c>
      <c r="T50" s="241" t="s">
        <v>188</v>
      </c>
      <c r="U50" s="224">
        <v>0.502</v>
      </c>
      <c r="V50" s="224">
        <f>ROUND(E50*U50,2)</f>
        <v>3.51</v>
      </c>
      <c r="W50" s="224"/>
      <c r="X50" s="224" t="s">
        <v>299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300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443</v>
      </c>
      <c r="D51" s="252"/>
      <c r="E51" s="252"/>
      <c r="F51" s="252"/>
      <c r="G51" s="252"/>
      <c r="H51" s="224"/>
      <c r="I51" s="224"/>
      <c r="J51" s="224"/>
      <c r="K51" s="224"/>
      <c r="L51" s="224"/>
      <c r="M51" s="224"/>
      <c r="N51" s="223"/>
      <c r="O51" s="223"/>
      <c r="P51" s="223"/>
      <c r="Q51" s="223"/>
      <c r="R51" s="224"/>
      <c r="S51" s="224"/>
      <c r="T51" s="224"/>
      <c r="U51" s="224"/>
      <c r="V51" s="224"/>
      <c r="W51" s="224"/>
      <c r="X51" s="224"/>
      <c r="Y51" s="214"/>
      <c r="Z51" s="214"/>
      <c r="AA51" s="214"/>
      <c r="AB51" s="214"/>
      <c r="AC51" s="214"/>
      <c r="AD51" s="214"/>
      <c r="AE51" s="214"/>
      <c r="AF51" s="214"/>
      <c r="AG51" s="214" t="s">
        <v>307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2" t="str">
        <f>C51</f>
        <v>získané při čerpání, potrubím nebo žlaby. Montáž, demontáž a opotřebení potrubí nebo žlabu a jeho utěsnění po dobu provozu. Včetně nutné podpěrné konstrukce.</v>
      </c>
      <c r="BB51" s="214"/>
      <c r="BC51" s="214"/>
      <c r="BD51" s="214"/>
      <c r="BE51" s="214"/>
      <c r="BF51" s="214"/>
      <c r="BG51" s="214"/>
      <c r="BH51" s="214"/>
    </row>
    <row r="52" spans="1:60" outlineLevel="1" x14ac:dyDescent="0.2">
      <c r="A52" s="221"/>
      <c r="B52" s="222"/>
      <c r="C52" s="246" t="s">
        <v>2560</v>
      </c>
      <c r="D52" s="225"/>
      <c r="E52" s="226">
        <v>7</v>
      </c>
      <c r="F52" s="224"/>
      <c r="G52" s="224"/>
      <c r="H52" s="224"/>
      <c r="I52" s="224"/>
      <c r="J52" s="224"/>
      <c r="K52" s="224"/>
      <c r="L52" s="224"/>
      <c r="M52" s="224"/>
      <c r="N52" s="223"/>
      <c r="O52" s="223"/>
      <c r="P52" s="223"/>
      <c r="Q52" s="223"/>
      <c r="R52" s="224"/>
      <c r="S52" s="224"/>
      <c r="T52" s="224"/>
      <c r="U52" s="224"/>
      <c r="V52" s="224"/>
      <c r="W52" s="224"/>
      <c r="X52" s="224"/>
      <c r="Y52" s="214"/>
      <c r="Z52" s="214"/>
      <c r="AA52" s="214"/>
      <c r="AB52" s="214"/>
      <c r="AC52" s="214"/>
      <c r="AD52" s="214"/>
      <c r="AE52" s="214"/>
      <c r="AF52" s="214"/>
      <c r="AG52" s="214" t="s">
        <v>193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6" t="s">
        <v>445</v>
      </c>
      <c r="D53" s="225"/>
      <c r="E53" s="226"/>
      <c r="F53" s="224"/>
      <c r="G53" s="224"/>
      <c r="H53" s="224"/>
      <c r="I53" s="224"/>
      <c r="J53" s="224"/>
      <c r="K53" s="224"/>
      <c r="L53" s="224"/>
      <c r="M53" s="224"/>
      <c r="N53" s="223"/>
      <c r="O53" s="223"/>
      <c r="P53" s="223"/>
      <c r="Q53" s="223"/>
      <c r="R53" s="224"/>
      <c r="S53" s="224"/>
      <c r="T53" s="224"/>
      <c r="U53" s="224"/>
      <c r="V53" s="224"/>
      <c r="W53" s="224"/>
      <c r="X53" s="224"/>
      <c r="Y53" s="214"/>
      <c r="Z53" s="214"/>
      <c r="AA53" s="214"/>
      <c r="AB53" s="214"/>
      <c r="AC53" s="214"/>
      <c r="AD53" s="214"/>
      <c r="AE53" s="214"/>
      <c r="AF53" s="214"/>
      <c r="AG53" s="214" t="s">
        <v>193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35">
        <v>11</v>
      </c>
      <c r="B54" s="236" t="s">
        <v>446</v>
      </c>
      <c r="C54" s="245" t="s">
        <v>447</v>
      </c>
      <c r="D54" s="237" t="s">
        <v>448</v>
      </c>
      <c r="E54" s="238">
        <v>1.365</v>
      </c>
      <c r="F54" s="239"/>
      <c r="G54" s="240">
        <f>ROUND(E54*F54,2)</f>
        <v>0</v>
      </c>
      <c r="H54" s="239"/>
      <c r="I54" s="240">
        <f>ROUND(E54*H54,2)</f>
        <v>0</v>
      </c>
      <c r="J54" s="239"/>
      <c r="K54" s="240">
        <f>ROUND(E54*J54,2)</f>
        <v>0</v>
      </c>
      <c r="L54" s="240">
        <v>21</v>
      </c>
      <c r="M54" s="240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40" t="s">
        <v>431</v>
      </c>
      <c r="S54" s="240" t="s">
        <v>188</v>
      </c>
      <c r="T54" s="241" t="s">
        <v>188</v>
      </c>
      <c r="U54" s="224">
        <v>0.20300000000000001</v>
      </c>
      <c r="V54" s="224">
        <f>ROUND(E54*U54,2)</f>
        <v>0.28000000000000003</v>
      </c>
      <c r="W54" s="224"/>
      <c r="X54" s="224" t="s">
        <v>299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305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53" t="s">
        <v>449</v>
      </c>
      <c r="D55" s="252"/>
      <c r="E55" s="252"/>
      <c r="F55" s="252"/>
      <c r="G55" s="252"/>
      <c r="H55" s="224"/>
      <c r="I55" s="224"/>
      <c r="J55" s="224"/>
      <c r="K55" s="224"/>
      <c r="L55" s="224"/>
      <c r="M55" s="224"/>
      <c r="N55" s="223"/>
      <c r="O55" s="223"/>
      <c r="P55" s="223"/>
      <c r="Q55" s="223"/>
      <c r="R55" s="224"/>
      <c r="S55" s="224"/>
      <c r="T55" s="224"/>
      <c r="U55" s="224"/>
      <c r="V55" s="224"/>
      <c r="W55" s="224"/>
      <c r="X55" s="224"/>
      <c r="Y55" s="214"/>
      <c r="Z55" s="214"/>
      <c r="AA55" s="214"/>
      <c r="AB55" s="214"/>
      <c r="AC55" s="214"/>
      <c r="AD55" s="214"/>
      <c r="AE55" s="214"/>
      <c r="AF55" s="214"/>
      <c r="AG55" s="214" t="s">
        <v>307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42" t="str">
        <f>C55</f>
        <v>na vzdálenost od hladiny vody v jímce po výšku roviny proložené osou nejvyššího bodu výtlačného potrubí. Včetně odpadní potrubí v délce do 20 m.</v>
      </c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46" t="s">
        <v>2561</v>
      </c>
      <c r="D56" s="225"/>
      <c r="E56" s="226">
        <v>1.365</v>
      </c>
      <c r="F56" s="224"/>
      <c r="G56" s="224"/>
      <c r="H56" s="224"/>
      <c r="I56" s="224"/>
      <c r="J56" s="224"/>
      <c r="K56" s="224"/>
      <c r="L56" s="224"/>
      <c r="M56" s="224"/>
      <c r="N56" s="223"/>
      <c r="O56" s="223"/>
      <c r="P56" s="223"/>
      <c r="Q56" s="223"/>
      <c r="R56" s="224"/>
      <c r="S56" s="224"/>
      <c r="T56" s="224"/>
      <c r="U56" s="224"/>
      <c r="V56" s="224"/>
      <c r="W56" s="224"/>
      <c r="X56" s="224"/>
      <c r="Y56" s="214"/>
      <c r="Z56" s="214"/>
      <c r="AA56" s="214"/>
      <c r="AB56" s="214"/>
      <c r="AC56" s="214"/>
      <c r="AD56" s="214"/>
      <c r="AE56" s="214"/>
      <c r="AF56" s="214"/>
      <c r="AG56" s="214" t="s">
        <v>193</v>
      </c>
      <c r="AH56" s="214">
        <v>0</v>
      </c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35">
        <v>12</v>
      </c>
      <c r="B57" s="236" t="s">
        <v>451</v>
      </c>
      <c r="C57" s="245" t="s">
        <v>452</v>
      </c>
      <c r="D57" s="237" t="s">
        <v>448</v>
      </c>
      <c r="E57" s="238">
        <v>7.14</v>
      </c>
      <c r="F57" s="239"/>
      <c r="G57" s="240">
        <f>ROUND(E57*F57,2)</f>
        <v>0</v>
      </c>
      <c r="H57" s="239"/>
      <c r="I57" s="240">
        <f>ROUND(E57*H57,2)</f>
        <v>0</v>
      </c>
      <c r="J57" s="239"/>
      <c r="K57" s="240">
        <f>ROUND(E57*J57,2)</f>
        <v>0</v>
      </c>
      <c r="L57" s="240">
        <v>21</v>
      </c>
      <c r="M57" s="240">
        <f>G57*(1+L57/100)</f>
        <v>0</v>
      </c>
      <c r="N57" s="238">
        <v>4.0000000000000003E-5</v>
      </c>
      <c r="O57" s="238">
        <f>ROUND(E57*N57,2)</f>
        <v>0</v>
      </c>
      <c r="P57" s="238">
        <v>0</v>
      </c>
      <c r="Q57" s="238">
        <f>ROUND(E57*P57,2)</f>
        <v>0</v>
      </c>
      <c r="R57" s="240" t="s">
        <v>431</v>
      </c>
      <c r="S57" s="240" t="s">
        <v>188</v>
      </c>
      <c r="T57" s="241" t="s">
        <v>188</v>
      </c>
      <c r="U57" s="224">
        <v>0.30299999999999999</v>
      </c>
      <c r="V57" s="224">
        <f>ROUND(E57*U57,2)</f>
        <v>2.16</v>
      </c>
      <c r="W57" s="224"/>
      <c r="X57" s="224" t="s">
        <v>299</v>
      </c>
      <c r="Y57" s="214"/>
      <c r="Z57" s="214"/>
      <c r="AA57" s="214"/>
      <c r="AB57" s="214"/>
      <c r="AC57" s="214"/>
      <c r="AD57" s="214"/>
      <c r="AE57" s="214"/>
      <c r="AF57" s="214"/>
      <c r="AG57" s="214" t="s">
        <v>305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53" t="s">
        <v>449</v>
      </c>
      <c r="D58" s="252"/>
      <c r="E58" s="252"/>
      <c r="F58" s="252"/>
      <c r="G58" s="252"/>
      <c r="H58" s="224"/>
      <c r="I58" s="224"/>
      <c r="J58" s="224"/>
      <c r="K58" s="224"/>
      <c r="L58" s="224"/>
      <c r="M58" s="224"/>
      <c r="N58" s="223"/>
      <c r="O58" s="223"/>
      <c r="P58" s="223"/>
      <c r="Q58" s="223"/>
      <c r="R58" s="224"/>
      <c r="S58" s="224"/>
      <c r="T58" s="224"/>
      <c r="U58" s="224"/>
      <c r="V58" s="224"/>
      <c r="W58" s="224"/>
      <c r="X58" s="224"/>
      <c r="Y58" s="214"/>
      <c r="Z58" s="214"/>
      <c r="AA58" s="214"/>
      <c r="AB58" s="214"/>
      <c r="AC58" s="214"/>
      <c r="AD58" s="214"/>
      <c r="AE58" s="214"/>
      <c r="AF58" s="214"/>
      <c r="AG58" s="214" t="s">
        <v>307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42" t="str">
        <f>C58</f>
        <v>na vzdálenost od hladiny vody v jímce po výšku roviny proložené osou nejvyššího bodu výtlačného potrubí. Včetně odpadní potrubí v délce do 20 m.</v>
      </c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46" t="s">
        <v>2562</v>
      </c>
      <c r="D59" s="225"/>
      <c r="E59" s="226">
        <v>7.14</v>
      </c>
      <c r="F59" s="224"/>
      <c r="G59" s="224"/>
      <c r="H59" s="224"/>
      <c r="I59" s="224"/>
      <c r="J59" s="224"/>
      <c r="K59" s="224"/>
      <c r="L59" s="224"/>
      <c r="M59" s="224"/>
      <c r="N59" s="223"/>
      <c r="O59" s="223"/>
      <c r="P59" s="223"/>
      <c r="Q59" s="223"/>
      <c r="R59" s="224"/>
      <c r="S59" s="224"/>
      <c r="T59" s="224"/>
      <c r="U59" s="224"/>
      <c r="V59" s="224"/>
      <c r="W59" s="224"/>
      <c r="X59" s="224"/>
      <c r="Y59" s="214"/>
      <c r="Z59" s="214"/>
      <c r="AA59" s="214"/>
      <c r="AB59" s="214"/>
      <c r="AC59" s="214"/>
      <c r="AD59" s="214"/>
      <c r="AE59" s="214"/>
      <c r="AF59" s="214"/>
      <c r="AG59" s="214" t="s">
        <v>193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35">
        <v>13</v>
      </c>
      <c r="B60" s="236" t="s">
        <v>454</v>
      </c>
      <c r="C60" s="245" t="s">
        <v>455</v>
      </c>
      <c r="D60" s="237" t="s">
        <v>448</v>
      </c>
      <c r="E60" s="238">
        <v>1.9950000000000001</v>
      </c>
      <c r="F60" s="239"/>
      <c r="G60" s="240">
        <f>ROUND(E60*F60,2)</f>
        <v>0</v>
      </c>
      <c r="H60" s="239"/>
      <c r="I60" s="240">
        <f>ROUND(E60*H60,2)</f>
        <v>0</v>
      </c>
      <c r="J60" s="239"/>
      <c r="K60" s="240">
        <f>ROUND(E60*J60,2)</f>
        <v>0</v>
      </c>
      <c r="L60" s="240">
        <v>21</v>
      </c>
      <c r="M60" s="240">
        <f>G60*(1+L60/100)</f>
        <v>0</v>
      </c>
      <c r="N60" s="238">
        <v>4.0000000000000003E-5</v>
      </c>
      <c r="O60" s="238">
        <f>ROUND(E60*N60,2)</f>
        <v>0</v>
      </c>
      <c r="P60" s="238">
        <v>0</v>
      </c>
      <c r="Q60" s="238">
        <f>ROUND(E60*P60,2)</f>
        <v>0</v>
      </c>
      <c r="R60" s="240" t="s">
        <v>431</v>
      </c>
      <c r="S60" s="240" t="s">
        <v>188</v>
      </c>
      <c r="T60" s="241" t="s">
        <v>188</v>
      </c>
      <c r="U60" s="224">
        <v>0.40300000000000002</v>
      </c>
      <c r="V60" s="224">
        <f>ROUND(E60*U60,2)</f>
        <v>0.8</v>
      </c>
      <c r="W60" s="224"/>
      <c r="X60" s="224" t="s">
        <v>299</v>
      </c>
      <c r="Y60" s="214"/>
      <c r="Z60" s="214"/>
      <c r="AA60" s="214"/>
      <c r="AB60" s="214"/>
      <c r="AC60" s="214"/>
      <c r="AD60" s="214"/>
      <c r="AE60" s="214"/>
      <c r="AF60" s="214"/>
      <c r="AG60" s="214" t="s">
        <v>300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53" t="s">
        <v>449</v>
      </c>
      <c r="D61" s="252"/>
      <c r="E61" s="252"/>
      <c r="F61" s="252"/>
      <c r="G61" s="252"/>
      <c r="H61" s="224"/>
      <c r="I61" s="224"/>
      <c r="J61" s="224"/>
      <c r="K61" s="224"/>
      <c r="L61" s="224"/>
      <c r="M61" s="224"/>
      <c r="N61" s="223"/>
      <c r="O61" s="223"/>
      <c r="P61" s="223"/>
      <c r="Q61" s="223"/>
      <c r="R61" s="224"/>
      <c r="S61" s="224"/>
      <c r="T61" s="224"/>
      <c r="U61" s="224"/>
      <c r="V61" s="224"/>
      <c r="W61" s="224"/>
      <c r="X61" s="224"/>
      <c r="Y61" s="214"/>
      <c r="Z61" s="214"/>
      <c r="AA61" s="214"/>
      <c r="AB61" s="214"/>
      <c r="AC61" s="214"/>
      <c r="AD61" s="214"/>
      <c r="AE61" s="214"/>
      <c r="AF61" s="214"/>
      <c r="AG61" s="214" t="s">
        <v>307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42" t="str">
        <f>C61</f>
        <v>na vzdálenost od hladiny vody v jímce po výšku roviny proložené osou nejvyššího bodu výtlačného potrubí. Včetně odpadní potrubí v délce do 20 m.</v>
      </c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6" t="s">
        <v>2563</v>
      </c>
      <c r="D62" s="225"/>
      <c r="E62" s="226">
        <v>1.9950000000000001</v>
      </c>
      <c r="F62" s="224"/>
      <c r="G62" s="224"/>
      <c r="H62" s="224"/>
      <c r="I62" s="224"/>
      <c r="J62" s="224"/>
      <c r="K62" s="224"/>
      <c r="L62" s="224"/>
      <c r="M62" s="224"/>
      <c r="N62" s="223"/>
      <c r="O62" s="223"/>
      <c r="P62" s="223"/>
      <c r="Q62" s="223"/>
      <c r="R62" s="224"/>
      <c r="S62" s="224"/>
      <c r="T62" s="224"/>
      <c r="U62" s="224"/>
      <c r="V62" s="224"/>
      <c r="W62" s="224"/>
      <c r="X62" s="224"/>
      <c r="Y62" s="214"/>
      <c r="Z62" s="214"/>
      <c r="AA62" s="214"/>
      <c r="AB62" s="214"/>
      <c r="AC62" s="214"/>
      <c r="AD62" s="214"/>
      <c r="AE62" s="214"/>
      <c r="AF62" s="214"/>
      <c r="AG62" s="214" t="s">
        <v>193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35">
        <v>14</v>
      </c>
      <c r="B63" s="236" t="s">
        <v>457</v>
      </c>
      <c r="C63" s="245" t="s">
        <v>458</v>
      </c>
      <c r="D63" s="237" t="s">
        <v>459</v>
      </c>
      <c r="E63" s="238">
        <v>0.11375</v>
      </c>
      <c r="F63" s="239"/>
      <c r="G63" s="240">
        <f>ROUND(E63*F63,2)</f>
        <v>0</v>
      </c>
      <c r="H63" s="239"/>
      <c r="I63" s="240">
        <f>ROUND(E63*H63,2)</f>
        <v>0</v>
      </c>
      <c r="J63" s="239"/>
      <c r="K63" s="240">
        <f>ROUND(E63*J63,2)</f>
        <v>0</v>
      </c>
      <c r="L63" s="240">
        <v>21</v>
      </c>
      <c r="M63" s="240">
        <f>G63*(1+L63/100)</f>
        <v>0</v>
      </c>
      <c r="N63" s="238">
        <v>0</v>
      </c>
      <c r="O63" s="238">
        <f>ROUND(E63*N63,2)</f>
        <v>0</v>
      </c>
      <c r="P63" s="238">
        <v>0</v>
      </c>
      <c r="Q63" s="238">
        <f>ROUND(E63*P63,2)</f>
        <v>0</v>
      </c>
      <c r="R63" s="240" t="s">
        <v>431</v>
      </c>
      <c r="S63" s="240" t="s">
        <v>188</v>
      </c>
      <c r="T63" s="241" t="s">
        <v>188</v>
      </c>
      <c r="U63" s="224">
        <v>0</v>
      </c>
      <c r="V63" s="224">
        <f>ROUND(E63*U63,2)</f>
        <v>0</v>
      </c>
      <c r="W63" s="224"/>
      <c r="X63" s="224" t="s">
        <v>299</v>
      </c>
      <c r="Y63" s="214"/>
      <c r="Z63" s="214"/>
      <c r="AA63" s="214"/>
      <c r="AB63" s="214"/>
      <c r="AC63" s="214"/>
      <c r="AD63" s="214"/>
      <c r="AE63" s="214"/>
      <c r="AF63" s="214"/>
      <c r="AG63" s="214" t="s">
        <v>305</v>
      </c>
      <c r="AH63" s="214"/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53" t="s">
        <v>460</v>
      </c>
      <c r="D64" s="252"/>
      <c r="E64" s="252"/>
      <c r="F64" s="252"/>
      <c r="G64" s="252"/>
      <c r="H64" s="224"/>
      <c r="I64" s="224"/>
      <c r="J64" s="224"/>
      <c r="K64" s="224"/>
      <c r="L64" s="224"/>
      <c r="M64" s="224"/>
      <c r="N64" s="223"/>
      <c r="O64" s="223"/>
      <c r="P64" s="223"/>
      <c r="Q64" s="223"/>
      <c r="R64" s="224"/>
      <c r="S64" s="224"/>
      <c r="T64" s="224"/>
      <c r="U64" s="224"/>
      <c r="V64" s="224"/>
      <c r="W64" s="224"/>
      <c r="X64" s="224"/>
      <c r="Y64" s="214"/>
      <c r="Z64" s="214"/>
      <c r="AA64" s="214"/>
      <c r="AB64" s="214"/>
      <c r="AC64" s="214"/>
      <c r="AD64" s="214"/>
      <c r="AE64" s="214"/>
      <c r="AF64" s="214"/>
      <c r="AG64" s="214" t="s">
        <v>307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42" t="str">
        <f>C64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6" t="s">
        <v>2564</v>
      </c>
      <c r="D65" s="225"/>
      <c r="E65" s="226">
        <v>0.11375</v>
      </c>
      <c r="F65" s="224"/>
      <c r="G65" s="224"/>
      <c r="H65" s="224"/>
      <c r="I65" s="224"/>
      <c r="J65" s="224"/>
      <c r="K65" s="224"/>
      <c r="L65" s="224"/>
      <c r="M65" s="224"/>
      <c r="N65" s="223"/>
      <c r="O65" s="223"/>
      <c r="P65" s="223"/>
      <c r="Q65" s="223"/>
      <c r="R65" s="224"/>
      <c r="S65" s="224"/>
      <c r="T65" s="224"/>
      <c r="U65" s="224"/>
      <c r="V65" s="224"/>
      <c r="W65" s="224"/>
      <c r="X65" s="224"/>
      <c r="Y65" s="214"/>
      <c r="Z65" s="214"/>
      <c r="AA65" s="214"/>
      <c r="AB65" s="214"/>
      <c r="AC65" s="214"/>
      <c r="AD65" s="214"/>
      <c r="AE65" s="214"/>
      <c r="AF65" s="214"/>
      <c r="AG65" s="214" t="s">
        <v>193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35">
        <v>15</v>
      </c>
      <c r="B66" s="236" t="s">
        <v>462</v>
      </c>
      <c r="C66" s="245" t="s">
        <v>463</v>
      </c>
      <c r="D66" s="237" t="s">
        <v>459</v>
      </c>
      <c r="E66" s="238">
        <v>0.59499999999999997</v>
      </c>
      <c r="F66" s="239"/>
      <c r="G66" s="240">
        <f>ROUND(E66*F66,2)</f>
        <v>0</v>
      </c>
      <c r="H66" s="239"/>
      <c r="I66" s="240">
        <f>ROUND(E66*H66,2)</f>
        <v>0</v>
      </c>
      <c r="J66" s="239"/>
      <c r="K66" s="240">
        <f>ROUND(E66*J66,2)</f>
        <v>0</v>
      </c>
      <c r="L66" s="240">
        <v>21</v>
      </c>
      <c r="M66" s="240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40" t="s">
        <v>431</v>
      </c>
      <c r="S66" s="240" t="s">
        <v>188</v>
      </c>
      <c r="T66" s="241" t="s">
        <v>188</v>
      </c>
      <c r="U66" s="224">
        <v>0</v>
      </c>
      <c r="V66" s="224">
        <f>ROUND(E66*U66,2)</f>
        <v>0</v>
      </c>
      <c r="W66" s="224"/>
      <c r="X66" s="224" t="s">
        <v>299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305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53" t="s">
        <v>460</v>
      </c>
      <c r="D67" s="252"/>
      <c r="E67" s="252"/>
      <c r="F67" s="252"/>
      <c r="G67" s="252"/>
      <c r="H67" s="224"/>
      <c r="I67" s="224"/>
      <c r="J67" s="224"/>
      <c r="K67" s="224"/>
      <c r="L67" s="224"/>
      <c r="M67" s="224"/>
      <c r="N67" s="223"/>
      <c r="O67" s="223"/>
      <c r="P67" s="223"/>
      <c r="Q67" s="223"/>
      <c r="R67" s="224"/>
      <c r="S67" s="224"/>
      <c r="T67" s="224"/>
      <c r="U67" s="224"/>
      <c r="V67" s="224"/>
      <c r="W67" s="224"/>
      <c r="X67" s="224"/>
      <c r="Y67" s="214"/>
      <c r="Z67" s="214"/>
      <c r="AA67" s="214"/>
      <c r="AB67" s="214"/>
      <c r="AC67" s="214"/>
      <c r="AD67" s="214"/>
      <c r="AE67" s="214"/>
      <c r="AF67" s="214"/>
      <c r="AG67" s="214" t="s">
        <v>307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42" t="str">
        <f>C67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21"/>
      <c r="B68" s="222"/>
      <c r="C68" s="246" t="s">
        <v>2565</v>
      </c>
      <c r="D68" s="225"/>
      <c r="E68" s="226">
        <v>0.59499999999999997</v>
      </c>
      <c r="F68" s="224"/>
      <c r="G68" s="224"/>
      <c r="H68" s="224"/>
      <c r="I68" s="224"/>
      <c r="J68" s="224"/>
      <c r="K68" s="224"/>
      <c r="L68" s="224"/>
      <c r="M68" s="224"/>
      <c r="N68" s="223"/>
      <c r="O68" s="223"/>
      <c r="P68" s="223"/>
      <c r="Q68" s="223"/>
      <c r="R68" s="224"/>
      <c r="S68" s="224"/>
      <c r="T68" s="224"/>
      <c r="U68" s="224"/>
      <c r="V68" s="224"/>
      <c r="W68" s="224"/>
      <c r="X68" s="224"/>
      <c r="Y68" s="214"/>
      <c r="Z68" s="214"/>
      <c r="AA68" s="214"/>
      <c r="AB68" s="214"/>
      <c r="AC68" s="214"/>
      <c r="AD68" s="214"/>
      <c r="AE68" s="214"/>
      <c r="AF68" s="214"/>
      <c r="AG68" s="214" t="s">
        <v>193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35">
        <v>16</v>
      </c>
      <c r="B69" s="236" t="s">
        <v>465</v>
      </c>
      <c r="C69" s="245" t="s">
        <v>466</v>
      </c>
      <c r="D69" s="237" t="s">
        <v>459</v>
      </c>
      <c r="E69" s="238">
        <v>0.16625000000000001</v>
      </c>
      <c r="F69" s="239"/>
      <c r="G69" s="240">
        <f>ROUND(E69*F69,2)</f>
        <v>0</v>
      </c>
      <c r="H69" s="239"/>
      <c r="I69" s="240">
        <f>ROUND(E69*H69,2)</f>
        <v>0</v>
      </c>
      <c r="J69" s="239"/>
      <c r="K69" s="240">
        <f>ROUND(E69*J69,2)</f>
        <v>0</v>
      </c>
      <c r="L69" s="240">
        <v>21</v>
      </c>
      <c r="M69" s="240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40" t="s">
        <v>431</v>
      </c>
      <c r="S69" s="240" t="s">
        <v>188</v>
      </c>
      <c r="T69" s="241" t="s">
        <v>188</v>
      </c>
      <c r="U69" s="224">
        <v>0</v>
      </c>
      <c r="V69" s="224">
        <f>ROUND(E69*U69,2)</f>
        <v>0</v>
      </c>
      <c r="W69" s="224"/>
      <c r="X69" s="224" t="s">
        <v>299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300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53" t="s">
        <v>460</v>
      </c>
      <c r="D70" s="252"/>
      <c r="E70" s="252"/>
      <c r="F70" s="252"/>
      <c r="G70" s="252"/>
      <c r="H70" s="224"/>
      <c r="I70" s="224"/>
      <c r="J70" s="224"/>
      <c r="K70" s="224"/>
      <c r="L70" s="224"/>
      <c r="M70" s="224"/>
      <c r="N70" s="223"/>
      <c r="O70" s="223"/>
      <c r="P70" s="223"/>
      <c r="Q70" s="223"/>
      <c r="R70" s="224"/>
      <c r="S70" s="224"/>
      <c r="T70" s="224"/>
      <c r="U70" s="224"/>
      <c r="V70" s="224"/>
      <c r="W70" s="224"/>
      <c r="X70" s="224"/>
      <c r="Y70" s="214"/>
      <c r="Z70" s="214"/>
      <c r="AA70" s="214"/>
      <c r="AB70" s="214"/>
      <c r="AC70" s="214"/>
      <c r="AD70" s="214"/>
      <c r="AE70" s="214"/>
      <c r="AF70" s="214"/>
      <c r="AG70" s="214" t="s">
        <v>307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42" t="str">
        <f>C70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6" t="s">
        <v>2566</v>
      </c>
      <c r="D71" s="225"/>
      <c r="E71" s="226">
        <v>0.16625000000000001</v>
      </c>
      <c r="F71" s="224"/>
      <c r="G71" s="224"/>
      <c r="H71" s="224"/>
      <c r="I71" s="224"/>
      <c r="J71" s="224"/>
      <c r="K71" s="224"/>
      <c r="L71" s="224"/>
      <c r="M71" s="224"/>
      <c r="N71" s="223"/>
      <c r="O71" s="223"/>
      <c r="P71" s="223"/>
      <c r="Q71" s="223"/>
      <c r="R71" s="224"/>
      <c r="S71" s="224"/>
      <c r="T71" s="224"/>
      <c r="U71" s="224"/>
      <c r="V71" s="224"/>
      <c r="W71" s="224"/>
      <c r="X71" s="224"/>
      <c r="Y71" s="214"/>
      <c r="Z71" s="214"/>
      <c r="AA71" s="214"/>
      <c r="AB71" s="214"/>
      <c r="AC71" s="214"/>
      <c r="AD71" s="214"/>
      <c r="AE71" s="214"/>
      <c r="AF71" s="214"/>
      <c r="AG71" s="214" t="s">
        <v>193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35">
        <v>17</v>
      </c>
      <c r="B72" s="236" t="s">
        <v>468</v>
      </c>
      <c r="C72" s="245" t="s">
        <v>469</v>
      </c>
      <c r="D72" s="237" t="s">
        <v>318</v>
      </c>
      <c r="E72" s="238">
        <v>2.2000000000000002</v>
      </c>
      <c r="F72" s="239"/>
      <c r="G72" s="240">
        <f>ROUND(E72*F72,2)</f>
        <v>0</v>
      </c>
      <c r="H72" s="239"/>
      <c r="I72" s="240">
        <f>ROUND(E72*H72,2)</f>
        <v>0</v>
      </c>
      <c r="J72" s="239"/>
      <c r="K72" s="240">
        <f>ROUND(E72*J72,2)</f>
        <v>0</v>
      </c>
      <c r="L72" s="240">
        <v>21</v>
      </c>
      <c r="M72" s="240">
        <f>G72*(1+L72/100)</f>
        <v>0</v>
      </c>
      <c r="N72" s="238">
        <v>8.6899999999999998E-3</v>
      </c>
      <c r="O72" s="238">
        <f>ROUND(E72*N72,2)</f>
        <v>0.02</v>
      </c>
      <c r="P72" s="238">
        <v>0</v>
      </c>
      <c r="Q72" s="238">
        <f>ROUND(E72*P72,2)</f>
        <v>0</v>
      </c>
      <c r="R72" s="240" t="s">
        <v>431</v>
      </c>
      <c r="S72" s="240" t="s">
        <v>188</v>
      </c>
      <c r="T72" s="241" t="s">
        <v>188</v>
      </c>
      <c r="U72" s="224">
        <v>0.70299999999999996</v>
      </c>
      <c r="V72" s="224">
        <f>ROUND(E72*U72,2)</f>
        <v>1.55</v>
      </c>
      <c r="W72" s="224"/>
      <c r="X72" s="224" t="s">
        <v>299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305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470</v>
      </c>
      <c r="D73" s="252"/>
      <c r="E73" s="252"/>
      <c r="F73" s="252"/>
      <c r="G73" s="252"/>
      <c r="H73" s="224"/>
      <c r="I73" s="224"/>
      <c r="J73" s="224"/>
      <c r="K73" s="224"/>
      <c r="L73" s="224"/>
      <c r="M73" s="224"/>
      <c r="N73" s="223"/>
      <c r="O73" s="223"/>
      <c r="P73" s="223"/>
      <c r="Q73" s="223"/>
      <c r="R73" s="224"/>
      <c r="S73" s="224"/>
      <c r="T73" s="224"/>
      <c r="U73" s="224"/>
      <c r="V73" s="224"/>
      <c r="W73" s="224"/>
      <c r="X73" s="224"/>
      <c r="Y73" s="214"/>
      <c r="Z73" s="214"/>
      <c r="AA73" s="214"/>
      <c r="AB73" s="214"/>
      <c r="AC73" s="214"/>
      <c r="AD73" s="214"/>
      <c r="AE73" s="214"/>
      <c r="AF73" s="214"/>
      <c r="AG73" s="214" t="s">
        <v>307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2" t="str">
        <f>C73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6" t="s">
        <v>476</v>
      </c>
      <c r="D74" s="225"/>
      <c r="E74" s="226">
        <v>2.2000000000000002</v>
      </c>
      <c r="F74" s="224"/>
      <c r="G74" s="224"/>
      <c r="H74" s="224"/>
      <c r="I74" s="224"/>
      <c r="J74" s="224"/>
      <c r="K74" s="224"/>
      <c r="L74" s="224"/>
      <c r="M74" s="224"/>
      <c r="N74" s="223"/>
      <c r="O74" s="223"/>
      <c r="P74" s="223"/>
      <c r="Q74" s="223"/>
      <c r="R74" s="224"/>
      <c r="S74" s="224"/>
      <c r="T74" s="224"/>
      <c r="U74" s="224"/>
      <c r="V74" s="224"/>
      <c r="W74" s="224"/>
      <c r="X74" s="224"/>
      <c r="Y74" s="214"/>
      <c r="Z74" s="214"/>
      <c r="AA74" s="214"/>
      <c r="AB74" s="214"/>
      <c r="AC74" s="214"/>
      <c r="AD74" s="214"/>
      <c r="AE74" s="214"/>
      <c r="AF74" s="214"/>
      <c r="AG74" s="214" t="s">
        <v>193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35">
        <v>18</v>
      </c>
      <c r="B75" s="236" t="s">
        <v>474</v>
      </c>
      <c r="C75" s="245" t="s">
        <v>475</v>
      </c>
      <c r="D75" s="237" t="s">
        <v>318</v>
      </c>
      <c r="E75" s="238">
        <v>6.6</v>
      </c>
      <c r="F75" s="239"/>
      <c r="G75" s="240">
        <f>ROUND(E75*F75,2)</f>
        <v>0</v>
      </c>
      <c r="H75" s="239"/>
      <c r="I75" s="240">
        <f>ROUND(E75*H75,2)</f>
        <v>0</v>
      </c>
      <c r="J75" s="239"/>
      <c r="K75" s="240">
        <f>ROUND(E75*J75,2)</f>
        <v>0</v>
      </c>
      <c r="L75" s="240">
        <v>21</v>
      </c>
      <c r="M75" s="240">
        <f>G75*(1+L75/100)</f>
        <v>0</v>
      </c>
      <c r="N75" s="238">
        <v>2.478E-2</v>
      </c>
      <c r="O75" s="238">
        <f>ROUND(E75*N75,2)</f>
        <v>0.16</v>
      </c>
      <c r="P75" s="238">
        <v>0</v>
      </c>
      <c r="Q75" s="238">
        <f>ROUND(E75*P75,2)</f>
        <v>0</v>
      </c>
      <c r="R75" s="240" t="s">
        <v>431</v>
      </c>
      <c r="S75" s="240" t="s">
        <v>188</v>
      </c>
      <c r="T75" s="241" t="s">
        <v>188</v>
      </c>
      <c r="U75" s="224">
        <v>0.54700000000000004</v>
      </c>
      <c r="V75" s="224">
        <f>ROUND(E75*U75,2)</f>
        <v>3.61</v>
      </c>
      <c r="W75" s="224"/>
      <c r="X75" s="224" t="s">
        <v>299</v>
      </c>
      <c r="Y75" s="214"/>
      <c r="Z75" s="214"/>
      <c r="AA75" s="214"/>
      <c r="AB75" s="214"/>
      <c r="AC75" s="214"/>
      <c r="AD75" s="214"/>
      <c r="AE75" s="214"/>
      <c r="AF75" s="214"/>
      <c r="AG75" s="214" t="s">
        <v>305</v>
      </c>
      <c r="AH75" s="214"/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53" t="s">
        <v>470</v>
      </c>
      <c r="D76" s="252"/>
      <c r="E76" s="252"/>
      <c r="F76" s="252"/>
      <c r="G76" s="252"/>
      <c r="H76" s="224"/>
      <c r="I76" s="224"/>
      <c r="J76" s="224"/>
      <c r="K76" s="224"/>
      <c r="L76" s="224"/>
      <c r="M76" s="224"/>
      <c r="N76" s="223"/>
      <c r="O76" s="223"/>
      <c r="P76" s="223"/>
      <c r="Q76" s="223"/>
      <c r="R76" s="224"/>
      <c r="S76" s="224"/>
      <c r="T76" s="224"/>
      <c r="U76" s="224"/>
      <c r="V76" s="224"/>
      <c r="W76" s="224"/>
      <c r="X76" s="224"/>
      <c r="Y76" s="214"/>
      <c r="Z76" s="214"/>
      <c r="AA76" s="214"/>
      <c r="AB76" s="214"/>
      <c r="AC76" s="214"/>
      <c r="AD76" s="214"/>
      <c r="AE76" s="214"/>
      <c r="AF76" s="214"/>
      <c r="AG76" s="214" t="s">
        <v>307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42" t="str">
        <f>C76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6" t="s">
        <v>2519</v>
      </c>
      <c r="D77" s="225"/>
      <c r="E77" s="226">
        <v>6.6</v>
      </c>
      <c r="F77" s="224"/>
      <c r="G77" s="224"/>
      <c r="H77" s="224"/>
      <c r="I77" s="224"/>
      <c r="J77" s="224"/>
      <c r="K77" s="224"/>
      <c r="L77" s="224"/>
      <c r="M77" s="224"/>
      <c r="N77" s="223"/>
      <c r="O77" s="223"/>
      <c r="P77" s="223"/>
      <c r="Q77" s="223"/>
      <c r="R77" s="224"/>
      <c r="S77" s="224"/>
      <c r="T77" s="224"/>
      <c r="U77" s="224"/>
      <c r="V77" s="224"/>
      <c r="W77" s="224"/>
      <c r="X77" s="224"/>
      <c r="Y77" s="214"/>
      <c r="Z77" s="214"/>
      <c r="AA77" s="214"/>
      <c r="AB77" s="214"/>
      <c r="AC77" s="214"/>
      <c r="AD77" s="214"/>
      <c r="AE77" s="214"/>
      <c r="AF77" s="214"/>
      <c r="AG77" s="214" t="s">
        <v>193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5">
        <v>19</v>
      </c>
      <c r="B78" s="236" t="s">
        <v>477</v>
      </c>
      <c r="C78" s="245" t="s">
        <v>478</v>
      </c>
      <c r="D78" s="237" t="s">
        <v>418</v>
      </c>
      <c r="E78" s="238">
        <v>5.6243999999999996</v>
      </c>
      <c r="F78" s="239"/>
      <c r="G78" s="240">
        <f>ROUND(E78*F78,2)</f>
        <v>0</v>
      </c>
      <c r="H78" s="239"/>
      <c r="I78" s="240">
        <f>ROUND(E78*H78,2)</f>
        <v>0</v>
      </c>
      <c r="J78" s="239"/>
      <c r="K78" s="240">
        <f>ROUND(E78*J78,2)</f>
        <v>0</v>
      </c>
      <c r="L78" s="240">
        <v>21</v>
      </c>
      <c r="M78" s="240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40" t="s">
        <v>431</v>
      </c>
      <c r="S78" s="240" t="s">
        <v>188</v>
      </c>
      <c r="T78" s="241" t="s">
        <v>188</v>
      </c>
      <c r="U78" s="224">
        <v>1.7629999999999999</v>
      </c>
      <c r="V78" s="224">
        <f>ROUND(E78*U78,2)</f>
        <v>9.92</v>
      </c>
      <c r="W78" s="224"/>
      <c r="X78" s="224" t="s">
        <v>299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305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479</v>
      </c>
      <c r="D79" s="252"/>
      <c r="E79" s="252"/>
      <c r="F79" s="252"/>
      <c r="G79" s="252"/>
      <c r="H79" s="224"/>
      <c r="I79" s="224"/>
      <c r="J79" s="224"/>
      <c r="K79" s="224"/>
      <c r="L79" s="224"/>
      <c r="M79" s="224"/>
      <c r="N79" s="223"/>
      <c r="O79" s="223"/>
      <c r="P79" s="223"/>
      <c r="Q79" s="223"/>
      <c r="R79" s="224"/>
      <c r="S79" s="224"/>
      <c r="T79" s="224"/>
      <c r="U79" s="224"/>
      <c r="V79" s="224"/>
      <c r="W79" s="224"/>
      <c r="X79" s="224"/>
      <c r="Y79" s="214"/>
      <c r="Z79" s="214"/>
      <c r="AA79" s="214"/>
      <c r="AB79" s="214"/>
      <c r="AC79" s="214"/>
      <c r="AD79" s="214"/>
      <c r="AE79" s="214"/>
      <c r="AF79" s="214"/>
      <c r="AG79" s="214" t="s">
        <v>307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2" t="str">
        <f>C79</f>
        <v>Příplatek k cenám hloubených vykopávek za ztížení vykopávky v blízkosti podzemního vedení nebo výbušnin pro jakoukoliv třídu horniny.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6" t="s">
        <v>2567</v>
      </c>
      <c r="D80" s="225"/>
      <c r="E80" s="226">
        <v>1.2</v>
      </c>
      <c r="F80" s="224"/>
      <c r="G80" s="224"/>
      <c r="H80" s="224"/>
      <c r="I80" s="224"/>
      <c r="J80" s="224"/>
      <c r="K80" s="224"/>
      <c r="L80" s="224"/>
      <c r="M80" s="224"/>
      <c r="N80" s="223"/>
      <c r="O80" s="223"/>
      <c r="P80" s="223"/>
      <c r="Q80" s="223"/>
      <c r="R80" s="224"/>
      <c r="S80" s="224"/>
      <c r="T80" s="224"/>
      <c r="U80" s="224"/>
      <c r="V80" s="224"/>
      <c r="W80" s="224"/>
      <c r="X80" s="224"/>
      <c r="Y80" s="214"/>
      <c r="Z80" s="214"/>
      <c r="AA80" s="214"/>
      <c r="AB80" s="214"/>
      <c r="AC80" s="214"/>
      <c r="AD80" s="214"/>
      <c r="AE80" s="214"/>
      <c r="AF80" s="214"/>
      <c r="AG80" s="214" t="s">
        <v>193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6" t="s">
        <v>2568</v>
      </c>
      <c r="D81" s="225"/>
      <c r="E81" s="226"/>
      <c r="F81" s="224"/>
      <c r="G81" s="224"/>
      <c r="H81" s="224"/>
      <c r="I81" s="224"/>
      <c r="J81" s="224"/>
      <c r="K81" s="224"/>
      <c r="L81" s="224"/>
      <c r="M81" s="224"/>
      <c r="N81" s="223"/>
      <c r="O81" s="223"/>
      <c r="P81" s="223"/>
      <c r="Q81" s="223"/>
      <c r="R81" s="224"/>
      <c r="S81" s="224"/>
      <c r="T81" s="224"/>
      <c r="U81" s="224"/>
      <c r="V81" s="224"/>
      <c r="W81" s="224"/>
      <c r="X81" s="224"/>
      <c r="Y81" s="214"/>
      <c r="Z81" s="214"/>
      <c r="AA81" s="214"/>
      <c r="AB81" s="214"/>
      <c r="AC81" s="214"/>
      <c r="AD81" s="214"/>
      <c r="AE81" s="214"/>
      <c r="AF81" s="214"/>
      <c r="AG81" s="214" t="s">
        <v>193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6" t="s">
        <v>2569</v>
      </c>
      <c r="D82" s="225"/>
      <c r="E82" s="226">
        <v>3.6</v>
      </c>
      <c r="F82" s="224"/>
      <c r="G82" s="224"/>
      <c r="H82" s="224"/>
      <c r="I82" s="224"/>
      <c r="J82" s="224"/>
      <c r="K82" s="224"/>
      <c r="L82" s="224"/>
      <c r="M82" s="224"/>
      <c r="N82" s="223"/>
      <c r="O82" s="223"/>
      <c r="P82" s="223"/>
      <c r="Q82" s="223"/>
      <c r="R82" s="224"/>
      <c r="S82" s="224"/>
      <c r="T82" s="224"/>
      <c r="U82" s="224"/>
      <c r="V82" s="224"/>
      <c r="W82" s="224"/>
      <c r="X82" s="224"/>
      <c r="Y82" s="214"/>
      <c r="Z82" s="214"/>
      <c r="AA82" s="214"/>
      <c r="AB82" s="214"/>
      <c r="AC82" s="214"/>
      <c r="AD82" s="214"/>
      <c r="AE82" s="214"/>
      <c r="AF82" s="214"/>
      <c r="AG82" s="214" t="s">
        <v>193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46" t="s">
        <v>2570</v>
      </c>
      <c r="D83" s="225"/>
      <c r="E83" s="226">
        <v>0.82440000000000002</v>
      </c>
      <c r="F83" s="224"/>
      <c r="G83" s="224"/>
      <c r="H83" s="224"/>
      <c r="I83" s="224"/>
      <c r="J83" s="224"/>
      <c r="K83" s="224"/>
      <c r="L83" s="224"/>
      <c r="M83" s="224"/>
      <c r="N83" s="223"/>
      <c r="O83" s="223"/>
      <c r="P83" s="223"/>
      <c r="Q83" s="223"/>
      <c r="R83" s="224"/>
      <c r="S83" s="224"/>
      <c r="T83" s="224"/>
      <c r="U83" s="224"/>
      <c r="V83" s="224"/>
      <c r="W83" s="224"/>
      <c r="X83" s="224"/>
      <c r="Y83" s="214"/>
      <c r="Z83" s="214"/>
      <c r="AA83" s="214"/>
      <c r="AB83" s="214"/>
      <c r="AC83" s="214"/>
      <c r="AD83" s="214"/>
      <c r="AE83" s="214"/>
      <c r="AF83" s="214"/>
      <c r="AG83" s="214" t="s">
        <v>193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5">
        <v>20</v>
      </c>
      <c r="B84" s="236" t="s">
        <v>1226</v>
      </c>
      <c r="C84" s="245" t="s">
        <v>1227</v>
      </c>
      <c r="D84" s="237" t="s">
        <v>418</v>
      </c>
      <c r="E84" s="238">
        <v>3.2890000000000003E-2</v>
      </c>
      <c r="F84" s="239"/>
      <c r="G84" s="240">
        <f>ROUND(E84*F84,2)</f>
        <v>0</v>
      </c>
      <c r="H84" s="239"/>
      <c r="I84" s="240">
        <f>ROUND(E84*H84,2)</f>
        <v>0</v>
      </c>
      <c r="J84" s="239"/>
      <c r="K84" s="240">
        <f>ROUND(E84*J84,2)</f>
        <v>0</v>
      </c>
      <c r="L84" s="240">
        <v>21</v>
      </c>
      <c r="M84" s="240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40" t="s">
        <v>431</v>
      </c>
      <c r="S84" s="240" t="s">
        <v>188</v>
      </c>
      <c r="T84" s="241" t="s">
        <v>188</v>
      </c>
      <c r="U84" s="224">
        <v>0.18</v>
      </c>
      <c r="V84" s="224">
        <f>ROUND(E84*U84,2)</f>
        <v>0.01</v>
      </c>
      <c r="W84" s="224"/>
      <c r="X84" s="224" t="s">
        <v>299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305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486</v>
      </c>
      <c r="D85" s="252"/>
      <c r="E85" s="252"/>
      <c r="F85" s="252"/>
      <c r="G85" s="252"/>
      <c r="H85" s="224"/>
      <c r="I85" s="224"/>
      <c r="J85" s="224"/>
      <c r="K85" s="224"/>
      <c r="L85" s="224"/>
      <c r="M85" s="224"/>
      <c r="N85" s="223"/>
      <c r="O85" s="223"/>
      <c r="P85" s="223"/>
      <c r="Q85" s="223"/>
      <c r="R85" s="224"/>
      <c r="S85" s="224"/>
      <c r="T85" s="224"/>
      <c r="U85" s="224"/>
      <c r="V85" s="224"/>
      <c r="W85" s="224"/>
      <c r="X85" s="224"/>
      <c r="Y85" s="214"/>
      <c r="Z85" s="214"/>
      <c r="AA85" s="214"/>
      <c r="AB85" s="214"/>
      <c r="AC85" s="214"/>
      <c r="AD85" s="214"/>
      <c r="AE85" s="214"/>
      <c r="AF85" s="214"/>
      <c r="AG85" s="214" t="s">
        <v>307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2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6" t="s">
        <v>2571</v>
      </c>
      <c r="D86" s="225"/>
      <c r="E86" s="226">
        <v>3.2890000000000003E-2</v>
      </c>
      <c r="F86" s="224"/>
      <c r="G86" s="224"/>
      <c r="H86" s="224"/>
      <c r="I86" s="224"/>
      <c r="J86" s="224"/>
      <c r="K86" s="224"/>
      <c r="L86" s="224"/>
      <c r="M86" s="224"/>
      <c r="N86" s="223"/>
      <c r="O86" s="223"/>
      <c r="P86" s="223"/>
      <c r="Q86" s="223"/>
      <c r="R86" s="224"/>
      <c r="S86" s="224"/>
      <c r="T86" s="224"/>
      <c r="U86" s="224"/>
      <c r="V86" s="224"/>
      <c r="W86" s="224"/>
      <c r="X86" s="224"/>
      <c r="Y86" s="214"/>
      <c r="Z86" s="214"/>
      <c r="AA86" s="214"/>
      <c r="AB86" s="214"/>
      <c r="AC86" s="214"/>
      <c r="AD86" s="214"/>
      <c r="AE86" s="214"/>
      <c r="AF86" s="214"/>
      <c r="AG86" s="214" t="s">
        <v>193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35">
        <v>21</v>
      </c>
      <c r="B87" s="236" t="s">
        <v>1229</v>
      </c>
      <c r="C87" s="245" t="s">
        <v>1230</v>
      </c>
      <c r="D87" s="237" t="s">
        <v>418</v>
      </c>
      <c r="E87" s="238">
        <v>3.2890000000000003E-2</v>
      </c>
      <c r="F87" s="239"/>
      <c r="G87" s="240">
        <f>ROUND(E87*F87,2)</f>
        <v>0</v>
      </c>
      <c r="H87" s="239"/>
      <c r="I87" s="240">
        <f>ROUND(E87*H87,2)</f>
        <v>0</v>
      </c>
      <c r="J87" s="239"/>
      <c r="K87" s="240">
        <f>ROUND(E87*J87,2)</f>
        <v>0</v>
      </c>
      <c r="L87" s="240">
        <v>21</v>
      </c>
      <c r="M87" s="240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40" t="s">
        <v>431</v>
      </c>
      <c r="S87" s="240" t="s">
        <v>188</v>
      </c>
      <c r="T87" s="241" t="s">
        <v>188</v>
      </c>
      <c r="U87" s="224">
        <v>0.28999999999999998</v>
      </c>
      <c r="V87" s="224">
        <f>ROUND(E87*U87,2)</f>
        <v>0.01</v>
      </c>
      <c r="W87" s="224"/>
      <c r="X87" s="224" t="s">
        <v>299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300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33.75" outlineLevel="1" x14ac:dyDescent="0.2">
      <c r="A88" s="221"/>
      <c r="B88" s="222"/>
      <c r="C88" s="253" t="s">
        <v>486</v>
      </c>
      <c r="D88" s="252"/>
      <c r="E88" s="252"/>
      <c r="F88" s="252"/>
      <c r="G88" s="252"/>
      <c r="H88" s="224"/>
      <c r="I88" s="224"/>
      <c r="J88" s="224"/>
      <c r="K88" s="224"/>
      <c r="L88" s="224"/>
      <c r="M88" s="224"/>
      <c r="N88" s="223"/>
      <c r="O88" s="223"/>
      <c r="P88" s="223"/>
      <c r="Q88" s="223"/>
      <c r="R88" s="224"/>
      <c r="S88" s="224"/>
      <c r="T88" s="224"/>
      <c r="U88" s="224"/>
      <c r="V88" s="224"/>
      <c r="W88" s="224"/>
      <c r="X88" s="224"/>
      <c r="Y88" s="214"/>
      <c r="Z88" s="214"/>
      <c r="AA88" s="214"/>
      <c r="AB88" s="214"/>
      <c r="AC88" s="214"/>
      <c r="AD88" s="214"/>
      <c r="AE88" s="214"/>
      <c r="AF88" s="214"/>
      <c r="AG88" s="214" t="s">
        <v>307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42" t="str">
        <f>C88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46" t="s">
        <v>2571</v>
      </c>
      <c r="D89" s="225"/>
      <c r="E89" s="226">
        <v>3.2890000000000003E-2</v>
      </c>
      <c r="F89" s="224"/>
      <c r="G89" s="224"/>
      <c r="H89" s="224"/>
      <c r="I89" s="224"/>
      <c r="J89" s="224"/>
      <c r="K89" s="224"/>
      <c r="L89" s="224"/>
      <c r="M89" s="224"/>
      <c r="N89" s="223"/>
      <c r="O89" s="223"/>
      <c r="P89" s="223"/>
      <c r="Q89" s="223"/>
      <c r="R89" s="224"/>
      <c r="S89" s="224"/>
      <c r="T89" s="224"/>
      <c r="U89" s="224"/>
      <c r="V89" s="224"/>
      <c r="W89" s="224"/>
      <c r="X89" s="224"/>
      <c r="Y89" s="214"/>
      <c r="Z89" s="214"/>
      <c r="AA89" s="214"/>
      <c r="AB89" s="214"/>
      <c r="AC89" s="214"/>
      <c r="AD89" s="214"/>
      <c r="AE89" s="214"/>
      <c r="AF89" s="214"/>
      <c r="AG89" s="214" t="s">
        <v>193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5">
        <v>22</v>
      </c>
      <c r="B90" s="236" t="s">
        <v>1231</v>
      </c>
      <c r="C90" s="245" t="s">
        <v>1232</v>
      </c>
      <c r="D90" s="237" t="s">
        <v>418</v>
      </c>
      <c r="E90" s="238">
        <v>2.6946699999999999</v>
      </c>
      <c r="F90" s="239"/>
      <c r="G90" s="240">
        <f>ROUND(E90*F90,2)</f>
        <v>0</v>
      </c>
      <c r="H90" s="239"/>
      <c r="I90" s="240">
        <f>ROUND(E90*H90,2)</f>
        <v>0</v>
      </c>
      <c r="J90" s="239"/>
      <c r="K90" s="240">
        <f>ROUND(E90*J90,2)</f>
        <v>0</v>
      </c>
      <c r="L90" s="240">
        <v>21</v>
      </c>
      <c r="M90" s="240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40" t="s">
        <v>431</v>
      </c>
      <c r="S90" s="240" t="s">
        <v>188</v>
      </c>
      <c r="T90" s="241" t="s">
        <v>188</v>
      </c>
      <c r="U90" s="224">
        <v>0.2</v>
      </c>
      <c r="V90" s="224">
        <f>ROUND(E90*U90,2)</f>
        <v>0.54</v>
      </c>
      <c r="W90" s="224"/>
      <c r="X90" s="224" t="s">
        <v>299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305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33.75" outlineLevel="1" x14ac:dyDescent="0.2">
      <c r="A91" s="221"/>
      <c r="B91" s="222"/>
      <c r="C91" s="253" t="s">
        <v>486</v>
      </c>
      <c r="D91" s="252"/>
      <c r="E91" s="252"/>
      <c r="F91" s="252"/>
      <c r="G91" s="252"/>
      <c r="H91" s="224"/>
      <c r="I91" s="224"/>
      <c r="J91" s="224"/>
      <c r="K91" s="224"/>
      <c r="L91" s="224"/>
      <c r="M91" s="224"/>
      <c r="N91" s="223"/>
      <c r="O91" s="223"/>
      <c r="P91" s="223"/>
      <c r="Q91" s="223"/>
      <c r="R91" s="224"/>
      <c r="S91" s="224"/>
      <c r="T91" s="224"/>
      <c r="U91" s="224"/>
      <c r="V91" s="224"/>
      <c r="W91" s="224"/>
      <c r="X91" s="224"/>
      <c r="Y91" s="214"/>
      <c r="Z91" s="214"/>
      <c r="AA91" s="214"/>
      <c r="AB91" s="214"/>
      <c r="AC91" s="214"/>
      <c r="AD91" s="214"/>
      <c r="AE91" s="214"/>
      <c r="AF91" s="214"/>
      <c r="AG91" s="214" t="s">
        <v>307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42" t="str">
        <f>C91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6" t="s">
        <v>2572</v>
      </c>
      <c r="D92" s="225"/>
      <c r="E92" s="226">
        <v>3.2564600000000001</v>
      </c>
      <c r="F92" s="224"/>
      <c r="G92" s="224"/>
      <c r="H92" s="224"/>
      <c r="I92" s="224"/>
      <c r="J92" s="224"/>
      <c r="K92" s="224"/>
      <c r="L92" s="224"/>
      <c r="M92" s="224"/>
      <c r="N92" s="223"/>
      <c r="O92" s="223"/>
      <c r="P92" s="223"/>
      <c r="Q92" s="223"/>
      <c r="R92" s="224"/>
      <c r="S92" s="224"/>
      <c r="T92" s="224"/>
      <c r="U92" s="224"/>
      <c r="V92" s="224"/>
      <c r="W92" s="224"/>
      <c r="X92" s="224"/>
      <c r="Y92" s="214"/>
      <c r="Z92" s="214"/>
      <c r="AA92" s="214"/>
      <c r="AB92" s="214"/>
      <c r="AC92" s="214"/>
      <c r="AD92" s="214"/>
      <c r="AE92" s="214"/>
      <c r="AF92" s="214"/>
      <c r="AG92" s="214" t="s">
        <v>193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6" t="s">
        <v>2573</v>
      </c>
      <c r="D93" s="225"/>
      <c r="E93" s="226">
        <v>-0.48154000000000002</v>
      </c>
      <c r="F93" s="224"/>
      <c r="G93" s="224"/>
      <c r="H93" s="224"/>
      <c r="I93" s="224"/>
      <c r="J93" s="224"/>
      <c r="K93" s="224"/>
      <c r="L93" s="224"/>
      <c r="M93" s="224"/>
      <c r="N93" s="223"/>
      <c r="O93" s="223"/>
      <c r="P93" s="223"/>
      <c r="Q93" s="223"/>
      <c r="R93" s="224"/>
      <c r="S93" s="224"/>
      <c r="T93" s="224"/>
      <c r="U93" s="224"/>
      <c r="V93" s="224"/>
      <c r="W93" s="224"/>
      <c r="X93" s="224"/>
      <c r="Y93" s="214"/>
      <c r="Z93" s="214"/>
      <c r="AA93" s="214"/>
      <c r="AB93" s="214"/>
      <c r="AC93" s="214"/>
      <c r="AD93" s="214"/>
      <c r="AE93" s="214"/>
      <c r="AF93" s="214"/>
      <c r="AG93" s="214" t="s">
        <v>193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6" t="s">
        <v>2574</v>
      </c>
      <c r="D94" s="225"/>
      <c r="E94" s="226">
        <v>-8.0259999999999998E-2</v>
      </c>
      <c r="F94" s="224"/>
      <c r="G94" s="224"/>
      <c r="H94" s="224"/>
      <c r="I94" s="224"/>
      <c r="J94" s="224"/>
      <c r="K94" s="224"/>
      <c r="L94" s="224"/>
      <c r="M94" s="224"/>
      <c r="N94" s="223"/>
      <c r="O94" s="223"/>
      <c r="P94" s="223"/>
      <c r="Q94" s="223"/>
      <c r="R94" s="224"/>
      <c r="S94" s="224"/>
      <c r="T94" s="224"/>
      <c r="U94" s="224"/>
      <c r="V94" s="224"/>
      <c r="W94" s="224"/>
      <c r="X94" s="224"/>
      <c r="Y94" s="214"/>
      <c r="Z94" s="214"/>
      <c r="AA94" s="214"/>
      <c r="AB94" s="214"/>
      <c r="AC94" s="214"/>
      <c r="AD94" s="214"/>
      <c r="AE94" s="214"/>
      <c r="AF94" s="214"/>
      <c r="AG94" s="214" t="s">
        <v>193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6" t="s">
        <v>495</v>
      </c>
      <c r="D95" s="225"/>
      <c r="E95" s="226"/>
      <c r="F95" s="224"/>
      <c r="G95" s="224"/>
      <c r="H95" s="224"/>
      <c r="I95" s="224"/>
      <c r="J95" s="224"/>
      <c r="K95" s="224"/>
      <c r="L95" s="224"/>
      <c r="M95" s="224"/>
      <c r="N95" s="223"/>
      <c r="O95" s="223"/>
      <c r="P95" s="223"/>
      <c r="Q95" s="223"/>
      <c r="R95" s="224"/>
      <c r="S95" s="224"/>
      <c r="T95" s="224"/>
      <c r="U95" s="224"/>
      <c r="V95" s="224"/>
      <c r="W95" s="224"/>
      <c r="X95" s="224"/>
      <c r="Y95" s="214"/>
      <c r="Z95" s="214"/>
      <c r="AA95" s="214"/>
      <c r="AB95" s="214"/>
      <c r="AC95" s="214"/>
      <c r="AD95" s="214"/>
      <c r="AE95" s="214"/>
      <c r="AF95" s="214"/>
      <c r="AG95" s="214" t="s">
        <v>193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6" t="s">
        <v>496</v>
      </c>
      <c r="D96" s="225"/>
      <c r="E96" s="226"/>
      <c r="F96" s="224"/>
      <c r="G96" s="224"/>
      <c r="H96" s="224"/>
      <c r="I96" s="224"/>
      <c r="J96" s="224"/>
      <c r="K96" s="224"/>
      <c r="L96" s="224"/>
      <c r="M96" s="224"/>
      <c r="N96" s="223"/>
      <c r="O96" s="223"/>
      <c r="P96" s="223"/>
      <c r="Q96" s="223"/>
      <c r="R96" s="224"/>
      <c r="S96" s="224"/>
      <c r="T96" s="224"/>
      <c r="U96" s="224"/>
      <c r="V96" s="224"/>
      <c r="W96" s="224"/>
      <c r="X96" s="224"/>
      <c r="Y96" s="214"/>
      <c r="Z96" s="214"/>
      <c r="AA96" s="214"/>
      <c r="AB96" s="214"/>
      <c r="AC96" s="214"/>
      <c r="AD96" s="214"/>
      <c r="AE96" s="214"/>
      <c r="AF96" s="214"/>
      <c r="AG96" s="214" t="s">
        <v>193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5">
        <v>23</v>
      </c>
      <c r="B97" s="236" t="s">
        <v>497</v>
      </c>
      <c r="C97" s="245" t="s">
        <v>498</v>
      </c>
      <c r="D97" s="237" t="s">
        <v>418</v>
      </c>
      <c r="E97" s="238">
        <v>2.6946699999999999</v>
      </c>
      <c r="F97" s="239"/>
      <c r="G97" s="240">
        <f>ROUND(E97*F97,2)</f>
        <v>0</v>
      </c>
      <c r="H97" s="239"/>
      <c r="I97" s="240">
        <f>ROUND(E97*H97,2)</f>
        <v>0</v>
      </c>
      <c r="J97" s="239"/>
      <c r="K97" s="240">
        <f>ROUND(E97*J97,2)</f>
        <v>0</v>
      </c>
      <c r="L97" s="240">
        <v>21</v>
      </c>
      <c r="M97" s="240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40" t="s">
        <v>431</v>
      </c>
      <c r="S97" s="240" t="s">
        <v>188</v>
      </c>
      <c r="T97" s="241" t="s">
        <v>188</v>
      </c>
      <c r="U97" s="224">
        <v>8.4000000000000005E-2</v>
      </c>
      <c r="V97" s="224">
        <f>ROUND(E97*U97,2)</f>
        <v>0.23</v>
      </c>
      <c r="W97" s="224"/>
      <c r="X97" s="224" t="s">
        <v>299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305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33.75" outlineLevel="1" x14ac:dyDescent="0.2">
      <c r="A98" s="221"/>
      <c r="B98" s="222"/>
      <c r="C98" s="253" t="s">
        <v>486</v>
      </c>
      <c r="D98" s="252"/>
      <c r="E98" s="252"/>
      <c r="F98" s="252"/>
      <c r="G98" s="252"/>
      <c r="H98" s="224"/>
      <c r="I98" s="224"/>
      <c r="J98" s="224"/>
      <c r="K98" s="224"/>
      <c r="L98" s="224"/>
      <c r="M98" s="224"/>
      <c r="N98" s="223"/>
      <c r="O98" s="223"/>
      <c r="P98" s="223"/>
      <c r="Q98" s="223"/>
      <c r="R98" s="224"/>
      <c r="S98" s="224"/>
      <c r="T98" s="224"/>
      <c r="U98" s="224"/>
      <c r="V98" s="224"/>
      <c r="W98" s="224"/>
      <c r="X98" s="224"/>
      <c r="Y98" s="214"/>
      <c r="Z98" s="214"/>
      <c r="AA98" s="214"/>
      <c r="AB98" s="214"/>
      <c r="AC98" s="214"/>
      <c r="AD98" s="214"/>
      <c r="AE98" s="214"/>
      <c r="AF98" s="214"/>
      <c r="AG98" s="214" t="s">
        <v>307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2" t="str">
        <f>C98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21"/>
      <c r="B99" s="222"/>
      <c r="C99" s="246" t="s">
        <v>2575</v>
      </c>
      <c r="D99" s="225"/>
      <c r="E99" s="226">
        <v>3.2564600000000001</v>
      </c>
      <c r="F99" s="224"/>
      <c r="G99" s="224"/>
      <c r="H99" s="224"/>
      <c r="I99" s="224"/>
      <c r="J99" s="224"/>
      <c r="K99" s="224"/>
      <c r="L99" s="224"/>
      <c r="M99" s="224"/>
      <c r="N99" s="223"/>
      <c r="O99" s="223"/>
      <c r="P99" s="223"/>
      <c r="Q99" s="223"/>
      <c r="R99" s="224"/>
      <c r="S99" s="224"/>
      <c r="T99" s="224"/>
      <c r="U99" s="224"/>
      <c r="V99" s="224"/>
      <c r="W99" s="224"/>
      <c r="X99" s="224"/>
      <c r="Y99" s="214"/>
      <c r="Z99" s="214"/>
      <c r="AA99" s="214"/>
      <c r="AB99" s="214"/>
      <c r="AC99" s="214"/>
      <c r="AD99" s="214"/>
      <c r="AE99" s="214"/>
      <c r="AF99" s="214"/>
      <c r="AG99" s="214" t="s">
        <v>193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6" t="s">
        <v>2576</v>
      </c>
      <c r="D100" s="225"/>
      <c r="E100" s="226">
        <v>-0.48154000000000002</v>
      </c>
      <c r="F100" s="224"/>
      <c r="G100" s="224"/>
      <c r="H100" s="224"/>
      <c r="I100" s="224"/>
      <c r="J100" s="224"/>
      <c r="K100" s="224"/>
      <c r="L100" s="224"/>
      <c r="M100" s="224"/>
      <c r="N100" s="223"/>
      <c r="O100" s="223"/>
      <c r="P100" s="223"/>
      <c r="Q100" s="223"/>
      <c r="R100" s="224"/>
      <c r="S100" s="224"/>
      <c r="T100" s="224"/>
      <c r="U100" s="224"/>
      <c r="V100" s="224"/>
      <c r="W100" s="224"/>
      <c r="X100" s="224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193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6" t="s">
        <v>2577</v>
      </c>
      <c r="D101" s="225"/>
      <c r="E101" s="226">
        <v>-8.0259999999999998E-2</v>
      </c>
      <c r="F101" s="224"/>
      <c r="G101" s="224"/>
      <c r="H101" s="224"/>
      <c r="I101" s="224"/>
      <c r="J101" s="224"/>
      <c r="K101" s="224"/>
      <c r="L101" s="224"/>
      <c r="M101" s="224"/>
      <c r="N101" s="223"/>
      <c r="O101" s="223"/>
      <c r="P101" s="223"/>
      <c r="Q101" s="223"/>
      <c r="R101" s="224"/>
      <c r="S101" s="224"/>
      <c r="T101" s="224"/>
      <c r="U101" s="224"/>
      <c r="V101" s="224"/>
      <c r="W101" s="224"/>
      <c r="X101" s="224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193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6" t="s">
        <v>502</v>
      </c>
      <c r="D102" s="225"/>
      <c r="E102" s="226"/>
      <c r="F102" s="224"/>
      <c r="G102" s="224"/>
      <c r="H102" s="224"/>
      <c r="I102" s="224"/>
      <c r="J102" s="224"/>
      <c r="K102" s="224"/>
      <c r="L102" s="224"/>
      <c r="M102" s="224"/>
      <c r="N102" s="223"/>
      <c r="O102" s="223"/>
      <c r="P102" s="223"/>
      <c r="Q102" s="223"/>
      <c r="R102" s="224"/>
      <c r="S102" s="224"/>
      <c r="T102" s="224"/>
      <c r="U102" s="224"/>
      <c r="V102" s="224"/>
      <c r="W102" s="224"/>
      <c r="X102" s="224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193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6" t="s">
        <v>503</v>
      </c>
      <c r="D103" s="225"/>
      <c r="E103" s="226"/>
      <c r="F103" s="224"/>
      <c r="G103" s="224"/>
      <c r="H103" s="224"/>
      <c r="I103" s="224"/>
      <c r="J103" s="224"/>
      <c r="K103" s="224"/>
      <c r="L103" s="224"/>
      <c r="M103" s="224"/>
      <c r="N103" s="223"/>
      <c r="O103" s="223"/>
      <c r="P103" s="223"/>
      <c r="Q103" s="223"/>
      <c r="R103" s="224"/>
      <c r="S103" s="224"/>
      <c r="T103" s="224"/>
      <c r="U103" s="224"/>
      <c r="V103" s="224"/>
      <c r="W103" s="224"/>
      <c r="X103" s="224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193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22.5" outlineLevel="1" x14ac:dyDescent="0.2">
      <c r="A104" s="235">
        <v>24</v>
      </c>
      <c r="B104" s="236" t="s">
        <v>1237</v>
      </c>
      <c r="C104" s="245" t="s">
        <v>1238</v>
      </c>
      <c r="D104" s="237" t="s">
        <v>418</v>
      </c>
      <c r="E104" s="238">
        <v>2.6946699999999999</v>
      </c>
      <c r="F104" s="239"/>
      <c r="G104" s="240">
        <f>ROUND(E104*F104,2)</f>
        <v>0</v>
      </c>
      <c r="H104" s="239"/>
      <c r="I104" s="240">
        <f>ROUND(E104*H104,2)</f>
        <v>0</v>
      </c>
      <c r="J104" s="239"/>
      <c r="K104" s="240">
        <f>ROUND(E104*J104,2)</f>
        <v>0</v>
      </c>
      <c r="L104" s="240">
        <v>21</v>
      </c>
      <c r="M104" s="240">
        <f>G104*(1+L104/100)</f>
        <v>0</v>
      </c>
      <c r="N104" s="238">
        <v>0</v>
      </c>
      <c r="O104" s="238">
        <f>ROUND(E104*N104,2)</f>
        <v>0</v>
      </c>
      <c r="P104" s="238">
        <v>0</v>
      </c>
      <c r="Q104" s="238">
        <f>ROUND(E104*P104,2)</f>
        <v>0</v>
      </c>
      <c r="R104" s="240" t="s">
        <v>431</v>
      </c>
      <c r="S104" s="240" t="s">
        <v>188</v>
      </c>
      <c r="T104" s="241" t="s">
        <v>188</v>
      </c>
      <c r="U104" s="224">
        <v>0.54</v>
      </c>
      <c r="V104" s="224">
        <f>ROUND(E104*U104,2)</f>
        <v>1.46</v>
      </c>
      <c r="W104" s="224"/>
      <c r="X104" s="224" t="s">
        <v>299</v>
      </c>
      <c r="Y104" s="214"/>
      <c r="Z104" s="214"/>
      <c r="AA104" s="214"/>
      <c r="AB104" s="214"/>
      <c r="AC104" s="214"/>
      <c r="AD104" s="214"/>
      <c r="AE104" s="214"/>
      <c r="AF104" s="214"/>
      <c r="AG104" s="214" t="s">
        <v>300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33.75" outlineLevel="1" x14ac:dyDescent="0.2">
      <c r="A105" s="221"/>
      <c r="B105" s="222"/>
      <c r="C105" s="253" t="s">
        <v>486</v>
      </c>
      <c r="D105" s="252"/>
      <c r="E105" s="252"/>
      <c r="F105" s="252"/>
      <c r="G105" s="252"/>
      <c r="H105" s="224"/>
      <c r="I105" s="224"/>
      <c r="J105" s="224"/>
      <c r="K105" s="224"/>
      <c r="L105" s="224"/>
      <c r="M105" s="224"/>
      <c r="N105" s="223"/>
      <c r="O105" s="223"/>
      <c r="P105" s="223"/>
      <c r="Q105" s="223"/>
      <c r="R105" s="224"/>
      <c r="S105" s="224"/>
      <c r="T105" s="224"/>
      <c r="U105" s="224"/>
      <c r="V105" s="224"/>
      <c r="W105" s="224"/>
      <c r="X105" s="224"/>
      <c r="Y105" s="214"/>
      <c r="Z105" s="214"/>
      <c r="AA105" s="214"/>
      <c r="AB105" s="214"/>
      <c r="AC105" s="214"/>
      <c r="AD105" s="214"/>
      <c r="AE105" s="214"/>
      <c r="AF105" s="214"/>
      <c r="AG105" s="214" t="s">
        <v>307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42" t="str">
        <f>C105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6" t="s">
        <v>2572</v>
      </c>
      <c r="D106" s="225"/>
      <c r="E106" s="226">
        <v>3.2564600000000001</v>
      </c>
      <c r="F106" s="224"/>
      <c r="G106" s="224"/>
      <c r="H106" s="224"/>
      <c r="I106" s="224"/>
      <c r="J106" s="224"/>
      <c r="K106" s="224"/>
      <c r="L106" s="224"/>
      <c r="M106" s="224"/>
      <c r="N106" s="223"/>
      <c r="O106" s="223"/>
      <c r="P106" s="223"/>
      <c r="Q106" s="223"/>
      <c r="R106" s="224"/>
      <c r="S106" s="224"/>
      <c r="T106" s="224"/>
      <c r="U106" s="224"/>
      <c r="V106" s="224"/>
      <c r="W106" s="224"/>
      <c r="X106" s="224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193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22.5" outlineLevel="1" x14ac:dyDescent="0.2">
      <c r="A107" s="221"/>
      <c r="B107" s="222"/>
      <c r="C107" s="246" t="s">
        <v>2573</v>
      </c>
      <c r="D107" s="225"/>
      <c r="E107" s="226">
        <v>-0.48154000000000002</v>
      </c>
      <c r="F107" s="224"/>
      <c r="G107" s="224"/>
      <c r="H107" s="224"/>
      <c r="I107" s="224"/>
      <c r="J107" s="224"/>
      <c r="K107" s="224"/>
      <c r="L107" s="224"/>
      <c r="M107" s="224"/>
      <c r="N107" s="223"/>
      <c r="O107" s="223"/>
      <c r="P107" s="223"/>
      <c r="Q107" s="223"/>
      <c r="R107" s="224"/>
      <c r="S107" s="224"/>
      <c r="T107" s="224"/>
      <c r="U107" s="224"/>
      <c r="V107" s="224"/>
      <c r="W107" s="224"/>
      <c r="X107" s="224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193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6" t="s">
        <v>2574</v>
      </c>
      <c r="D108" s="225"/>
      <c r="E108" s="226">
        <v>-8.0259999999999998E-2</v>
      </c>
      <c r="F108" s="224"/>
      <c r="G108" s="224"/>
      <c r="H108" s="224"/>
      <c r="I108" s="224"/>
      <c r="J108" s="224"/>
      <c r="K108" s="224"/>
      <c r="L108" s="224"/>
      <c r="M108" s="224"/>
      <c r="N108" s="223"/>
      <c r="O108" s="223"/>
      <c r="P108" s="223"/>
      <c r="Q108" s="223"/>
      <c r="R108" s="224"/>
      <c r="S108" s="224"/>
      <c r="T108" s="224"/>
      <c r="U108" s="224"/>
      <c r="V108" s="224"/>
      <c r="W108" s="224"/>
      <c r="X108" s="224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193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6" t="s">
        <v>495</v>
      </c>
      <c r="D109" s="225"/>
      <c r="E109" s="226"/>
      <c r="F109" s="224"/>
      <c r="G109" s="224"/>
      <c r="H109" s="224"/>
      <c r="I109" s="224"/>
      <c r="J109" s="224"/>
      <c r="K109" s="224"/>
      <c r="L109" s="224"/>
      <c r="M109" s="224"/>
      <c r="N109" s="223"/>
      <c r="O109" s="223"/>
      <c r="P109" s="223"/>
      <c r="Q109" s="223"/>
      <c r="R109" s="224"/>
      <c r="S109" s="224"/>
      <c r="T109" s="224"/>
      <c r="U109" s="224"/>
      <c r="V109" s="224"/>
      <c r="W109" s="224"/>
      <c r="X109" s="224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193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22.5" outlineLevel="1" x14ac:dyDescent="0.2">
      <c r="A110" s="221"/>
      <c r="B110" s="222"/>
      <c r="C110" s="246" t="s">
        <v>496</v>
      </c>
      <c r="D110" s="225"/>
      <c r="E110" s="226"/>
      <c r="F110" s="224"/>
      <c r="G110" s="224"/>
      <c r="H110" s="224"/>
      <c r="I110" s="224"/>
      <c r="J110" s="224"/>
      <c r="K110" s="224"/>
      <c r="L110" s="224"/>
      <c r="M110" s="224"/>
      <c r="N110" s="223"/>
      <c r="O110" s="223"/>
      <c r="P110" s="223"/>
      <c r="Q110" s="223"/>
      <c r="R110" s="224"/>
      <c r="S110" s="224"/>
      <c r="T110" s="224"/>
      <c r="U110" s="224"/>
      <c r="V110" s="224"/>
      <c r="W110" s="224"/>
      <c r="X110" s="224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193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35">
        <v>25</v>
      </c>
      <c r="B111" s="236" t="s">
        <v>1239</v>
      </c>
      <c r="C111" s="245" t="s">
        <v>1240</v>
      </c>
      <c r="D111" s="237" t="s">
        <v>418</v>
      </c>
      <c r="E111" s="238">
        <v>6.8906900000000002</v>
      </c>
      <c r="F111" s="239"/>
      <c r="G111" s="240">
        <f>ROUND(E111*F111,2)</f>
        <v>0</v>
      </c>
      <c r="H111" s="239"/>
      <c r="I111" s="240">
        <f>ROUND(E111*H111,2)</f>
        <v>0</v>
      </c>
      <c r="J111" s="239"/>
      <c r="K111" s="240">
        <f>ROUND(E111*J111,2)</f>
        <v>0</v>
      </c>
      <c r="L111" s="240">
        <v>21</v>
      </c>
      <c r="M111" s="240">
        <f>G111*(1+L111/100)</f>
        <v>0</v>
      </c>
      <c r="N111" s="238">
        <v>0</v>
      </c>
      <c r="O111" s="238">
        <f>ROUND(E111*N111,2)</f>
        <v>0</v>
      </c>
      <c r="P111" s="238">
        <v>0</v>
      </c>
      <c r="Q111" s="238">
        <f>ROUND(E111*P111,2)</f>
        <v>0</v>
      </c>
      <c r="R111" s="240" t="s">
        <v>431</v>
      </c>
      <c r="S111" s="240" t="s">
        <v>188</v>
      </c>
      <c r="T111" s="241" t="s">
        <v>188</v>
      </c>
      <c r="U111" s="224">
        <v>0.35</v>
      </c>
      <c r="V111" s="224">
        <f>ROUND(E111*U111,2)</f>
        <v>2.41</v>
      </c>
      <c r="W111" s="224"/>
      <c r="X111" s="224" t="s">
        <v>299</v>
      </c>
      <c r="Y111" s="214"/>
      <c r="Z111" s="214"/>
      <c r="AA111" s="214"/>
      <c r="AB111" s="214"/>
      <c r="AC111" s="214"/>
      <c r="AD111" s="214"/>
      <c r="AE111" s="214"/>
      <c r="AF111" s="214"/>
      <c r="AG111" s="214" t="s">
        <v>305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33.75" outlineLevel="1" x14ac:dyDescent="0.2">
      <c r="A112" s="221"/>
      <c r="B112" s="222"/>
      <c r="C112" s="253" t="s">
        <v>486</v>
      </c>
      <c r="D112" s="252"/>
      <c r="E112" s="252"/>
      <c r="F112" s="252"/>
      <c r="G112" s="252"/>
      <c r="H112" s="224"/>
      <c r="I112" s="224"/>
      <c r="J112" s="224"/>
      <c r="K112" s="224"/>
      <c r="L112" s="224"/>
      <c r="M112" s="224"/>
      <c r="N112" s="223"/>
      <c r="O112" s="223"/>
      <c r="P112" s="223"/>
      <c r="Q112" s="223"/>
      <c r="R112" s="224"/>
      <c r="S112" s="224"/>
      <c r="T112" s="224"/>
      <c r="U112" s="224"/>
      <c r="V112" s="224"/>
      <c r="W112" s="224"/>
      <c r="X112" s="224"/>
      <c r="Y112" s="214"/>
      <c r="Z112" s="214"/>
      <c r="AA112" s="214"/>
      <c r="AB112" s="214"/>
      <c r="AC112" s="214"/>
      <c r="AD112" s="214"/>
      <c r="AE112" s="214"/>
      <c r="AF112" s="214"/>
      <c r="AG112" s="214" t="s">
        <v>307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42" t="str">
        <f>C112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6" t="s">
        <v>2578</v>
      </c>
      <c r="D113" s="225"/>
      <c r="E113" s="226">
        <v>8.3099500000000006</v>
      </c>
      <c r="F113" s="224"/>
      <c r="G113" s="224"/>
      <c r="H113" s="224"/>
      <c r="I113" s="224"/>
      <c r="J113" s="224"/>
      <c r="K113" s="224"/>
      <c r="L113" s="224"/>
      <c r="M113" s="224"/>
      <c r="N113" s="223"/>
      <c r="O113" s="223"/>
      <c r="P113" s="223"/>
      <c r="Q113" s="223"/>
      <c r="R113" s="224"/>
      <c r="S113" s="224"/>
      <c r="T113" s="224"/>
      <c r="U113" s="224"/>
      <c r="V113" s="224"/>
      <c r="W113" s="224"/>
      <c r="X113" s="224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193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6" t="s">
        <v>2579</v>
      </c>
      <c r="D114" s="225"/>
      <c r="E114" s="226">
        <v>-1.21651</v>
      </c>
      <c r="F114" s="224"/>
      <c r="G114" s="224"/>
      <c r="H114" s="224"/>
      <c r="I114" s="224"/>
      <c r="J114" s="224"/>
      <c r="K114" s="224"/>
      <c r="L114" s="224"/>
      <c r="M114" s="224"/>
      <c r="N114" s="223"/>
      <c r="O114" s="223"/>
      <c r="P114" s="223"/>
      <c r="Q114" s="223"/>
      <c r="R114" s="224"/>
      <c r="S114" s="224"/>
      <c r="T114" s="224"/>
      <c r="U114" s="224"/>
      <c r="V114" s="224"/>
      <c r="W114" s="224"/>
      <c r="X114" s="224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193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6" t="s">
        <v>2580</v>
      </c>
      <c r="D115" s="225"/>
      <c r="E115" s="226">
        <v>-0.20275000000000001</v>
      </c>
      <c r="F115" s="224"/>
      <c r="G115" s="224"/>
      <c r="H115" s="224"/>
      <c r="I115" s="224"/>
      <c r="J115" s="224"/>
      <c r="K115" s="224"/>
      <c r="L115" s="224"/>
      <c r="M115" s="224"/>
      <c r="N115" s="223"/>
      <c r="O115" s="223"/>
      <c r="P115" s="223"/>
      <c r="Q115" s="223"/>
      <c r="R115" s="224"/>
      <c r="S115" s="224"/>
      <c r="T115" s="224"/>
      <c r="U115" s="224"/>
      <c r="V115" s="224"/>
      <c r="W115" s="224"/>
      <c r="X115" s="224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193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6" t="s">
        <v>511</v>
      </c>
      <c r="D116" s="225"/>
      <c r="E116" s="226"/>
      <c r="F116" s="224"/>
      <c r="G116" s="224"/>
      <c r="H116" s="224"/>
      <c r="I116" s="224"/>
      <c r="J116" s="224"/>
      <c r="K116" s="224"/>
      <c r="L116" s="224"/>
      <c r="M116" s="224"/>
      <c r="N116" s="223"/>
      <c r="O116" s="223"/>
      <c r="P116" s="223"/>
      <c r="Q116" s="223"/>
      <c r="R116" s="224"/>
      <c r="S116" s="224"/>
      <c r="T116" s="224"/>
      <c r="U116" s="224"/>
      <c r="V116" s="224"/>
      <c r="W116" s="224"/>
      <c r="X116" s="224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193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6" t="s">
        <v>512</v>
      </c>
      <c r="D117" s="225"/>
      <c r="E117" s="226"/>
      <c r="F117" s="224"/>
      <c r="G117" s="224"/>
      <c r="H117" s="224"/>
      <c r="I117" s="224"/>
      <c r="J117" s="224"/>
      <c r="K117" s="224"/>
      <c r="L117" s="224"/>
      <c r="M117" s="224"/>
      <c r="N117" s="223"/>
      <c r="O117" s="223"/>
      <c r="P117" s="223"/>
      <c r="Q117" s="223"/>
      <c r="R117" s="224"/>
      <c r="S117" s="224"/>
      <c r="T117" s="224"/>
      <c r="U117" s="224"/>
      <c r="V117" s="224"/>
      <c r="W117" s="224"/>
      <c r="X117" s="224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193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35">
        <v>26</v>
      </c>
      <c r="B118" s="236" t="s">
        <v>513</v>
      </c>
      <c r="C118" s="245" t="s">
        <v>514</v>
      </c>
      <c r="D118" s="237" t="s">
        <v>418</v>
      </c>
      <c r="E118" s="238">
        <v>6.8906900000000002</v>
      </c>
      <c r="F118" s="239"/>
      <c r="G118" s="240">
        <f>ROUND(E118*F118,2)</f>
        <v>0</v>
      </c>
      <c r="H118" s="239"/>
      <c r="I118" s="240">
        <f>ROUND(E118*H118,2)</f>
        <v>0</v>
      </c>
      <c r="J118" s="239"/>
      <c r="K118" s="240">
        <f>ROUND(E118*J118,2)</f>
        <v>0</v>
      </c>
      <c r="L118" s="240">
        <v>21</v>
      </c>
      <c r="M118" s="240">
        <f>G118*(1+L118/100)</f>
        <v>0</v>
      </c>
      <c r="N118" s="238">
        <v>0</v>
      </c>
      <c r="O118" s="238">
        <f>ROUND(E118*N118,2)</f>
        <v>0</v>
      </c>
      <c r="P118" s="238">
        <v>0</v>
      </c>
      <c r="Q118" s="238">
        <f>ROUND(E118*P118,2)</f>
        <v>0</v>
      </c>
      <c r="R118" s="240" t="s">
        <v>431</v>
      </c>
      <c r="S118" s="240" t="s">
        <v>188</v>
      </c>
      <c r="T118" s="241" t="s">
        <v>188</v>
      </c>
      <c r="U118" s="224">
        <v>0.14829999999999999</v>
      </c>
      <c r="V118" s="224">
        <f>ROUND(E118*U118,2)</f>
        <v>1.02</v>
      </c>
      <c r="W118" s="224"/>
      <c r="X118" s="224" t="s">
        <v>299</v>
      </c>
      <c r="Y118" s="214"/>
      <c r="Z118" s="214"/>
      <c r="AA118" s="214"/>
      <c r="AB118" s="214"/>
      <c r="AC118" s="214"/>
      <c r="AD118" s="214"/>
      <c r="AE118" s="214"/>
      <c r="AF118" s="214"/>
      <c r="AG118" s="214" t="s">
        <v>305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33.75" outlineLevel="1" x14ac:dyDescent="0.2">
      <c r="A119" s="221"/>
      <c r="B119" s="222"/>
      <c r="C119" s="253" t="s">
        <v>486</v>
      </c>
      <c r="D119" s="252"/>
      <c r="E119" s="252"/>
      <c r="F119" s="252"/>
      <c r="G119" s="252"/>
      <c r="H119" s="224"/>
      <c r="I119" s="224"/>
      <c r="J119" s="224"/>
      <c r="K119" s="224"/>
      <c r="L119" s="224"/>
      <c r="M119" s="224"/>
      <c r="N119" s="223"/>
      <c r="O119" s="223"/>
      <c r="P119" s="223"/>
      <c r="Q119" s="223"/>
      <c r="R119" s="224"/>
      <c r="S119" s="224"/>
      <c r="T119" s="224"/>
      <c r="U119" s="224"/>
      <c r="V119" s="224"/>
      <c r="W119" s="224"/>
      <c r="X119" s="224"/>
      <c r="Y119" s="214"/>
      <c r="Z119" s="214"/>
      <c r="AA119" s="214"/>
      <c r="AB119" s="214"/>
      <c r="AC119" s="214"/>
      <c r="AD119" s="214"/>
      <c r="AE119" s="214"/>
      <c r="AF119" s="214"/>
      <c r="AG119" s="214" t="s">
        <v>307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42" t="str">
        <f>C119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6" t="s">
        <v>2581</v>
      </c>
      <c r="D120" s="225"/>
      <c r="E120" s="226">
        <v>8.3099500000000006</v>
      </c>
      <c r="F120" s="224"/>
      <c r="G120" s="224"/>
      <c r="H120" s="224"/>
      <c r="I120" s="224"/>
      <c r="J120" s="224"/>
      <c r="K120" s="224"/>
      <c r="L120" s="224"/>
      <c r="M120" s="224"/>
      <c r="N120" s="223"/>
      <c r="O120" s="223"/>
      <c r="P120" s="223"/>
      <c r="Q120" s="223"/>
      <c r="R120" s="224"/>
      <c r="S120" s="224"/>
      <c r="T120" s="224"/>
      <c r="U120" s="224"/>
      <c r="V120" s="224"/>
      <c r="W120" s="224"/>
      <c r="X120" s="224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193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6" t="s">
        <v>2582</v>
      </c>
      <c r="D121" s="225"/>
      <c r="E121" s="226">
        <v>-1.21651</v>
      </c>
      <c r="F121" s="224"/>
      <c r="G121" s="224"/>
      <c r="H121" s="224"/>
      <c r="I121" s="224"/>
      <c r="J121" s="224"/>
      <c r="K121" s="224"/>
      <c r="L121" s="224"/>
      <c r="M121" s="224"/>
      <c r="N121" s="223"/>
      <c r="O121" s="223"/>
      <c r="P121" s="223"/>
      <c r="Q121" s="223"/>
      <c r="R121" s="224"/>
      <c r="S121" s="224"/>
      <c r="T121" s="224"/>
      <c r="U121" s="224"/>
      <c r="V121" s="224"/>
      <c r="W121" s="224"/>
      <c r="X121" s="224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193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6" t="s">
        <v>2583</v>
      </c>
      <c r="D122" s="225"/>
      <c r="E122" s="226">
        <v>-0.20275000000000001</v>
      </c>
      <c r="F122" s="224"/>
      <c r="G122" s="224"/>
      <c r="H122" s="224"/>
      <c r="I122" s="224"/>
      <c r="J122" s="224"/>
      <c r="K122" s="224"/>
      <c r="L122" s="224"/>
      <c r="M122" s="224"/>
      <c r="N122" s="223"/>
      <c r="O122" s="223"/>
      <c r="P122" s="223"/>
      <c r="Q122" s="223"/>
      <c r="R122" s="224"/>
      <c r="S122" s="224"/>
      <c r="T122" s="224"/>
      <c r="U122" s="224"/>
      <c r="V122" s="224"/>
      <c r="W122" s="224"/>
      <c r="X122" s="224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193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6" t="s">
        <v>518</v>
      </c>
      <c r="D123" s="225"/>
      <c r="E123" s="226"/>
      <c r="F123" s="224"/>
      <c r="G123" s="224"/>
      <c r="H123" s="224"/>
      <c r="I123" s="224"/>
      <c r="J123" s="224"/>
      <c r="K123" s="224"/>
      <c r="L123" s="224"/>
      <c r="M123" s="224"/>
      <c r="N123" s="223"/>
      <c r="O123" s="223"/>
      <c r="P123" s="223"/>
      <c r="Q123" s="223"/>
      <c r="R123" s="224"/>
      <c r="S123" s="224"/>
      <c r="T123" s="224"/>
      <c r="U123" s="224"/>
      <c r="V123" s="224"/>
      <c r="W123" s="224"/>
      <c r="X123" s="224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193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6" t="s">
        <v>519</v>
      </c>
      <c r="D124" s="225"/>
      <c r="E124" s="226"/>
      <c r="F124" s="224"/>
      <c r="G124" s="224"/>
      <c r="H124" s="224"/>
      <c r="I124" s="224"/>
      <c r="J124" s="224"/>
      <c r="K124" s="224"/>
      <c r="L124" s="224"/>
      <c r="M124" s="224"/>
      <c r="N124" s="223"/>
      <c r="O124" s="223"/>
      <c r="P124" s="223"/>
      <c r="Q124" s="223"/>
      <c r="R124" s="224"/>
      <c r="S124" s="224"/>
      <c r="T124" s="224"/>
      <c r="U124" s="224"/>
      <c r="V124" s="224"/>
      <c r="W124" s="224"/>
      <c r="X124" s="224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193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22.5" outlineLevel="1" x14ac:dyDescent="0.2">
      <c r="A125" s="235">
        <v>27</v>
      </c>
      <c r="B125" s="236" t="s">
        <v>1245</v>
      </c>
      <c r="C125" s="245" t="s">
        <v>1246</v>
      </c>
      <c r="D125" s="237" t="s">
        <v>418</v>
      </c>
      <c r="E125" s="238">
        <v>6.8906900000000002</v>
      </c>
      <c r="F125" s="239"/>
      <c r="G125" s="240">
        <f>ROUND(E125*F125,2)</f>
        <v>0</v>
      </c>
      <c r="H125" s="239"/>
      <c r="I125" s="240">
        <f>ROUND(E125*H125,2)</f>
        <v>0</v>
      </c>
      <c r="J125" s="239"/>
      <c r="K125" s="240">
        <f>ROUND(E125*J125,2)</f>
        <v>0</v>
      </c>
      <c r="L125" s="240">
        <v>21</v>
      </c>
      <c r="M125" s="240">
        <f>G125*(1+L125/100)</f>
        <v>0</v>
      </c>
      <c r="N125" s="238">
        <v>0</v>
      </c>
      <c r="O125" s="238">
        <f>ROUND(E125*N125,2)</f>
        <v>0</v>
      </c>
      <c r="P125" s="238">
        <v>0</v>
      </c>
      <c r="Q125" s="238">
        <f>ROUND(E125*P125,2)</f>
        <v>0</v>
      </c>
      <c r="R125" s="240" t="s">
        <v>431</v>
      </c>
      <c r="S125" s="240" t="s">
        <v>188</v>
      </c>
      <c r="T125" s="241" t="s">
        <v>188</v>
      </c>
      <c r="U125" s="224">
        <v>0.9</v>
      </c>
      <c r="V125" s="224">
        <f>ROUND(E125*U125,2)</f>
        <v>6.2</v>
      </c>
      <c r="W125" s="224"/>
      <c r="X125" s="224" t="s">
        <v>299</v>
      </c>
      <c r="Y125" s="214"/>
      <c r="Z125" s="214"/>
      <c r="AA125" s="214"/>
      <c r="AB125" s="214"/>
      <c r="AC125" s="214"/>
      <c r="AD125" s="214"/>
      <c r="AE125" s="214"/>
      <c r="AF125" s="214"/>
      <c r="AG125" s="214" t="s">
        <v>300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33.75" outlineLevel="1" x14ac:dyDescent="0.2">
      <c r="A126" s="221"/>
      <c r="B126" s="222"/>
      <c r="C126" s="253" t="s">
        <v>486</v>
      </c>
      <c r="D126" s="252"/>
      <c r="E126" s="252"/>
      <c r="F126" s="252"/>
      <c r="G126" s="252"/>
      <c r="H126" s="224"/>
      <c r="I126" s="224"/>
      <c r="J126" s="224"/>
      <c r="K126" s="224"/>
      <c r="L126" s="224"/>
      <c r="M126" s="224"/>
      <c r="N126" s="223"/>
      <c r="O126" s="223"/>
      <c r="P126" s="223"/>
      <c r="Q126" s="223"/>
      <c r="R126" s="224"/>
      <c r="S126" s="224"/>
      <c r="T126" s="224"/>
      <c r="U126" s="224"/>
      <c r="V126" s="224"/>
      <c r="W126" s="224"/>
      <c r="X126" s="224"/>
      <c r="Y126" s="214"/>
      <c r="Z126" s="214"/>
      <c r="AA126" s="214"/>
      <c r="AB126" s="214"/>
      <c r="AC126" s="214"/>
      <c r="AD126" s="214"/>
      <c r="AE126" s="214"/>
      <c r="AF126" s="214"/>
      <c r="AG126" s="214" t="s">
        <v>307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42" t="str">
        <f>C126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6" t="s">
        <v>2578</v>
      </c>
      <c r="D127" s="225"/>
      <c r="E127" s="226">
        <v>8.3099500000000006</v>
      </c>
      <c r="F127" s="224"/>
      <c r="G127" s="224"/>
      <c r="H127" s="224"/>
      <c r="I127" s="224"/>
      <c r="J127" s="224"/>
      <c r="K127" s="224"/>
      <c r="L127" s="224"/>
      <c r="M127" s="224"/>
      <c r="N127" s="223"/>
      <c r="O127" s="223"/>
      <c r="P127" s="223"/>
      <c r="Q127" s="223"/>
      <c r="R127" s="224"/>
      <c r="S127" s="224"/>
      <c r="T127" s="224"/>
      <c r="U127" s="224"/>
      <c r="V127" s="224"/>
      <c r="W127" s="224"/>
      <c r="X127" s="224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193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21"/>
      <c r="B128" s="222"/>
      <c r="C128" s="246" t="s">
        <v>2579</v>
      </c>
      <c r="D128" s="225"/>
      <c r="E128" s="226">
        <v>-1.21651</v>
      </c>
      <c r="F128" s="224"/>
      <c r="G128" s="224"/>
      <c r="H128" s="224"/>
      <c r="I128" s="224"/>
      <c r="J128" s="224"/>
      <c r="K128" s="224"/>
      <c r="L128" s="224"/>
      <c r="M128" s="224"/>
      <c r="N128" s="223"/>
      <c r="O128" s="223"/>
      <c r="P128" s="223"/>
      <c r="Q128" s="223"/>
      <c r="R128" s="224"/>
      <c r="S128" s="224"/>
      <c r="T128" s="224"/>
      <c r="U128" s="224"/>
      <c r="V128" s="224"/>
      <c r="W128" s="224"/>
      <c r="X128" s="224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193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6" t="s">
        <v>2580</v>
      </c>
      <c r="D129" s="225"/>
      <c r="E129" s="226">
        <v>-0.20275000000000001</v>
      </c>
      <c r="F129" s="224"/>
      <c r="G129" s="224"/>
      <c r="H129" s="224"/>
      <c r="I129" s="224"/>
      <c r="J129" s="224"/>
      <c r="K129" s="224"/>
      <c r="L129" s="224"/>
      <c r="M129" s="224"/>
      <c r="N129" s="223"/>
      <c r="O129" s="223"/>
      <c r="P129" s="223"/>
      <c r="Q129" s="223"/>
      <c r="R129" s="224"/>
      <c r="S129" s="224"/>
      <c r="T129" s="224"/>
      <c r="U129" s="224"/>
      <c r="V129" s="224"/>
      <c r="W129" s="224"/>
      <c r="X129" s="224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193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6" t="s">
        <v>511</v>
      </c>
      <c r="D130" s="225"/>
      <c r="E130" s="226"/>
      <c r="F130" s="224"/>
      <c r="G130" s="224"/>
      <c r="H130" s="224"/>
      <c r="I130" s="224"/>
      <c r="J130" s="224"/>
      <c r="K130" s="224"/>
      <c r="L130" s="224"/>
      <c r="M130" s="224"/>
      <c r="N130" s="223"/>
      <c r="O130" s="223"/>
      <c r="P130" s="223"/>
      <c r="Q130" s="223"/>
      <c r="R130" s="224"/>
      <c r="S130" s="224"/>
      <c r="T130" s="224"/>
      <c r="U130" s="224"/>
      <c r="V130" s="224"/>
      <c r="W130" s="224"/>
      <c r="X130" s="224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193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46" t="s">
        <v>512</v>
      </c>
      <c r="D131" s="225"/>
      <c r="E131" s="226"/>
      <c r="F131" s="224"/>
      <c r="G131" s="224"/>
      <c r="H131" s="224"/>
      <c r="I131" s="224"/>
      <c r="J131" s="224"/>
      <c r="K131" s="224"/>
      <c r="L131" s="224"/>
      <c r="M131" s="224"/>
      <c r="N131" s="223"/>
      <c r="O131" s="223"/>
      <c r="P131" s="223"/>
      <c r="Q131" s="223"/>
      <c r="R131" s="224"/>
      <c r="S131" s="224"/>
      <c r="T131" s="224"/>
      <c r="U131" s="224"/>
      <c r="V131" s="224"/>
      <c r="W131" s="224"/>
      <c r="X131" s="224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193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35">
        <v>28</v>
      </c>
      <c r="B132" s="236" t="s">
        <v>522</v>
      </c>
      <c r="C132" s="245" t="s">
        <v>523</v>
      </c>
      <c r="D132" s="237" t="s">
        <v>418</v>
      </c>
      <c r="E132" s="238">
        <v>2.8711199999999999</v>
      </c>
      <c r="F132" s="239"/>
      <c r="G132" s="240">
        <f>ROUND(E132*F132,2)</f>
        <v>0</v>
      </c>
      <c r="H132" s="239"/>
      <c r="I132" s="240">
        <f>ROUND(E132*H132,2)</f>
        <v>0</v>
      </c>
      <c r="J132" s="239"/>
      <c r="K132" s="240">
        <f>ROUND(E132*J132,2)</f>
        <v>0</v>
      </c>
      <c r="L132" s="240">
        <v>21</v>
      </c>
      <c r="M132" s="240">
        <f>G132*(1+L132/100)</f>
        <v>0</v>
      </c>
      <c r="N132" s="238">
        <v>0</v>
      </c>
      <c r="O132" s="238">
        <f>ROUND(E132*N132,2)</f>
        <v>0</v>
      </c>
      <c r="P132" s="238">
        <v>0</v>
      </c>
      <c r="Q132" s="238">
        <f>ROUND(E132*P132,2)</f>
        <v>0</v>
      </c>
      <c r="R132" s="240" t="s">
        <v>431</v>
      </c>
      <c r="S132" s="240" t="s">
        <v>188</v>
      </c>
      <c r="T132" s="241" t="s">
        <v>188</v>
      </c>
      <c r="U132" s="224">
        <v>0.53</v>
      </c>
      <c r="V132" s="224">
        <f>ROUND(E132*U132,2)</f>
        <v>1.52</v>
      </c>
      <c r="W132" s="224"/>
      <c r="X132" s="224" t="s">
        <v>299</v>
      </c>
      <c r="Y132" s="214"/>
      <c r="Z132" s="214"/>
      <c r="AA132" s="214"/>
      <c r="AB132" s="214"/>
      <c r="AC132" s="214"/>
      <c r="AD132" s="214"/>
      <c r="AE132" s="214"/>
      <c r="AF132" s="214"/>
      <c r="AG132" s="214" t="s">
        <v>305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33.75" outlineLevel="1" x14ac:dyDescent="0.2">
      <c r="A133" s="221"/>
      <c r="B133" s="222"/>
      <c r="C133" s="253" t="s">
        <v>486</v>
      </c>
      <c r="D133" s="252"/>
      <c r="E133" s="252"/>
      <c r="F133" s="252"/>
      <c r="G133" s="252"/>
      <c r="H133" s="224"/>
      <c r="I133" s="224"/>
      <c r="J133" s="224"/>
      <c r="K133" s="224"/>
      <c r="L133" s="224"/>
      <c r="M133" s="224"/>
      <c r="N133" s="223"/>
      <c r="O133" s="223"/>
      <c r="P133" s="223"/>
      <c r="Q133" s="223"/>
      <c r="R133" s="224"/>
      <c r="S133" s="224"/>
      <c r="T133" s="224"/>
      <c r="U133" s="224"/>
      <c r="V133" s="224"/>
      <c r="W133" s="224"/>
      <c r="X133" s="224"/>
      <c r="Y133" s="214"/>
      <c r="Z133" s="214"/>
      <c r="AA133" s="214"/>
      <c r="AB133" s="214"/>
      <c r="AC133" s="214"/>
      <c r="AD133" s="214"/>
      <c r="AE133" s="214"/>
      <c r="AF133" s="214"/>
      <c r="AG133" s="214" t="s">
        <v>307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42" t="str">
        <f>C133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6" t="s">
        <v>2584</v>
      </c>
      <c r="D134" s="225"/>
      <c r="E134" s="226">
        <v>3.4624799999999998</v>
      </c>
      <c r="F134" s="224"/>
      <c r="G134" s="224"/>
      <c r="H134" s="224"/>
      <c r="I134" s="224"/>
      <c r="J134" s="224"/>
      <c r="K134" s="224"/>
      <c r="L134" s="224"/>
      <c r="M134" s="224"/>
      <c r="N134" s="223"/>
      <c r="O134" s="223"/>
      <c r="P134" s="223"/>
      <c r="Q134" s="223"/>
      <c r="R134" s="224"/>
      <c r="S134" s="224"/>
      <c r="T134" s="224"/>
      <c r="U134" s="224"/>
      <c r="V134" s="224"/>
      <c r="W134" s="224"/>
      <c r="X134" s="224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193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6" t="s">
        <v>2585</v>
      </c>
      <c r="D135" s="225"/>
      <c r="E135" s="226">
        <v>-0.50688</v>
      </c>
      <c r="F135" s="224"/>
      <c r="G135" s="224"/>
      <c r="H135" s="224"/>
      <c r="I135" s="224"/>
      <c r="J135" s="224"/>
      <c r="K135" s="224"/>
      <c r="L135" s="224"/>
      <c r="M135" s="224"/>
      <c r="N135" s="223"/>
      <c r="O135" s="223"/>
      <c r="P135" s="223"/>
      <c r="Q135" s="223"/>
      <c r="R135" s="224"/>
      <c r="S135" s="224"/>
      <c r="T135" s="224"/>
      <c r="U135" s="224"/>
      <c r="V135" s="224"/>
      <c r="W135" s="224"/>
      <c r="X135" s="224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193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6" t="s">
        <v>2586</v>
      </c>
      <c r="D136" s="225"/>
      <c r="E136" s="226">
        <v>-8.448E-2</v>
      </c>
      <c r="F136" s="224"/>
      <c r="G136" s="224"/>
      <c r="H136" s="224"/>
      <c r="I136" s="224"/>
      <c r="J136" s="224"/>
      <c r="K136" s="224"/>
      <c r="L136" s="224"/>
      <c r="M136" s="224"/>
      <c r="N136" s="223"/>
      <c r="O136" s="223"/>
      <c r="P136" s="223"/>
      <c r="Q136" s="223"/>
      <c r="R136" s="224"/>
      <c r="S136" s="224"/>
      <c r="T136" s="224"/>
      <c r="U136" s="224"/>
      <c r="V136" s="224"/>
      <c r="W136" s="224"/>
      <c r="X136" s="224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193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6" t="s">
        <v>527</v>
      </c>
      <c r="D137" s="225"/>
      <c r="E137" s="226"/>
      <c r="F137" s="224"/>
      <c r="G137" s="224"/>
      <c r="H137" s="224"/>
      <c r="I137" s="224"/>
      <c r="J137" s="224"/>
      <c r="K137" s="224"/>
      <c r="L137" s="224"/>
      <c r="M137" s="224"/>
      <c r="N137" s="223"/>
      <c r="O137" s="223"/>
      <c r="P137" s="223"/>
      <c r="Q137" s="223"/>
      <c r="R137" s="224"/>
      <c r="S137" s="224"/>
      <c r="T137" s="224"/>
      <c r="U137" s="224"/>
      <c r="V137" s="224"/>
      <c r="W137" s="224"/>
      <c r="X137" s="224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193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6" t="s">
        <v>528</v>
      </c>
      <c r="D138" s="225"/>
      <c r="E138" s="226"/>
      <c r="F138" s="224"/>
      <c r="G138" s="224"/>
      <c r="H138" s="224"/>
      <c r="I138" s="224"/>
      <c r="J138" s="224"/>
      <c r="K138" s="224"/>
      <c r="L138" s="224"/>
      <c r="M138" s="224"/>
      <c r="N138" s="223"/>
      <c r="O138" s="223"/>
      <c r="P138" s="223"/>
      <c r="Q138" s="223"/>
      <c r="R138" s="224"/>
      <c r="S138" s="224"/>
      <c r="T138" s="224"/>
      <c r="U138" s="224"/>
      <c r="V138" s="224"/>
      <c r="W138" s="224"/>
      <c r="X138" s="224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193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5">
        <v>29</v>
      </c>
      <c r="B139" s="236" t="s">
        <v>529</v>
      </c>
      <c r="C139" s="245" t="s">
        <v>530</v>
      </c>
      <c r="D139" s="237" t="s">
        <v>418</v>
      </c>
      <c r="E139" s="238">
        <v>2.8711199999999999</v>
      </c>
      <c r="F139" s="239"/>
      <c r="G139" s="240">
        <f>ROUND(E139*F139,2)</f>
        <v>0</v>
      </c>
      <c r="H139" s="239"/>
      <c r="I139" s="240">
        <f>ROUND(E139*H139,2)</f>
        <v>0</v>
      </c>
      <c r="J139" s="239"/>
      <c r="K139" s="240">
        <f>ROUND(E139*J139,2)</f>
        <v>0</v>
      </c>
      <c r="L139" s="240">
        <v>21</v>
      </c>
      <c r="M139" s="240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40" t="s">
        <v>431</v>
      </c>
      <c r="S139" s="240" t="s">
        <v>188</v>
      </c>
      <c r="T139" s="241" t="s">
        <v>188</v>
      </c>
      <c r="U139" s="224">
        <v>0.90200000000000002</v>
      </c>
      <c r="V139" s="224">
        <f>ROUND(E139*U139,2)</f>
        <v>2.59</v>
      </c>
      <c r="W139" s="224"/>
      <c r="X139" s="224" t="s">
        <v>299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300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33.75" outlineLevel="1" x14ac:dyDescent="0.2">
      <c r="A140" s="221"/>
      <c r="B140" s="222"/>
      <c r="C140" s="253" t="s">
        <v>486</v>
      </c>
      <c r="D140" s="252"/>
      <c r="E140" s="252"/>
      <c r="F140" s="252"/>
      <c r="G140" s="252"/>
      <c r="H140" s="224"/>
      <c r="I140" s="224"/>
      <c r="J140" s="224"/>
      <c r="K140" s="224"/>
      <c r="L140" s="224"/>
      <c r="M140" s="224"/>
      <c r="N140" s="223"/>
      <c r="O140" s="223"/>
      <c r="P140" s="223"/>
      <c r="Q140" s="223"/>
      <c r="R140" s="224"/>
      <c r="S140" s="224"/>
      <c r="T140" s="224"/>
      <c r="U140" s="224"/>
      <c r="V140" s="224"/>
      <c r="W140" s="224"/>
      <c r="X140" s="224"/>
      <c r="Y140" s="214"/>
      <c r="Z140" s="214"/>
      <c r="AA140" s="214"/>
      <c r="AB140" s="214"/>
      <c r="AC140" s="214"/>
      <c r="AD140" s="214"/>
      <c r="AE140" s="214"/>
      <c r="AF140" s="214"/>
      <c r="AG140" s="214" t="s">
        <v>307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2" t="str">
        <f>C140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6" t="s">
        <v>2584</v>
      </c>
      <c r="D141" s="225"/>
      <c r="E141" s="226">
        <v>3.4624799999999998</v>
      </c>
      <c r="F141" s="224"/>
      <c r="G141" s="224"/>
      <c r="H141" s="224"/>
      <c r="I141" s="224"/>
      <c r="J141" s="224"/>
      <c r="K141" s="224"/>
      <c r="L141" s="224"/>
      <c r="M141" s="224"/>
      <c r="N141" s="223"/>
      <c r="O141" s="223"/>
      <c r="P141" s="223"/>
      <c r="Q141" s="223"/>
      <c r="R141" s="224"/>
      <c r="S141" s="224"/>
      <c r="T141" s="224"/>
      <c r="U141" s="224"/>
      <c r="V141" s="224"/>
      <c r="W141" s="224"/>
      <c r="X141" s="224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193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6" t="s">
        <v>2585</v>
      </c>
      <c r="D142" s="225"/>
      <c r="E142" s="226">
        <v>-0.50688</v>
      </c>
      <c r="F142" s="224"/>
      <c r="G142" s="224"/>
      <c r="H142" s="224"/>
      <c r="I142" s="224"/>
      <c r="J142" s="224"/>
      <c r="K142" s="224"/>
      <c r="L142" s="224"/>
      <c r="M142" s="224"/>
      <c r="N142" s="223"/>
      <c r="O142" s="223"/>
      <c r="P142" s="223"/>
      <c r="Q142" s="223"/>
      <c r="R142" s="224"/>
      <c r="S142" s="224"/>
      <c r="T142" s="224"/>
      <c r="U142" s="224"/>
      <c r="V142" s="224"/>
      <c r="W142" s="224"/>
      <c r="X142" s="224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193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6" t="s">
        <v>2586</v>
      </c>
      <c r="D143" s="225"/>
      <c r="E143" s="226">
        <v>-8.448E-2</v>
      </c>
      <c r="F143" s="224"/>
      <c r="G143" s="224"/>
      <c r="H143" s="224"/>
      <c r="I143" s="224"/>
      <c r="J143" s="224"/>
      <c r="K143" s="224"/>
      <c r="L143" s="224"/>
      <c r="M143" s="224"/>
      <c r="N143" s="223"/>
      <c r="O143" s="223"/>
      <c r="P143" s="223"/>
      <c r="Q143" s="223"/>
      <c r="R143" s="224"/>
      <c r="S143" s="224"/>
      <c r="T143" s="224"/>
      <c r="U143" s="224"/>
      <c r="V143" s="224"/>
      <c r="W143" s="224"/>
      <c r="X143" s="224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193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6" t="s">
        <v>527</v>
      </c>
      <c r="D144" s="225"/>
      <c r="E144" s="226"/>
      <c r="F144" s="224"/>
      <c r="G144" s="224"/>
      <c r="H144" s="224"/>
      <c r="I144" s="224"/>
      <c r="J144" s="224"/>
      <c r="K144" s="224"/>
      <c r="L144" s="224"/>
      <c r="M144" s="224"/>
      <c r="N144" s="223"/>
      <c r="O144" s="223"/>
      <c r="P144" s="223"/>
      <c r="Q144" s="223"/>
      <c r="R144" s="224"/>
      <c r="S144" s="224"/>
      <c r="T144" s="224"/>
      <c r="U144" s="224"/>
      <c r="V144" s="224"/>
      <c r="W144" s="224"/>
      <c r="X144" s="224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193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6" t="s">
        <v>528</v>
      </c>
      <c r="D145" s="225"/>
      <c r="E145" s="226"/>
      <c r="F145" s="224"/>
      <c r="G145" s="224"/>
      <c r="H145" s="224"/>
      <c r="I145" s="224"/>
      <c r="J145" s="224"/>
      <c r="K145" s="224"/>
      <c r="L145" s="224"/>
      <c r="M145" s="224"/>
      <c r="N145" s="223"/>
      <c r="O145" s="223"/>
      <c r="P145" s="223"/>
      <c r="Q145" s="223"/>
      <c r="R145" s="224"/>
      <c r="S145" s="224"/>
      <c r="T145" s="224"/>
      <c r="U145" s="224"/>
      <c r="V145" s="224"/>
      <c r="W145" s="224"/>
      <c r="X145" s="224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193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35">
        <v>30</v>
      </c>
      <c r="B146" s="236" t="s">
        <v>531</v>
      </c>
      <c r="C146" s="245" t="s">
        <v>532</v>
      </c>
      <c r="D146" s="237" t="s">
        <v>418</v>
      </c>
      <c r="E146" s="238">
        <v>1.4355599999999999</v>
      </c>
      <c r="F146" s="239"/>
      <c r="G146" s="240">
        <f>ROUND(E146*F146,2)</f>
        <v>0</v>
      </c>
      <c r="H146" s="239"/>
      <c r="I146" s="240">
        <f>ROUND(E146*H146,2)</f>
        <v>0</v>
      </c>
      <c r="J146" s="239"/>
      <c r="K146" s="240">
        <f>ROUND(E146*J146,2)</f>
        <v>0</v>
      </c>
      <c r="L146" s="240">
        <v>21</v>
      </c>
      <c r="M146" s="240">
        <f>G146*(1+L146/100)</f>
        <v>0</v>
      </c>
      <c r="N146" s="238">
        <v>0</v>
      </c>
      <c r="O146" s="238">
        <f>ROUND(E146*N146,2)</f>
        <v>0</v>
      </c>
      <c r="P146" s="238">
        <v>0</v>
      </c>
      <c r="Q146" s="238">
        <f>ROUND(E146*P146,2)</f>
        <v>0</v>
      </c>
      <c r="R146" s="240" t="s">
        <v>431</v>
      </c>
      <c r="S146" s="240" t="s">
        <v>188</v>
      </c>
      <c r="T146" s="241" t="s">
        <v>188</v>
      </c>
      <c r="U146" s="224">
        <v>0.25</v>
      </c>
      <c r="V146" s="224">
        <f>ROUND(E146*U146,2)</f>
        <v>0.36</v>
      </c>
      <c r="W146" s="224"/>
      <c r="X146" s="224" t="s">
        <v>299</v>
      </c>
      <c r="Y146" s="214"/>
      <c r="Z146" s="214"/>
      <c r="AA146" s="214"/>
      <c r="AB146" s="214"/>
      <c r="AC146" s="214"/>
      <c r="AD146" s="214"/>
      <c r="AE146" s="214"/>
      <c r="AF146" s="214"/>
      <c r="AG146" s="214" t="s">
        <v>305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33.75" outlineLevel="1" x14ac:dyDescent="0.2">
      <c r="A147" s="221"/>
      <c r="B147" s="222"/>
      <c r="C147" s="253" t="s">
        <v>486</v>
      </c>
      <c r="D147" s="252"/>
      <c r="E147" s="252"/>
      <c r="F147" s="252"/>
      <c r="G147" s="252"/>
      <c r="H147" s="224"/>
      <c r="I147" s="224"/>
      <c r="J147" s="224"/>
      <c r="K147" s="224"/>
      <c r="L147" s="224"/>
      <c r="M147" s="224"/>
      <c r="N147" s="223"/>
      <c r="O147" s="223"/>
      <c r="P147" s="223"/>
      <c r="Q147" s="223"/>
      <c r="R147" s="224"/>
      <c r="S147" s="224"/>
      <c r="T147" s="224"/>
      <c r="U147" s="224"/>
      <c r="V147" s="224"/>
      <c r="W147" s="224"/>
      <c r="X147" s="224"/>
      <c r="Y147" s="214"/>
      <c r="Z147" s="214"/>
      <c r="AA147" s="214"/>
      <c r="AB147" s="214"/>
      <c r="AC147" s="214"/>
      <c r="AD147" s="214"/>
      <c r="AE147" s="214"/>
      <c r="AF147" s="214"/>
      <c r="AG147" s="214" t="s">
        <v>307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42" t="str">
        <f>C147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6" t="s">
        <v>2587</v>
      </c>
      <c r="D148" s="225"/>
      <c r="E148" s="226">
        <v>1.7312399999999999</v>
      </c>
      <c r="F148" s="224"/>
      <c r="G148" s="224"/>
      <c r="H148" s="224"/>
      <c r="I148" s="224"/>
      <c r="J148" s="224"/>
      <c r="K148" s="224"/>
      <c r="L148" s="224"/>
      <c r="M148" s="224"/>
      <c r="N148" s="223"/>
      <c r="O148" s="223"/>
      <c r="P148" s="223"/>
      <c r="Q148" s="223"/>
      <c r="R148" s="224"/>
      <c r="S148" s="224"/>
      <c r="T148" s="224"/>
      <c r="U148" s="224"/>
      <c r="V148" s="224"/>
      <c r="W148" s="224"/>
      <c r="X148" s="224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193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6" t="s">
        <v>2588</v>
      </c>
      <c r="D149" s="225"/>
      <c r="E149" s="226">
        <v>-0.25344</v>
      </c>
      <c r="F149" s="224"/>
      <c r="G149" s="224"/>
      <c r="H149" s="224"/>
      <c r="I149" s="224"/>
      <c r="J149" s="224"/>
      <c r="K149" s="224"/>
      <c r="L149" s="224"/>
      <c r="M149" s="224"/>
      <c r="N149" s="223"/>
      <c r="O149" s="223"/>
      <c r="P149" s="223"/>
      <c r="Q149" s="223"/>
      <c r="R149" s="224"/>
      <c r="S149" s="224"/>
      <c r="T149" s="224"/>
      <c r="U149" s="224"/>
      <c r="V149" s="224"/>
      <c r="W149" s="224"/>
      <c r="X149" s="224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193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6" t="s">
        <v>2589</v>
      </c>
      <c r="D150" s="225"/>
      <c r="E150" s="226">
        <v>-4.224E-2</v>
      </c>
      <c r="F150" s="224"/>
      <c r="G150" s="224"/>
      <c r="H150" s="224"/>
      <c r="I150" s="224"/>
      <c r="J150" s="224"/>
      <c r="K150" s="224"/>
      <c r="L150" s="224"/>
      <c r="M150" s="224"/>
      <c r="N150" s="223"/>
      <c r="O150" s="223"/>
      <c r="P150" s="223"/>
      <c r="Q150" s="223"/>
      <c r="R150" s="224"/>
      <c r="S150" s="224"/>
      <c r="T150" s="224"/>
      <c r="U150" s="224"/>
      <c r="V150" s="224"/>
      <c r="W150" s="224"/>
      <c r="X150" s="224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193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6" t="s">
        <v>536</v>
      </c>
      <c r="D151" s="225"/>
      <c r="E151" s="226"/>
      <c r="F151" s="224"/>
      <c r="G151" s="224"/>
      <c r="H151" s="224"/>
      <c r="I151" s="224"/>
      <c r="J151" s="224"/>
      <c r="K151" s="224"/>
      <c r="L151" s="224"/>
      <c r="M151" s="224"/>
      <c r="N151" s="223"/>
      <c r="O151" s="223"/>
      <c r="P151" s="223"/>
      <c r="Q151" s="223"/>
      <c r="R151" s="224"/>
      <c r="S151" s="224"/>
      <c r="T151" s="224"/>
      <c r="U151" s="224"/>
      <c r="V151" s="224"/>
      <c r="W151" s="224"/>
      <c r="X151" s="224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193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21"/>
      <c r="B152" s="222"/>
      <c r="C152" s="246" t="s">
        <v>537</v>
      </c>
      <c r="D152" s="225"/>
      <c r="E152" s="226"/>
      <c r="F152" s="224"/>
      <c r="G152" s="224"/>
      <c r="H152" s="224"/>
      <c r="I152" s="224"/>
      <c r="J152" s="224"/>
      <c r="K152" s="224"/>
      <c r="L152" s="224"/>
      <c r="M152" s="224"/>
      <c r="N152" s="223"/>
      <c r="O152" s="223"/>
      <c r="P152" s="223"/>
      <c r="Q152" s="223"/>
      <c r="R152" s="224"/>
      <c r="S152" s="224"/>
      <c r="T152" s="224"/>
      <c r="U152" s="224"/>
      <c r="V152" s="224"/>
      <c r="W152" s="224"/>
      <c r="X152" s="224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193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35">
        <v>31</v>
      </c>
      <c r="B153" s="236" t="s">
        <v>538</v>
      </c>
      <c r="C153" s="245" t="s">
        <v>539</v>
      </c>
      <c r="D153" s="237" t="s">
        <v>418</v>
      </c>
      <c r="E153" s="238">
        <v>0.43067</v>
      </c>
      <c r="F153" s="239"/>
      <c r="G153" s="240">
        <f>ROUND(E153*F153,2)</f>
        <v>0</v>
      </c>
      <c r="H153" s="239"/>
      <c r="I153" s="240">
        <f>ROUND(E153*H153,2)</f>
        <v>0</v>
      </c>
      <c r="J153" s="239"/>
      <c r="K153" s="240">
        <f>ROUND(E153*J153,2)</f>
        <v>0</v>
      </c>
      <c r="L153" s="240">
        <v>21</v>
      </c>
      <c r="M153" s="240">
        <f>G153*(1+L153/100)</f>
        <v>0</v>
      </c>
      <c r="N153" s="238">
        <v>1.9220000000000001E-2</v>
      </c>
      <c r="O153" s="238">
        <f>ROUND(E153*N153,2)</f>
        <v>0.01</v>
      </c>
      <c r="P153" s="238">
        <v>0</v>
      </c>
      <c r="Q153" s="238">
        <f>ROUND(E153*P153,2)</f>
        <v>0</v>
      </c>
      <c r="R153" s="240" t="s">
        <v>431</v>
      </c>
      <c r="S153" s="240" t="s">
        <v>188</v>
      </c>
      <c r="T153" s="241" t="s">
        <v>188</v>
      </c>
      <c r="U153" s="224">
        <v>1.5863</v>
      </c>
      <c r="V153" s="224">
        <f>ROUND(E153*U153,2)</f>
        <v>0.68</v>
      </c>
      <c r="W153" s="224"/>
      <c r="X153" s="224" t="s">
        <v>299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305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33.75" outlineLevel="1" x14ac:dyDescent="0.2">
      <c r="A154" s="221"/>
      <c r="B154" s="222"/>
      <c r="C154" s="253" t="s">
        <v>486</v>
      </c>
      <c r="D154" s="252"/>
      <c r="E154" s="252"/>
      <c r="F154" s="252"/>
      <c r="G154" s="252"/>
      <c r="H154" s="224"/>
      <c r="I154" s="224"/>
      <c r="J154" s="224"/>
      <c r="K154" s="224"/>
      <c r="L154" s="224"/>
      <c r="M154" s="224"/>
      <c r="N154" s="223"/>
      <c r="O154" s="223"/>
      <c r="P154" s="223"/>
      <c r="Q154" s="223"/>
      <c r="R154" s="224"/>
      <c r="S154" s="224"/>
      <c r="T154" s="224"/>
      <c r="U154" s="224"/>
      <c r="V154" s="224"/>
      <c r="W154" s="224"/>
      <c r="X154" s="224"/>
      <c r="Y154" s="214"/>
      <c r="Z154" s="214"/>
      <c r="AA154" s="214"/>
      <c r="AB154" s="214"/>
      <c r="AC154" s="214"/>
      <c r="AD154" s="214"/>
      <c r="AE154" s="214"/>
      <c r="AF154" s="214"/>
      <c r="AG154" s="214" t="s">
        <v>307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42" t="str">
        <f>C154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6" t="s">
        <v>2590</v>
      </c>
      <c r="D155" s="225"/>
      <c r="E155" s="226">
        <v>0.51937</v>
      </c>
      <c r="F155" s="224"/>
      <c r="G155" s="224"/>
      <c r="H155" s="224"/>
      <c r="I155" s="224"/>
      <c r="J155" s="224"/>
      <c r="K155" s="224"/>
      <c r="L155" s="224"/>
      <c r="M155" s="224"/>
      <c r="N155" s="223"/>
      <c r="O155" s="223"/>
      <c r="P155" s="223"/>
      <c r="Q155" s="223"/>
      <c r="R155" s="224"/>
      <c r="S155" s="224"/>
      <c r="T155" s="224"/>
      <c r="U155" s="224"/>
      <c r="V155" s="224"/>
      <c r="W155" s="224"/>
      <c r="X155" s="224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193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46" t="s">
        <v>2591</v>
      </c>
      <c r="D156" s="225"/>
      <c r="E156" s="226">
        <v>-7.603E-2</v>
      </c>
      <c r="F156" s="224"/>
      <c r="G156" s="224"/>
      <c r="H156" s="224"/>
      <c r="I156" s="224"/>
      <c r="J156" s="224"/>
      <c r="K156" s="224"/>
      <c r="L156" s="224"/>
      <c r="M156" s="224"/>
      <c r="N156" s="223"/>
      <c r="O156" s="223"/>
      <c r="P156" s="223"/>
      <c r="Q156" s="223"/>
      <c r="R156" s="224"/>
      <c r="S156" s="224"/>
      <c r="T156" s="224"/>
      <c r="U156" s="224"/>
      <c r="V156" s="224"/>
      <c r="W156" s="224"/>
      <c r="X156" s="224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193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6" t="s">
        <v>2592</v>
      </c>
      <c r="D157" s="225"/>
      <c r="E157" s="226">
        <v>-1.2670000000000001E-2</v>
      </c>
      <c r="F157" s="224"/>
      <c r="G157" s="224"/>
      <c r="H157" s="224"/>
      <c r="I157" s="224"/>
      <c r="J157" s="224"/>
      <c r="K157" s="224"/>
      <c r="L157" s="224"/>
      <c r="M157" s="224"/>
      <c r="N157" s="223"/>
      <c r="O157" s="223"/>
      <c r="P157" s="223"/>
      <c r="Q157" s="223"/>
      <c r="R157" s="224"/>
      <c r="S157" s="224"/>
      <c r="T157" s="224"/>
      <c r="U157" s="224"/>
      <c r="V157" s="224"/>
      <c r="W157" s="224"/>
      <c r="X157" s="224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193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6" t="s">
        <v>543</v>
      </c>
      <c r="D158" s="225"/>
      <c r="E158" s="226"/>
      <c r="F158" s="224"/>
      <c r="G158" s="224"/>
      <c r="H158" s="224"/>
      <c r="I158" s="224"/>
      <c r="J158" s="224"/>
      <c r="K158" s="224"/>
      <c r="L158" s="224"/>
      <c r="M158" s="224"/>
      <c r="N158" s="223"/>
      <c r="O158" s="223"/>
      <c r="P158" s="223"/>
      <c r="Q158" s="223"/>
      <c r="R158" s="224"/>
      <c r="S158" s="224"/>
      <c r="T158" s="224"/>
      <c r="U158" s="224"/>
      <c r="V158" s="224"/>
      <c r="W158" s="224"/>
      <c r="X158" s="224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193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46" t="s">
        <v>544</v>
      </c>
      <c r="D159" s="225"/>
      <c r="E159" s="226"/>
      <c r="F159" s="224"/>
      <c r="G159" s="224"/>
      <c r="H159" s="224"/>
      <c r="I159" s="224"/>
      <c r="J159" s="224"/>
      <c r="K159" s="224"/>
      <c r="L159" s="224"/>
      <c r="M159" s="224"/>
      <c r="N159" s="223"/>
      <c r="O159" s="223"/>
      <c r="P159" s="223"/>
      <c r="Q159" s="223"/>
      <c r="R159" s="224"/>
      <c r="S159" s="224"/>
      <c r="T159" s="224"/>
      <c r="U159" s="224"/>
      <c r="V159" s="224"/>
      <c r="W159" s="224"/>
      <c r="X159" s="224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193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35">
        <v>32</v>
      </c>
      <c r="B160" s="236" t="s">
        <v>545</v>
      </c>
      <c r="C160" s="245" t="s">
        <v>546</v>
      </c>
      <c r="D160" s="237" t="s">
        <v>418</v>
      </c>
      <c r="E160" s="238">
        <v>3.3599999999999998E-2</v>
      </c>
      <c r="F160" s="239"/>
      <c r="G160" s="240">
        <f>ROUND(E160*F160,2)</f>
        <v>0</v>
      </c>
      <c r="H160" s="239"/>
      <c r="I160" s="240">
        <f>ROUND(E160*H160,2)</f>
        <v>0</v>
      </c>
      <c r="J160" s="239"/>
      <c r="K160" s="240">
        <f>ROUND(E160*J160,2)</f>
        <v>0</v>
      </c>
      <c r="L160" s="240">
        <v>21</v>
      </c>
      <c r="M160" s="240">
        <f>G160*(1+L160/100)</f>
        <v>0</v>
      </c>
      <c r="N160" s="238">
        <v>0</v>
      </c>
      <c r="O160" s="238">
        <f>ROUND(E160*N160,2)</f>
        <v>0</v>
      </c>
      <c r="P160" s="238">
        <v>0</v>
      </c>
      <c r="Q160" s="238">
        <f>ROUND(E160*P160,2)</f>
        <v>0</v>
      </c>
      <c r="R160" s="240" t="s">
        <v>431</v>
      </c>
      <c r="S160" s="240" t="s">
        <v>188</v>
      </c>
      <c r="T160" s="241" t="s">
        <v>188</v>
      </c>
      <c r="U160" s="224">
        <v>7.5220000000000002</v>
      </c>
      <c r="V160" s="224">
        <f>ROUND(E160*U160,2)</f>
        <v>0.25</v>
      </c>
      <c r="W160" s="224"/>
      <c r="X160" s="224" t="s">
        <v>299</v>
      </c>
      <c r="Y160" s="214"/>
      <c r="Z160" s="214"/>
      <c r="AA160" s="214"/>
      <c r="AB160" s="214"/>
      <c r="AC160" s="214"/>
      <c r="AD160" s="214"/>
      <c r="AE160" s="214"/>
      <c r="AF160" s="214"/>
      <c r="AG160" s="214" t="s">
        <v>300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53" t="s">
        <v>547</v>
      </c>
      <c r="D161" s="252"/>
      <c r="E161" s="252"/>
      <c r="F161" s="252"/>
      <c r="G161" s="252"/>
      <c r="H161" s="224"/>
      <c r="I161" s="224"/>
      <c r="J161" s="224"/>
      <c r="K161" s="224"/>
      <c r="L161" s="224"/>
      <c r="M161" s="224"/>
      <c r="N161" s="223"/>
      <c r="O161" s="223"/>
      <c r="P161" s="223"/>
      <c r="Q161" s="223"/>
      <c r="R161" s="224"/>
      <c r="S161" s="224"/>
      <c r="T161" s="224"/>
      <c r="U161" s="224"/>
      <c r="V161" s="224"/>
      <c r="W161" s="224"/>
      <c r="X161" s="224"/>
      <c r="Y161" s="214"/>
      <c r="Z161" s="214"/>
      <c r="AA161" s="214"/>
      <c r="AB161" s="214"/>
      <c r="AC161" s="214"/>
      <c r="AD161" s="214"/>
      <c r="AE161" s="214"/>
      <c r="AF161" s="214"/>
      <c r="AG161" s="214" t="s">
        <v>307</v>
      </c>
      <c r="AH161" s="214"/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42" t="str">
        <f>C161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46" t="s">
        <v>2593</v>
      </c>
      <c r="D162" s="225"/>
      <c r="E162" s="226">
        <v>3.3599999999999998E-2</v>
      </c>
      <c r="F162" s="224"/>
      <c r="G162" s="224"/>
      <c r="H162" s="224"/>
      <c r="I162" s="224"/>
      <c r="J162" s="224"/>
      <c r="K162" s="224"/>
      <c r="L162" s="224"/>
      <c r="M162" s="224"/>
      <c r="N162" s="223"/>
      <c r="O162" s="223"/>
      <c r="P162" s="223"/>
      <c r="Q162" s="223"/>
      <c r="R162" s="224"/>
      <c r="S162" s="224"/>
      <c r="T162" s="224"/>
      <c r="U162" s="224"/>
      <c r="V162" s="224"/>
      <c r="W162" s="224"/>
      <c r="X162" s="224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193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35">
        <v>33</v>
      </c>
      <c r="B163" s="236" t="s">
        <v>549</v>
      </c>
      <c r="C163" s="245" t="s">
        <v>550</v>
      </c>
      <c r="D163" s="237" t="s">
        <v>418</v>
      </c>
      <c r="E163" s="238">
        <v>1.6799999999999999E-2</v>
      </c>
      <c r="F163" s="239"/>
      <c r="G163" s="240">
        <f>ROUND(E163*F163,2)</f>
        <v>0</v>
      </c>
      <c r="H163" s="239"/>
      <c r="I163" s="240">
        <f>ROUND(E163*H163,2)</f>
        <v>0</v>
      </c>
      <c r="J163" s="239"/>
      <c r="K163" s="240">
        <f>ROUND(E163*J163,2)</f>
        <v>0</v>
      </c>
      <c r="L163" s="240">
        <v>21</v>
      </c>
      <c r="M163" s="240">
        <f>G163*(1+L163/100)</f>
        <v>0</v>
      </c>
      <c r="N163" s="238">
        <v>0</v>
      </c>
      <c r="O163" s="238">
        <f>ROUND(E163*N163,2)</f>
        <v>0</v>
      </c>
      <c r="P163" s="238">
        <v>0</v>
      </c>
      <c r="Q163" s="238">
        <f>ROUND(E163*P163,2)</f>
        <v>0</v>
      </c>
      <c r="R163" s="240" t="s">
        <v>431</v>
      </c>
      <c r="S163" s="240" t="s">
        <v>188</v>
      </c>
      <c r="T163" s="241" t="s">
        <v>188</v>
      </c>
      <c r="U163" s="224">
        <v>10.583</v>
      </c>
      <c r="V163" s="224">
        <f>ROUND(E163*U163,2)</f>
        <v>0.18</v>
      </c>
      <c r="W163" s="224"/>
      <c r="X163" s="224" t="s">
        <v>299</v>
      </c>
      <c r="Y163" s="214"/>
      <c r="Z163" s="214"/>
      <c r="AA163" s="214"/>
      <c r="AB163" s="214"/>
      <c r="AC163" s="214"/>
      <c r="AD163" s="214"/>
      <c r="AE163" s="214"/>
      <c r="AF163" s="214"/>
      <c r="AG163" s="214" t="s">
        <v>305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53" t="s">
        <v>547</v>
      </c>
      <c r="D164" s="252"/>
      <c r="E164" s="252"/>
      <c r="F164" s="252"/>
      <c r="G164" s="252"/>
      <c r="H164" s="224"/>
      <c r="I164" s="224"/>
      <c r="J164" s="224"/>
      <c r="K164" s="224"/>
      <c r="L164" s="224"/>
      <c r="M164" s="224"/>
      <c r="N164" s="223"/>
      <c r="O164" s="223"/>
      <c r="P164" s="223"/>
      <c r="Q164" s="223"/>
      <c r="R164" s="224"/>
      <c r="S164" s="224"/>
      <c r="T164" s="224"/>
      <c r="U164" s="224"/>
      <c r="V164" s="224"/>
      <c r="W164" s="224"/>
      <c r="X164" s="224"/>
      <c r="Y164" s="214"/>
      <c r="Z164" s="214"/>
      <c r="AA164" s="214"/>
      <c r="AB164" s="214"/>
      <c r="AC164" s="214"/>
      <c r="AD164" s="214"/>
      <c r="AE164" s="214"/>
      <c r="AF164" s="214"/>
      <c r="AG164" s="214" t="s">
        <v>307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42" t="str">
        <f>C164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46" t="s">
        <v>2594</v>
      </c>
      <c r="D165" s="225"/>
      <c r="E165" s="226">
        <v>1.6799999999999999E-2</v>
      </c>
      <c r="F165" s="224"/>
      <c r="G165" s="224"/>
      <c r="H165" s="224"/>
      <c r="I165" s="224"/>
      <c r="J165" s="224"/>
      <c r="K165" s="224"/>
      <c r="L165" s="224"/>
      <c r="M165" s="224"/>
      <c r="N165" s="223"/>
      <c r="O165" s="223"/>
      <c r="P165" s="223"/>
      <c r="Q165" s="223"/>
      <c r="R165" s="224"/>
      <c r="S165" s="224"/>
      <c r="T165" s="224"/>
      <c r="U165" s="224"/>
      <c r="V165" s="224"/>
      <c r="W165" s="224"/>
      <c r="X165" s="224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193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35">
        <v>34</v>
      </c>
      <c r="B166" s="236" t="s">
        <v>552</v>
      </c>
      <c r="C166" s="245" t="s">
        <v>553</v>
      </c>
      <c r="D166" s="237" t="s">
        <v>418</v>
      </c>
      <c r="E166" s="238">
        <v>5.0400000000000002E-3</v>
      </c>
      <c r="F166" s="239"/>
      <c r="G166" s="240">
        <f>ROUND(E166*F166,2)</f>
        <v>0</v>
      </c>
      <c r="H166" s="239"/>
      <c r="I166" s="240">
        <f>ROUND(E166*H166,2)</f>
        <v>0</v>
      </c>
      <c r="J166" s="239"/>
      <c r="K166" s="240">
        <f>ROUND(E166*J166,2)</f>
        <v>0</v>
      </c>
      <c r="L166" s="240">
        <v>21</v>
      </c>
      <c r="M166" s="240">
        <f>G166*(1+L166/100)</f>
        <v>0</v>
      </c>
      <c r="N166" s="238">
        <v>0</v>
      </c>
      <c r="O166" s="238">
        <f>ROUND(E166*N166,2)</f>
        <v>0</v>
      </c>
      <c r="P166" s="238">
        <v>0</v>
      </c>
      <c r="Q166" s="238">
        <f>ROUND(E166*P166,2)</f>
        <v>0</v>
      </c>
      <c r="R166" s="240" t="s">
        <v>431</v>
      </c>
      <c r="S166" s="240" t="s">
        <v>188</v>
      </c>
      <c r="T166" s="241" t="s">
        <v>188</v>
      </c>
      <c r="U166" s="224">
        <v>19.922000000000001</v>
      </c>
      <c r="V166" s="224">
        <f>ROUND(E166*U166,2)</f>
        <v>0.1</v>
      </c>
      <c r="W166" s="224"/>
      <c r="X166" s="224" t="s">
        <v>299</v>
      </c>
      <c r="Y166" s="214"/>
      <c r="Z166" s="214"/>
      <c r="AA166" s="214"/>
      <c r="AB166" s="214"/>
      <c r="AC166" s="214"/>
      <c r="AD166" s="214"/>
      <c r="AE166" s="214"/>
      <c r="AF166" s="214"/>
      <c r="AG166" s="214" t="s">
        <v>300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53" t="s">
        <v>547</v>
      </c>
      <c r="D167" s="252"/>
      <c r="E167" s="252"/>
      <c r="F167" s="252"/>
      <c r="G167" s="252"/>
      <c r="H167" s="224"/>
      <c r="I167" s="224"/>
      <c r="J167" s="224"/>
      <c r="K167" s="224"/>
      <c r="L167" s="224"/>
      <c r="M167" s="224"/>
      <c r="N167" s="223"/>
      <c r="O167" s="223"/>
      <c r="P167" s="223"/>
      <c r="Q167" s="223"/>
      <c r="R167" s="224"/>
      <c r="S167" s="224"/>
      <c r="T167" s="224"/>
      <c r="U167" s="224"/>
      <c r="V167" s="224"/>
      <c r="W167" s="224"/>
      <c r="X167" s="224"/>
      <c r="Y167" s="214"/>
      <c r="Z167" s="214"/>
      <c r="AA167" s="214"/>
      <c r="AB167" s="214"/>
      <c r="AC167" s="214"/>
      <c r="AD167" s="214"/>
      <c r="AE167" s="214"/>
      <c r="AF167" s="214"/>
      <c r="AG167" s="214" t="s">
        <v>307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42" t="str">
        <f>C167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46" t="s">
        <v>2595</v>
      </c>
      <c r="D168" s="225"/>
      <c r="E168" s="226">
        <v>5.0400000000000002E-3</v>
      </c>
      <c r="F168" s="224"/>
      <c r="G168" s="224"/>
      <c r="H168" s="224"/>
      <c r="I168" s="224"/>
      <c r="J168" s="224"/>
      <c r="K168" s="224"/>
      <c r="L168" s="224"/>
      <c r="M168" s="224"/>
      <c r="N168" s="223"/>
      <c r="O168" s="223"/>
      <c r="P168" s="223"/>
      <c r="Q168" s="223"/>
      <c r="R168" s="224"/>
      <c r="S168" s="224"/>
      <c r="T168" s="224"/>
      <c r="U168" s="224"/>
      <c r="V168" s="224"/>
      <c r="W168" s="224"/>
      <c r="X168" s="224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193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35">
        <v>35</v>
      </c>
      <c r="B169" s="236" t="s">
        <v>564</v>
      </c>
      <c r="C169" s="245" t="s">
        <v>565</v>
      </c>
      <c r="D169" s="237" t="s">
        <v>418</v>
      </c>
      <c r="E169" s="238">
        <v>0.22800000000000001</v>
      </c>
      <c r="F169" s="239"/>
      <c r="G169" s="240">
        <f>ROUND(E169*F169,2)</f>
        <v>0</v>
      </c>
      <c r="H169" s="239"/>
      <c r="I169" s="240">
        <f>ROUND(E169*H169,2)</f>
        <v>0</v>
      </c>
      <c r="J169" s="239"/>
      <c r="K169" s="240">
        <f>ROUND(E169*J169,2)</f>
        <v>0</v>
      </c>
      <c r="L169" s="240">
        <v>21</v>
      </c>
      <c r="M169" s="240">
        <f>G169*(1+L169/100)</f>
        <v>0</v>
      </c>
      <c r="N169" s="238">
        <v>0</v>
      </c>
      <c r="O169" s="238">
        <f>ROUND(E169*N169,2)</f>
        <v>0</v>
      </c>
      <c r="P169" s="238">
        <v>0</v>
      </c>
      <c r="Q169" s="238">
        <f>ROUND(E169*P169,2)</f>
        <v>0</v>
      </c>
      <c r="R169" s="240" t="s">
        <v>431</v>
      </c>
      <c r="S169" s="240" t="s">
        <v>188</v>
      </c>
      <c r="T169" s="241" t="s">
        <v>188</v>
      </c>
      <c r="U169" s="224">
        <v>3.5329999999999999</v>
      </c>
      <c r="V169" s="224">
        <f>ROUND(E169*U169,2)</f>
        <v>0.81</v>
      </c>
      <c r="W169" s="224"/>
      <c r="X169" s="224" t="s">
        <v>299</v>
      </c>
      <c r="Y169" s="214"/>
      <c r="Z169" s="214"/>
      <c r="AA169" s="214"/>
      <c r="AB169" s="214"/>
      <c r="AC169" s="214"/>
      <c r="AD169" s="214"/>
      <c r="AE169" s="214"/>
      <c r="AF169" s="214"/>
      <c r="AG169" s="214" t="s">
        <v>305</v>
      </c>
      <c r="AH169" s="214"/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53" t="s">
        <v>566</v>
      </c>
      <c r="D170" s="252"/>
      <c r="E170" s="252"/>
      <c r="F170" s="252"/>
      <c r="G170" s="252"/>
      <c r="H170" s="224"/>
      <c r="I170" s="224"/>
      <c r="J170" s="224"/>
      <c r="K170" s="224"/>
      <c r="L170" s="224"/>
      <c r="M170" s="224"/>
      <c r="N170" s="223"/>
      <c r="O170" s="223"/>
      <c r="P170" s="223"/>
      <c r="Q170" s="223"/>
      <c r="R170" s="224"/>
      <c r="S170" s="224"/>
      <c r="T170" s="224"/>
      <c r="U170" s="224"/>
      <c r="V170" s="224"/>
      <c r="W170" s="224"/>
      <c r="X170" s="224"/>
      <c r="Y170" s="214"/>
      <c r="Z170" s="214"/>
      <c r="AA170" s="214"/>
      <c r="AB170" s="214"/>
      <c r="AC170" s="214"/>
      <c r="AD170" s="214"/>
      <c r="AE170" s="214"/>
      <c r="AF170" s="214"/>
      <c r="AG170" s="214" t="s">
        <v>307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6" t="s">
        <v>2521</v>
      </c>
      <c r="D171" s="225"/>
      <c r="E171" s="226">
        <v>0.22800000000000001</v>
      </c>
      <c r="F171" s="224"/>
      <c r="G171" s="224"/>
      <c r="H171" s="224"/>
      <c r="I171" s="224"/>
      <c r="J171" s="224"/>
      <c r="K171" s="224"/>
      <c r="L171" s="224"/>
      <c r="M171" s="224"/>
      <c r="N171" s="223"/>
      <c r="O171" s="223"/>
      <c r="P171" s="223"/>
      <c r="Q171" s="223"/>
      <c r="R171" s="224"/>
      <c r="S171" s="224"/>
      <c r="T171" s="224"/>
      <c r="U171" s="224"/>
      <c r="V171" s="224"/>
      <c r="W171" s="224"/>
      <c r="X171" s="224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193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6" t="s">
        <v>1257</v>
      </c>
      <c r="D172" s="225"/>
      <c r="E172" s="226"/>
      <c r="F172" s="224"/>
      <c r="G172" s="224"/>
      <c r="H172" s="224"/>
      <c r="I172" s="224"/>
      <c r="J172" s="224"/>
      <c r="K172" s="224"/>
      <c r="L172" s="224"/>
      <c r="M172" s="224"/>
      <c r="N172" s="223"/>
      <c r="O172" s="223"/>
      <c r="P172" s="223"/>
      <c r="Q172" s="223"/>
      <c r="R172" s="224"/>
      <c r="S172" s="224"/>
      <c r="T172" s="224"/>
      <c r="U172" s="224"/>
      <c r="V172" s="224"/>
      <c r="W172" s="224"/>
      <c r="X172" s="224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193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6" t="s">
        <v>569</v>
      </c>
      <c r="D173" s="225"/>
      <c r="E173" s="226"/>
      <c r="F173" s="224"/>
      <c r="G173" s="224"/>
      <c r="H173" s="224"/>
      <c r="I173" s="224"/>
      <c r="J173" s="224"/>
      <c r="K173" s="224"/>
      <c r="L173" s="224"/>
      <c r="M173" s="224"/>
      <c r="N173" s="223"/>
      <c r="O173" s="223"/>
      <c r="P173" s="223"/>
      <c r="Q173" s="223"/>
      <c r="R173" s="224"/>
      <c r="S173" s="224"/>
      <c r="T173" s="224"/>
      <c r="U173" s="224"/>
      <c r="V173" s="224"/>
      <c r="W173" s="224"/>
      <c r="X173" s="224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193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35">
        <v>36</v>
      </c>
      <c r="B174" s="236" t="s">
        <v>570</v>
      </c>
      <c r="C174" s="245" t="s">
        <v>571</v>
      </c>
      <c r="D174" s="237" t="s">
        <v>418</v>
      </c>
      <c r="E174" s="238">
        <v>0.97199999999999998</v>
      </c>
      <c r="F174" s="239"/>
      <c r="G174" s="240">
        <f>ROUND(E174*F174,2)</f>
        <v>0</v>
      </c>
      <c r="H174" s="239"/>
      <c r="I174" s="240">
        <f>ROUND(E174*H174,2)</f>
        <v>0</v>
      </c>
      <c r="J174" s="239"/>
      <c r="K174" s="240">
        <f>ROUND(E174*J174,2)</f>
        <v>0</v>
      </c>
      <c r="L174" s="240">
        <v>21</v>
      </c>
      <c r="M174" s="240">
        <f>G174*(1+L174/100)</f>
        <v>0</v>
      </c>
      <c r="N174" s="238">
        <v>0</v>
      </c>
      <c r="O174" s="238">
        <f>ROUND(E174*N174,2)</f>
        <v>0</v>
      </c>
      <c r="P174" s="238">
        <v>0</v>
      </c>
      <c r="Q174" s="238">
        <f>ROUND(E174*P174,2)</f>
        <v>0</v>
      </c>
      <c r="R174" s="240" t="s">
        <v>431</v>
      </c>
      <c r="S174" s="240" t="s">
        <v>188</v>
      </c>
      <c r="T174" s="241" t="s">
        <v>188</v>
      </c>
      <c r="U174" s="224">
        <v>4.6550000000000002</v>
      </c>
      <c r="V174" s="224">
        <f>ROUND(E174*U174,2)</f>
        <v>4.5199999999999996</v>
      </c>
      <c r="W174" s="224"/>
      <c r="X174" s="224" t="s">
        <v>299</v>
      </c>
      <c r="Y174" s="214"/>
      <c r="Z174" s="214"/>
      <c r="AA174" s="214"/>
      <c r="AB174" s="214"/>
      <c r="AC174" s="214"/>
      <c r="AD174" s="214"/>
      <c r="AE174" s="214"/>
      <c r="AF174" s="214"/>
      <c r="AG174" s="214" t="s">
        <v>305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53" t="s">
        <v>566</v>
      </c>
      <c r="D175" s="252"/>
      <c r="E175" s="252"/>
      <c r="F175" s="252"/>
      <c r="G175" s="252"/>
      <c r="H175" s="224"/>
      <c r="I175" s="224"/>
      <c r="J175" s="224"/>
      <c r="K175" s="224"/>
      <c r="L175" s="224"/>
      <c r="M175" s="224"/>
      <c r="N175" s="223"/>
      <c r="O175" s="223"/>
      <c r="P175" s="223"/>
      <c r="Q175" s="223"/>
      <c r="R175" s="224"/>
      <c r="S175" s="224"/>
      <c r="T175" s="224"/>
      <c r="U175" s="224"/>
      <c r="V175" s="224"/>
      <c r="W175" s="224"/>
      <c r="X175" s="224"/>
      <c r="Y175" s="214"/>
      <c r="Z175" s="214"/>
      <c r="AA175" s="214"/>
      <c r="AB175" s="214"/>
      <c r="AC175" s="214"/>
      <c r="AD175" s="214"/>
      <c r="AE175" s="214"/>
      <c r="AF175" s="214"/>
      <c r="AG175" s="214" t="s">
        <v>307</v>
      </c>
      <c r="AH175" s="214"/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6" t="s">
        <v>2522</v>
      </c>
      <c r="D176" s="225"/>
      <c r="E176" s="226">
        <v>0.97199999999999998</v>
      </c>
      <c r="F176" s="224"/>
      <c r="G176" s="224"/>
      <c r="H176" s="224"/>
      <c r="I176" s="224"/>
      <c r="J176" s="224"/>
      <c r="K176" s="224"/>
      <c r="L176" s="224"/>
      <c r="M176" s="224"/>
      <c r="N176" s="223"/>
      <c r="O176" s="223"/>
      <c r="P176" s="223"/>
      <c r="Q176" s="223"/>
      <c r="R176" s="224"/>
      <c r="S176" s="224"/>
      <c r="T176" s="224"/>
      <c r="U176" s="224"/>
      <c r="V176" s="224"/>
      <c r="W176" s="224"/>
      <c r="X176" s="224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193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46" t="s">
        <v>1259</v>
      </c>
      <c r="D177" s="225"/>
      <c r="E177" s="226"/>
      <c r="F177" s="224"/>
      <c r="G177" s="224"/>
      <c r="H177" s="224"/>
      <c r="I177" s="224"/>
      <c r="J177" s="224"/>
      <c r="K177" s="224"/>
      <c r="L177" s="224"/>
      <c r="M177" s="224"/>
      <c r="N177" s="223"/>
      <c r="O177" s="223"/>
      <c r="P177" s="223"/>
      <c r="Q177" s="223"/>
      <c r="R177" s="224"/>
      <c r="S177" s="224"/>
      <c r="T177" s="224"/>
      <c r="U177" s="224"/>
      <c r="V177" s="224"/>
      <c r="W177" s="224"/>
      <c r="X177" s="224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193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6" t="s">
        <v>574</v>
      </c>
      <c r="D178" s="225"/>
      <c r="E178" s="226"/>
      <c r="F178" s="224"/>
      <c r="G178" s="224"/>
      <c r="H178" s="224"/>
      <c r="I178" s="224"/>
      <c r="J178" s="224"/>
      <c r="K178" s="224"/>
      <c r="L178" s="224"/>
      <c r="M178" s="224"/>
      <c r="N178" s="223"/>
      <c r="O178" s="223"/>
      <c r="P178" s="223"/>
      <c r="Q178" s="223"/>
      <c r="R178" s="224"/>
      <c r="S178" s="224"/>
      <c r="T178" s="224"/>
      <c r="U178" s="224"/>
      <c r="V178" s="224"/>
      <c r="W178" s="224"/>
      <c r="X178" s="224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193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35">
        <v>37</v>
      </c>
      <c r="B179" s="236" t="s">
        <v>575</v>
      </c>
      <c r="C179" s="245" t="s">
        <v>576</v>
      </c>
      <c r="D179" s="237" t="s">
        <v>297</v>
      </c>
      <c r="E179" s="238">
        <v>28.853999999999999</v>
      </c>
      <c r="F179" s="239"/>
      <c r="G179" s="240">
        <f>ROUND(E179*F179,2)</f>
        <v>0</v>
      </c>
      <c r="H179" s="239"/>
      <c r="I179" s="240">
        <f>ROUND(E179*H179,2)</f>
        <v>0</v>
      </c>
      <c r="J179" s="239"/>
      <c r="K179" s="240">
        <f>ROUND(E179*J179,2)</f>
        <v>0</v>
      </c>
      <c r="L179" s="240">
        <v>21</v>
      </c>
      <c r="M179" s="240">
        <f>G179*(1+L179/100)</f>
        <v>0</v>
      </c>
      <c r="N179" s="238">
        <v>2.0200000000000001E-3</v>
      </c>
      <c r="O179" s="238">
        <f>ROUND(E179*N179,2)</f>
        <v>0.06</v>
      </c>
      <c r="P179" s="238">
        <v>0</v>
      </c>
      <c r="Q179" s="238">
        <f>ROUND(E179*P179,2)</f>
        <v>0</v>
      </c>
      <c r="R179" s="240" t="s">
        <v>431</v>
      </c>
      <c r="S179" s="240" t="s">
        <v>188</v>
      </c>
      <c r="T179" s="241" t="s">
        <v>188</v>
      </c>
      <c r="U179" s="224">
        <v>0.45800000000000002</v>
      </c>
      <c r="V179" s="224">
        <f>ROUND(E179*U179,2)</f>
        <v>13.22</v>
      </c>
      <c r="W179" s="224"/>
      <c r="X179" s="224" t="s">
        <v>299</v>
      </c>
      <c r="Y179" s="214"/>
      <c r="Z179" s="214"/>
      <c r="AA179" s="214"/>
      <c r="AB179" s="214"/>
      <c r="AC179" s="214"/>
      <c r="AD179" s="214"/>
      <c r="AE179" s="214"/>
      <c r="AF179" s="214"/>
      <c r="AG179" s="214" t="s">
        <v>305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outlineLevel="1" x14ac:dyDescent="0.2">
      <c r="A180" s="221"/>
      <c r="B180" s="222"/>
      <c r="C180" s="253" t="s">
        <v>577</v>
      </c>
      <c r="D180" s="252"/>
      <c r="E180" s="252"/>
      <c r="F180" s="252"/>
      <c r="G180" s="252"/>
      <c r="H180" s="224"/>
      <c r="I180" s="224"/>
      <c r="J180" s="224"/>
      <c r="K180" s="224"/>
      <c r="L180" s="224"/>
      <c r="M180" s="224"/>
      <c r="N180" s="223"/>
      <c r="O180" s="223"/>
      <c r="P180" s="223"/>
      <c r="Q180" s="223"/>
      <c r="R180" s="224"/>
      <c r="S180" s="224"/>
      <c r="T180" s="224"/>
      <c r="U180" s="224"/>
      <c r="V180" s="224"/>
      <c r="W180" s="224"/>
      <c r="X180" s="224"/>
      <c r="Y180" s="214"/>
      <c r="Z180" s="214"/>
      <c r="AA180" s="214"/>
      <c r="AB180" s="214"/>
      <c r="AC180" s="214"/>
      <c r="AD180" s="214"/>
      <c r="AE180" s="214"/>
      <c r="AF180" s="214"/>
      <c r="AG180" s="214" t="s">
        <v>307</v>
      </c>
      <c r="AH180" s="214"/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outlineLevel="1" x14ac:dyDescent="0.2">
      <c r="A181" s="221"/>
      <c r="B181" s="222"/>
      <c r="C181" s="246" t="s">
        <v>2596</v>
      </c>
      <c r="D181" s="225"/>
      <c r="E181" s="226">
        <v>28.853999999999999</v>
      </c>
      <c r="F181" s="224"/>
      <c r="G181" s="224"/>
      <c r="H181" s="224"/>
      <c r="I181" s="224"/>
      <c r="J181" s="224"/>
      <c r="K181" s="224"/>
      <c r="L181" s="224"/>
      <c r="M181" s="224"/>
      <c r="N181" s="223"/>
      <c r="O181" s="223"/>
      <c r="P181" s="223"/>
      <c r="Q181" s="223"/>
      <c r="R181" s="224"/>
      <c r="S181" s="224"/>
      <c r="T181" s="224"/>
      <c r="U181" s="224"/>
      <c r="V181" s="224"/>
      <c r="W181" s="224"/>
      <c r="X181" s="224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193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35">
        <v>38</v>
      </c>
      <c r="B182" s="236" t="s">
        <v>579</v>
      </c>
      <c r="C182" s="245" t="s">
        <v>580</v>
      </c>
      <c r="D182" s="237" t="s">
        <v>297</v>
      </c>
      <c r="E182" s="238">
        <v>28.853999999999999</v>
      </c>
      <c r="F182" s="239"/>
      <c r="G182" s="240">
        <f>ROUND(E182*F182,2)</f>
        <v>0</v>
      </c>
      <c r="H182" s="239"/>
      <c r="I182" s="240">
        <f>ROUND(E182*H182,2)</f>
        <v>0</v>
      </c>
      <c r="J182" s="239"/>
      <c r="K182" s="240">
        <f>ROUND(E182*J182,2)</f>
        <v>0</v>
      </c>
      <c r="L182" s="240">
        <v>21</v>
      </c>
      <c r="M182" s="240">
        <f>G182*(1+L182/100)</f>
        <v>0</v>
      </c>
      <c r="N182" s="238">
        <v>0</v>
      </c>
      <c r="O182" s="238">
        <f>ROUND(E182*N182,2)</f>
        <v>0</v>
      </c>
      <c r="P182" s="238">
        <v>0</v>
      </c>
      <c r="Q182" s="238">
        <f>ROUND(E182*P182,2)</f>
        <v>0</v>
      </c>
      <c r="R182" s="240" t="s">
        <v>431</v>
      </c>
      <c r="S182" s="240" t="s">
        <v>188</v>
      </c>
      <c r="T182" s="241" t="s">
        <v>188</v>
      </c>
      <c r="U182" s="224">
        <v>0.218</v>
      </c>
      <c r="V182" s="224">
        <f>ROUND(E182*U182,2)</f>
        <v>6.29</v>
      </c>
      <c r="W182" s="224"/>
      <c r="X182" s="224" t="s">
        <v>299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305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3" t="s">
        <v>581</v>
      </c>
      <c r="D183" s="252"/>
      <c r="E183" s="252"/>
      <c r="F183" s="252"/>
      <c r="G183" s="252"/>
      <c r="H183" s="224"/>
      <c r="I183" s="224"/>
      <c r="J183" s="224"/>
      <c r="K183" s="224"/>
      <c r="L183" s="224"/>
      <c r="M183" s="224"/>
      <c r="N183" s="223"/>
      <c r="O183" s="223"/>
      <c r="P183" s="223"/>
      <c r="Q183" s="223"/>
      <c r="R183" s="224"/>
      <c r="S183" s="224"/>
      <c r="T183" s="224"/>
      <c r="U183" s="224"/>
      <c r="V183" s="224"/>
      <c r="W183" s="224"/>
      <c r="X183" s="224"/>
      <c r="Y183" s="214"/>
      <c r="Z183" s="214"/>
      <c r="AA183" s="214"/>
      <c r="AB183" s="214"/>
      <c r="AC183" s="214"/>
      <c r="AD183" s="214"/>
      <c r="AE183" s="214"/>
      <c r="AF183" s="214"/>
      <c r="AG183" s="214" t="s">
        <v>307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46" t="s">
        <v>2596</v>
      </c>
      <c r="D184" s="225"/>
      <c r="E184" s="226">
        <v>28.853999999999999</v>
      </c>
      <c r="F184" s="224"/>
      <c r="G184" s="224"/>
      <c r="H184" s="224"/>
      <c r="I184" s="224"/>
      <c r="J184" s="224"/>
      <c r="K184" s="224"/>
      <c r="L184" s="224"/>
      <c r="M184" s="224"/>
      <c r="N184" s="223"/>
      <c r="O184" s="223"/>
      <c r="P184" s="223"/>
      <c r="Q184" s="223"/>
      <c r="R184" s="224"/>
      <c r="S184" s="224"/>
      <c r="T184" s="224"/>
      <c r="U184" s="224"/>
      <c r="V184" s="224"/>
      <c r="W184" s="224"/>
      <c r="X184" s="224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193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35">
        <v>39</v>
      </c>
      <c r="B185" s="236" t="s">
        <v>582</v>
      </c>
      <c r="C185" s="245" t="s">
        <v>583</v>
      </c>
      <c r="D185" s="237" t="s">
        <v>418</v>
      </c>
      <c r="E185" s="238">
        <v>17.3124</v>
      </c>
      <c r="F185" s="239"/>
      <c r="G185" s="240">
        <f>ROUND(E185*F185,2)</f>
        <v>0</v>
      </c>
      <c r="H185" s="239"/>
      <c r="I185" s="240">
        <f>ROUND(E185*H185,2)</f>
        <v>0</v>
      </c>
      <c r="J185" s="239"/>
      <c r="K185" s="240">
        <f>ROUND(E185*J185,2)</f>
        <v>0</v>
      </c>
      <c r="L185" s="240">
        <v>21</v>
      </c>
      <c r="M185" s="240">
        <f>G185*(1+L185/100)</f>
        <v>0</v>
      </c>
      <c r="N185" s="238">
        <v>1.3699999999999999E-3</v>
      </c>
      <c r="O185" s="238">
        <f>ROUND(E185*N185,2)</f>
        <v>0.02</v>
      </c>
      <c r="P185" s="238">
        <v>0</v>
      </c>
      <c r="Q185" s="238">
        <f>ROUND(E185*P185,2)</f>
        <v>0</v>
      </c>
      <c r="R185" s="240" t="s">
        <v>431</v>
      </c>
      <c r="S185" s="240" t="s">
        <v>188</v>
      </c>
      <c r="T185" s="241" t="s">
        <v>188</v>
      </c>
      <c r="U185" s="224">
        <v>0.16400000000000001</v>
      </c>
      <c r="V185" s="224">
        <f>ROUND(E185*U185,2)</f>
        <v>2.84</v>
      </c>
      <c r="W185" s="224"/>
      <c r="X185" s="224" t="s">
        <v>299</v>
      </c>
      <c r="Y185" s="214"/>
      <c r="Z185" s="214"/>
      <c r="AA185" s="214"/>
      <c r="AB185" s="214"/>
      <c r="AC185" s="214"/>
      <c r="AD185" s="214"/>
      <c r="AE185" s="214"/>
      <c r="AF185" s="214"/>
      <c r="AG185" s="214" t="s">
        <v>305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outlineLevel="1" x14ac:dyDescent="0.2">
      <c r="A186" s="221"/>
      <c r="B186" s="222"/>
      <c r="C186" s="253" t="s">
        <v>584</v>
      </c>
      <c r="D186" s="252"/>
      <c r="E186" s="252"/>
      <c r="F186" s="252"/>
      <c r="G186" s="252"/>
      <c r="H186" s="224"/>
      <c r="I186" s="224"/>
      <c r="J186" s="224"/>
      <c r="K186" s="224"/>
      <c r="L186" s="224"/>
      <c r="M186" s="224"/>
      <c r="N186" s="223"/>
      <c r="O186" s="223"/>
      <c r="P186" s="223"/>
      <c r="Q186" s="223"/>
      <c r="R186" s="224"/>
      <c r="S186" s="224"/>
      <c r="T186" s="224"/>
      <c r="U186" s="224"/>
      <c r="V186" s="224"/>
      <c r="W186" s="224"/>
      <c r="X186" s="224"/>
      <c r="Y186" s="214"/>
      <c r="Z186" s="214"/>
      <c r="AA186" s="214"/>
      <c r="AB186" s="214"/>
      <c r="AC186" s="214"/>
      <c r="AD186" s="214"/>
      <c r="AE186" s="214"/>
      <c r="AF186" s="214"/>
      <c r="AG186" s="214" t="s">
        <v>307</v>
      </c>
      <c r="AH186" s="214"/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outlineLevel="1" x14ac:dyDescent="0.2">
      <c r="A187" s="221"/>
      <c r="B187" s="222"/>
      <c r="C187" s="246" t="s">
        <v>2597</v>
      </c>
      <c r="D187" s="225"/>
      <c r="E187" s="226">
        <v>17.3124</v>
      </c>
      <c r="F187" s="224"/>
      <c r="G187" s="224"/>
      <c r="H187" s="224"/>
      <c r="I187" s="224"/>
      <c r="J187" s="224"/>
      <c r="K187" s="224"/>
      <c r="L187" s="224"/>
      <c r="M187" s="224"/>
      <c r="N187" s="223"/>
      <c r="O187" s="223"/>
      <c r="P187" s="223"/>
      <c r="Q187" s="223"/>
      <c r="R187" s="224"/>
      <c r="S187" s="224"/>
      <c r="T187" s="224"/>
      <c r="U187" s="224"/>
      <c r="V187" s="224"/>
      <c r="W187" s="224"/>
      <c r="X187" s="224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193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35">
        <v>40</v>
      </c>
      <c r="B188" s="236" t="s">
        <v>586</v>
      </c>
      <c r="C188" s="245" t="s">
        <v>587</v>
      </c>
      <c r="D188" s="237" t="s">
        <v>418</v>
      </c>
      <c r="E188" s="238">
        <v>17.3124</v>
      </c>
      <c r="F188" s="239"/>
      <c r="G188" s="240">
        <f>ROUND(E188*F188,2)</f>
        <v>0</v>
      </c>
      <c r="H188" s="239"/>
      <c r="I188" s="240">
        <f>ROUND(E188*H188,2)</f>
        <v>0</v>
      </c>
      <c r="J188" s="239"/>
      <c r="K188" s="240">
        <f>ROUND(E188*J188,2)</f>
        <v>0</v>
      </c>
      <c r="L188" s="240">
        <v>21</v>
      </c>
      <c r="M188" s="240">
        <f>G188*(1+L188/100)</f>
        <v>0</v>
      </c>
      <c r="N188" s="238">
        <v>0</v>
      </c>
      <c r="O188" s="238">
        <f>ROUND(E188*N188,2)</f>
        <v>0</v>
      </c>
      <c r="P188" s="238">
        <v>0</v>
      </c>
      <c r="Q188" s="238">
        <f>ROUND(E188*P188,2)</f>
        <v>0</v>
      </c>
      <c r="R188" s="240" t="s">
        <v>431</v>
      </c>
      <c r="S188" s="240" t="s">
        <v>188</v>
      </c>
      <c r="T188" s="241" t="s">
        <v>188</v>
      </c>
      <c r="U188" s="224">
        <v>4.8000000000000001E-2</v>
      </c>
      <c r="V188" s="224">
        <f>ROUND(E188*U188,2)</f>
        <v>0.83</v>
      </c>
      <c r="W188" s="224"/>
      <c r="X188" s="224" t="s">
        <v>299</v>
      </c>
      <c r="Y188" s="214"/>
      <c r="Z188" s="214"/>
      <c r="AA188" s="214"/>
      <c r="AB188" s="214"/>
      <c r="AC188" s="214"/>
      <c r="AD188" s="214"/>
      <c r="AE188" s="214"/>
      <c r="AF188" s="214"/>
      <c r="AG188" s="214" t="s">
        <v>305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53" t="s">
        <v>588</v>
      </c>
      <c r="D189" s="252"/>
      <c r="E189" s="252"/>
      <c r="F189" s="252"/>
      <c r="G189" s="252"/>
      <c r="H189" s="224"/>
      <c r="I189" s="224"/>
      <c r="J189" s="224"/>
      <c r="K189" s="224"/>
      <c r="L189" s="224"/>
      <c r="M189" s="224"/>
      <c r="N189" s="223"/>
      <c r="O189" s="223"/>
      <c r="P189" s="223"/>
      <c r="Q189" s="223"/>
      <c r="R189" s="224"/>
      <c r="S189" s="224"/>
      <c r="T189" s="224"/>
      <c r="U189" s="224"/>
      <c r="V189" s="224"/>
      <c r="W189" s="224"/>
      <c r="X189" s="224"/>
      <c r="Y189" s="214"/>
      <c r="Z189" s="214"/>
      <c r="AA189" s="214"/>
      <c r="AB189" s="214"/>
      <c r="AC189" s="214"/>
      <c r="AD189" s="214"/>
      <c r="AE189" s="214"/>
      <c r="AF189" s="214"/>
      <c r="AG189" s="214" t="s">
        <v>307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46" t="s">
        <v>2597</v>
      </c>
      <c r="D190" s="225"/>
      <c r="E190" s="226">
        <v>17.3124</v>
      </c>
      <c r="F190" s="224"/>
      <c r="G190" s="224"/>
      <c r="H190" s="224"/>
      <c r="I190" s="224"/>
      <c r="J190" s="224"/>
      <c r="K190" s="224"/>
      <c r="L190" s="224"/>
      <c r="M190" s="224"/>
      <c r="N190" s="223"/>
      <c r="O190" s="223"/>
      <c r="P190" s="223"/>
      <c r="Q190" s="223"/>
      <c r="R190" s="224"/>
      <c r="S190" s="224"/>
      <c r="T190" s="224"/>
      <c r="U190" s="224"/>
      <c r="V190" s="224"/>
      <c r="W190" s="224"/>
      <c r="X190" s="224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193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35">
        <v>41</v>
      </c>
      <c r="B191" s="236" t="s">
        <v>589</v>
      </c>
      <c r="C191" s="245" t="s">
        <v>590</v>
      </c>
      <c r="D191" s="237" t="s">
        <v>418</v>
      </c>
      <c r="E191" s="238">
        <v>9.6182499999999997</v>
      </c>
      <c r="F191" s="239"/>
      <c r="G191" s="240">
        <f>ROUND(E191*F191,2)</f>
        <v>0</v>
      </c>
      <c r="H191" s="239"/>
      <c r="I191" s="240">
        <f>ROUND(E191*H191,2)</f>
        <v>0</v>
      </c>
      <c r="J191" s="239"/>
      <c r="K191" s="240">
        <f>ROUND(E191*J191,2)</f>
        <v>0</v>
      </c>
      <c r="L191" s="240">
        <v>21</v>
      </c>
      <c r="M191" s="240">
        <f>G191*(1+L191/100)</f>
        <v>0</v>
      </c>
      <c r="N191" s="238">
        <v>0</v>
      </c>
      <c r="O191" s="238">
        <f>ROUND(E191*N191,2)</f>
        <v>0</v>
      </c>
      <c r="P191" s="238">
        <v>0</v>
      </c>
      <c r="Q191" s="238">
        <f>ROUND(E191*P191,2)</f>
        <v>0</v>
      </c>
      <c r="R191" s="240" t="s">
        <v>431</v>
      </c>
      <c r="S191" s="240" t="s">
        <v>188</v>
      </c>
      <c r="T191" s="241" t="s">
        <v>188</v>
      </c>
      <c r="U191" s="224">
        <v>0.34499999999999997</v>
      </c>
      <c r="V191" s="224">
        <f>ROUND(E191*U191,2)</f>
        <v>3.32</v>
      </c>
      <c r="W191" s="224"/>
      <c r="X191" s="224" t="s">
        <v>299</v>
      </c>
      <c r="Y191" s="214"/>
      <c r="Z191" s="214"/>
      <c r="AA191" s="214"/>
      <c r="AB191" s="214"/>
      <c r="AC191" s="214"/>
      <c r="AD191" s="214"/>
      <c r="AE191" s="214"/>
      <c r="AF191" s="214"/>
      <c r="AG191" s="214" t="s">
        <v>305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53" t="s">
        <v>591</v>
      </c>
      <c r="D192" s="252"/>
      <c r="E192" s="252"/>
      <c r="F192" s="252"/>
      <c r="G192" s="252"/>
      <c r="H192" s="224"/>
      <c r="I192" s="224"/>
      <c r="J192" s="224"/>
      <c r="K192" s="224"/>
      <c r="L192" s="224"/>
      <c r="M192" s="224"/>
      <c r="N192" s="223"/>
      <c r="O192" s="223"/>
      <c r="P192" s="223"/>
      <c r="Q192" s="223"/>
      <c r="R192" s="224"/>
      <c r="S192" s="224"/>
      <c r="T192" s="224"/>
      <c r="U192" s="224"/>
      <c r="V192" s="224"/>
      <c r="W192" s="224"/>
      <c r="X192" s="224"/>
      <c r="Y192" s="214"/>
      <c r="Z192" s="214"/>
      <c r="AA192" s="214"/>
      <c r="AB192" s="214"/>
      <c r="AC192" s="214"/>
      <c r="AD192" s="214"/>
      <c r="AE192" s="214"/>
      <c r="AF192" s="214"/>
      <c r="AG192" s="214" t="s">
        <v>307</v>
      </c>
      <c r="AH192" s="214"/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42" t="str">
        <f>C192</f>
        <v>bez naložení do dopravní nádoby, ale s vyprázdněním dopravní nádoby na hromadu nebo na dopravní prostředek,</v>
      </c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21"/>
      <c r="B193" s="222"/>
      <c r="C193" s="246" t="s">
        <v>2598</v>
      </c>
      <c r="D193" s="225"/>
      <c r="E193" s="226"/>
      <c r="F193" s="224"/>
      <c r="G193" s="224"/>
      <c r="H193" s="224"/>
      <c r="I193" s="224"/>
      <c r="J193" s="224"/>
      <c r="K193" s="224"/>
      <c r="L193" s="224"/>
      <c r="M193" s="224"/>
      <c r="N193" s="223"/>
      <c r="O193" s="223"/>
      <c r="P193" s="223"/>
      <c r="Q193" s="223"/>
      <c r="R193" s="224"/>
      <c r="S193" s="224"/>
      <c r="T193" s="224"/>
      <c r="U193" s="224"/>
      <c r="V193" s="224"/>
      <c r="W193" s="224"/>
      <c r="X193" s="224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193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46" t="s">
        <v>2599</v>
      </c>
      <c r="D194" s="225"/>
      <c r="E194" s="226"/>
      <c r="F194" s="224"/>
      <c r="G194" s="224"/>
      <c r="H194" s="224"/>
      <c r="I194" s="224"/>
      <c r="J194" s="224"/>
      <c r="K194" s="224"/>
      <c r="L194" s="224"/>
      <c r="M194" s="224"/>
      <c r="N194" s="223"/>
      <c r="O194" s="223"/>
      <c r="P194" s="223"/>
      <c r="Q194" s="223"/>
      <c r="R194" s="224"/>
      <c r="S194" s="224"/>
      <c r="T194" s="224"/>
      <c r="U194" s="224"/>
      <c r="V194" s="224"/>
      <c r="W194" s="224"/>
      <c r="X194" s="224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193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6" t="s">
        <v>2600</v>
      </c>
      <c r="D195" s="225"/>
      <c r="E195" s="226">
        <v>3.2893599999999998</v>
      </c>
      <c r="F195" s="224"/>
      <c r="G195" s="224"/>
      <c r="H195" s="224"/>
      <c r="I195" s="224"/>
      <c r="J195" s="224"/>
      <c r="K195" s="224"/>
      <c r="L195" s="224"/>
      <c r="M195" s="224"/>
      <c r="N195" s="223"/>
      <c r="O195" s="223"/>
      <c r="P195" s="223"/>
      <c r="Q195" s="223"/>
      <c r="R195" s="224"/>
      <c r="S195" s="224"/>
      <c r="T195" s="224"/>
      <c r="U195" s="224"/>
      <c r="V195" s="224"/>
      <c r="W195" s="224"/>
      <c r="X195" s="224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193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6" t="s">
        <v>2601</v>
      </c>
      <c r="D196" s="225"/>
      <c r="E196" s="226">
        <v>-0.48154000000000002</v>
      </c>
      <c r="F196" s="224"/>
      <c r="G196" s="224"/>
      <c r="H196" s="224"/>
      <c r="I196" s="224"/>
      <c r="J196" s="224"/>
      <c r="K196" s="224"/>
      <c r="L196" s="224"/>
      <c r="M196" s="224"/>
      <c r="N196" s="223"/>
      <c r="O196" s="223"/>
      <c r="P196" s="223"/>
      <c r="Q196" s="223"/>
      <c r="R196" s="224"/>
      <c r="S196" s="224"/>
      <c r="T196" s="224"/>
      <c r="U196" s="224"/>
      <c r="V196" s="224"/>
      <c r="W196" s="224"/>
      <c r="X196" s="224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193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6" t="s">
        <v>2602</v>
      </c>
      <c r="D197" s="225"/>
      <c r="E197" s="226">
        <v>-8.0259999999999998E-2</v>
      </c>
      <c r="F197" s="224"/>
      <c r="G197" s="224"/>
      <c r="H197" s="224"/>
      <c r="I197" s="224"/>
      <c r="J197" s="224"/>
      <c r="K197" s="224"/>
      <c r="L197" s="224"/>
      <c r="M197" s="224"/>
      <c r="N197" s="223"/>
      <c r="O197" s="223"/>
      <c r="P197" s="223"/>
      <c r="Q197" s="223"/>
      <c r="R197" s="224"/>
      <c r="S197" s="224"/>
      <c r="T197" s="224"/>
      <c r="U197" s="224"/>
      <c r="V197" s="224"/>
      <c r="W197" s="224"/>
      <c r="X197" s="224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193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6" t="s">
        <v>1267</v>
      </c>
      <c r="D198" s="225"/>
      <c r="E198" s="226"/>
      <c r="F198" s="224"/>
      <c r="G198" s="224"/>
      <c r="H198" s="224"/>
      <c r="I198" s="224"/>
      <c r="J198" s="224"/>
      <c r="K198" s="224"/>
      <c r="L198" s="224"/>
      <c r="M198" s="224"/>
      <c r="N198" s="223"/>
      <c r="O198" s="223"/>
      <c r="P198" s="223"/>
      <c r="Q198" s="223"/>
      <c r="R198" s="224"/>
      <c r="S198" s="224"/>
      <c r="T198" s="224"/>
      <c r="U198" s="224"/>
      <c r="V198" s="224"/>
      <c r="W198" s="224"/>
      <c r="X198" s="224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193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6" t="s">
        <v>1268</v>
      </c>
      <c r="D199" s="225"/>
      <c r="E199" s="226"/>
      <c r="F199" s="224"/>
      <c r="G199" s="224"/>
      <c r="H199" s="224"/>
      <c r="I199" s="224"/>
      <c r="J199" s="224"/>
      <c r="K199" s="224"/>
      <c r="L199" s="224"/>
      <c r="M199" s="224"/>
      <c r="N199" s="223"/>
      <c r="O199" s="223"/>
      <c r="P199" s="223"/>
      <c r="Q199" s="223"/>
      <c r="R199" s="224"/>
      <c r="S199" s="224"/>
      <c r="T199" s="224"/>
      <c r="U199" s="224"/>
      <c r="V199" s="224"/>
      <c r="W199" s="224"/>
      <c r="X199" s="224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193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6" t="s">
        <v>2603</v>
      </c>
      <c r="D200" s="225"/>
      <c r="E200" s="226">
        <v>8.3099500000000006</v>
      </c>
      <c r="F200" s="224"/>
      <c r="G200" s="224"/>
      <c r="H200" s="224"/>
      <c r="I200" s="224"/>
      <c r="J200" s="224"/>
      <c r="K200" s="224"/>
      <c r="L200" s="224"/>
      <c r="M200" s="224"/>
      <c r="N200" s="223"/>
      <c r="O200" s="223"/>
      <c r="P200" s="223"/>
      <c r="Q200" s="223"/>
      <c r="R200" s="224"/>
      <c r="S200" s="224"/>
      <c r="T200" s="224"/>
      <c r="U200" s="224"/>
      <c r="V200" s="224"/>
      <c r="W200" s="224"/>
      <c r="X200" s="224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193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6" t="s">
        <v>2604</v>
      </c>
      <c r="D201" s="225"/>
      <c r="E201" s="226">
        <v>-1.21651</v>
      </c>
      <c r="F201" s="224"/>
      <c r="G201" s="224"/>
      <c r="H201" s="224"/>
      <c r="I201" s="224"/>
      <c r="J201" s="224"/>
      <c r="K201" s="224"/>
      <c r="L201" s="224"/>
      <c r="M201" s="224"/>
      <c r="N201" s="223"/>
      <c r="O201" s="223"/>
      <c r="P201" s="223"/>
      <c r="Q201" s="223"/>
      <c r="R201" s="224"/>
      <c r="S201" s="224"/>
      <c r="T201" s="224"/>
      <c r="U201" s="224"/>
      <c r="V201" s="224"/>
      <c r="W201" s="224"/>
      <c r="X201" s="224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193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6" t="s">
        <v>2605</v>
      </c>
      <c r="D202" s="225"/>
      <c r="E202" s="226">
        <v>-0.20275000000000001</v>
      </c>
      <c r="F202" s="224"/>
      <c r="G202" s="224"/>
      <c r="H202" s="224"/>
      <c r="I202" s="224"/>
      <c r="J202" s="224"/>
      <c r="K202" s="224"/>
      <c r="L202" s="224"/>
      <c r="M202" s="224"/>
      <c r="N202" s="223"/>
      <c r="O202" s="223"/>
      <c r="P202" s="223"/>
      <c r="Q202" s="223"/>
      <c r="R202" s="224"/>
      <c r="S202" s="224"/>
      <c r="T202" s="224"/>
      <c r="U202" s="224"/>
      <c r="V202" s="224"/>
      <c r="W202" s="224"/>
      <c r="X202" s="224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193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6" t="s">
        <v>1272</v>
      </c>
      <c r="D203" s="225"/>
      <c r="E203" s="226"/>
      <c r="F203" s="224"/>
      <c r="G203" s="224"/>
      <c r="H203" s="224"/>
      <c r="I203" s="224"/>
      <c r="J203" s="224"/>
      <c r="K203" s="224"/>
      <c r="L203" s="224"/>
      <c r="M203" s="224"/>
      <c r="N203" s="223"/>
      <c r="O203" s="223"/>
      <c r="P203" s="223"/>
      <c r="Q203" s="223"/>
      <c r="R203" s="224"/>
      <c r="S203" s="224"/>
      <c r="T203" s="224"/>
      <c r="U203" s="224"/>
      <c r="V203" s="224"/>
      <c r="W203" s="224"/>
      <c r="X203" s="224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193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6" t="s">
        <v>1273</v>
      </c>
      <c r="D204" s="225"/>
      <c r="E204" s="226"/>
      <c r="F204" s="224"/>
      <c r="G204" s="224"/>
      <c r="H204" s="224"/>
      <c r="I204" s="224"/>
      <c r="J204" s="224"/>
      <c r="K204" s="224"/>
      <c r="L204" s="224"/>
      <c r="M204" s="224"/>
      <c r="N204" s="223"/>
      <c r="O204" s="223"/>
      <c r="P204" s="223"/>
      <c r="Q204" s="223"/>
      <c r="R204" s="224"/>
      <c r="S204" s="224"/>
      <c r="T204" s="224"/>
      <c r="U204" s="224"/>
      <c r="V204" s="224"/>
      <c r="W204" s="224"/>
      <c r="X204" s="224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193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6" t="s">
        <v>2606</v>
      </c>
      <c r="D205" s="225"/>
      <c r="E205" s="226"/>
      <c r="F205" s="224"/>
      <c r="G205" s="224"/>
      <c r="H205" s="224"/>
      <c r="I205" s="224"/>
      <c r="J205" s="224"/>
      <c r="K205" s="224"/>
      <c r="L205" s="224"/>
      <c r="M205" s="224"/>
      <c r="N205" s="223"/>
      <c r="O205" s="223"/>
      <c r="P205" s="223"/>
      <c r="Q205" s="223"/>
      <c r="R205" s="224"/>
      <c r="S205" s="224"/>
      <c r="T205" s="224"/>
      <c r="U205" s="224"/>
      <c r="V205" s="224"/>
      <c r="W205" s="224"/>
      <c r="X205" s="224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193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6" t="s">
        <v>2607</v>
      </c>
      <c r="D206" s="225"/>
      <c r="E206" s="226"/>
      <c r="F206" s="224"/>
      <c r="G206" s="224"/>
      <c r="H206" s="224"/>
      <c r="I206" s="224"/>
      <c r="J206" s="224"/>
      <c r="K206" s="224"/>
      <c r="L206" s="224"/>
      <c r="M206" s="224"/>
      <c r="N206" s="223"/>
      <c r="O206" s="223"/>
      <c r="P206" s="223"/>
      <c r="Q206" s="223"/>
      <c r="R206" s="224"/>
      <c r="S206" s="224"/>
      <c r="T206" s="224"/>
      <c r="U206" s="224"/>
      <c r="V206" s="224"/>
      <c r="W206" s="224"/>
      <c r="X206" s="224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193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6" t="s">
        <v>2608</v>
      </c>
      <c r="D207" s="225"/>
      <c r="E207" s="226"/>
      <c r="F207" s="224"/>
      <c r="G207" s="224"/>
      <c r="H207" s="224"/>
      <c r="I207" s="224"/>
      <c r="J207" s="224"/>
      <c r="K207" s="224"/>
      <c r="L207" s="224"/>
      <c r="M207" s="224"/>
      <c r="N207" s="223"/>
      <c r="O207" s="223"/>
      <c r="P207" s="223"/>
      <c r="Q207" s="223"/>
      <c r="R207" s="224"/>
      <c r="S207" s="224"/>
      <c r="T207" s="224"/>
      <c r="U207" s="224"/>
      <c r="V207" s="224"/>
      <c r="W207" s="224"/>
      <c r="X207" s="224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193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6" t="s">
        <v>1277</v>
      </c>
      <c r="D208" s="225"/>
      <c r="E208" s="226"/>
      <c r="F208" s="224"/>
      <c r="G208" s="224"/>
      <c r="H208" s="224"/>
      <c r="I208" s="224"/>
      <c r="J208" s="224"/>
      <c r="K208" s="224"/>
      <c r="L208" s="224"/>
      <c r="M208" s="224"/>
      <c r="N208" s="223"/>
      <c r="O208" s="223"/>
      <c r="P208" s="223"/>
      <c r="Q208" s="223"/>
      <c r="R208" s="224"/>
      <c r="S208" s="224"/>
      <c r="T208" s="224"/>
      <c r="U208" s="224"/>
      <c r="V208" s="224"/>
      <c r="W208" s="224"/>
      <c r="X208" s="224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193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6" t="s">
        <v>1278</v>
      </c>
      <c r="D209" s="225"/>
      <c r="E209" s="226"/>
      <c r="F209" s="224"/>
      <c r="G209" s="224"/>
      <c r="H209" s="224"/>
      <c r="I209" s="224"/>
      <c r="J209" s="224"/>
      <c r="K209" s="224"/>
      <c r="L209" s="224"/>
      <c r="M209" s="224"/>
      <c r="N209" s="223"/>
      <c r="O209" s="223"/>
      <c r="P209" s="223"/>
      <c r="Q209" s="223"/>
      <c r="R209" s="224"/>
      <c r="S209" s="224"/>
      <c r="T209" s="224"/>
      <c r="U209" s="224"/>
      <c r="V209" s="224"/>
      <c r="W209" s="224"/>
      <c r="X209" s="224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193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6" t="s">
        <v>2609</v>
      </c>
      <c r="D210" s="225"/>
      <c r="E210" s="226"/>
      <c r="F210" s="224"/>
      <c r="G210" s="224"/>
      <c r="H210" s="224"/>
      <c r="I210" s="224"/>
      <c r="J210" s="224"/>
      <c r="K210" s="224"/>
      <c r="L210" s="224"/>
      <c r="M210" s="224"/>
      <c r="N210" s="223"/>
      <c r="O210" s="223"/>
      <c r="P210" s="223"/>
      <c r="Q210" s="223"/>
      <c r="R210" s="224"/>
      <c r="S210" s="224"/>
      <c r="T210" s="224"/>
      <c r="U210" s="224"/>
      <c r="V210" s="224"/>
      <c r="W210" s="224"/>
      <c r="X210" s="224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193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6" t="s">
        <v>2610</v>
      </c>
      <c r="D211" s="225"/>
      <c r="E211" s="226"/>
      <c r="F211" s="224"/>
      <c r="G211" s="224"/>
      <c r="H211" s="224"/>
      <c r="I211" s="224"/>
      <c r="J211" s="224"/>
      <c r="K211" s="224"/>
      <c r="L211" s="224"/>
      <c r="M211" s="224"/>
      <c r="N211" s="223"/>
      <c r="O211" s="223"/>
      <c r="P211" s="223"/>
      <c r="Q211" s="223"/>
      <c r="R211" s="224"/>
      <c r="S211" s="224"/>
      <c r="T211" s="224"/>
      <c r="U211" s="224"/>
      <c r="V211" s="224"/>
      <c r="W211" s="224"/>
      <c r="X211" s="224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193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6" t="s">
        <v>2611</v>
      </c>
      <c r="D212" s="225"/>
      <c r="E212" s="226"/>
      <c r="F212" s="224"/>
      <c r="G212" s="224"/>
      <c r="H212" s="224"/>
      <c r="I212" s="224"/>
      <c r="J212" s="224"/>
      <c r="K212" s="224"/>
      <c r="L212" s="224"/>
      <c r="M212" s="224"/>
      <c r="N212" s="223"/>
      <c r="O212" s="223"/>
      <c r="P212" s="223"/>
      <c r="Q212" s="223"/>
      <c r="R212" s="224"/>
      <c r="S212" s="224"/>
      <c r="T212" s="224"/>
      <c r="U212" s="224"/>
      <c r="V212" s="224"/>
      <c r="W212" s="224"/>
      <c r="X212" s="224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193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6" t="s">
        <v>1282</v>
      </c>
      <c r="D213" s="225"/>
      <c r="E213" s="226"/>
      <c r="F213" s="224"/>
      <c r="G213" s="224"/>
      <c r="H213" s="224"/>
      <c r="I213" s="224"/>
      <c r="J213" s="224"/>
      <c r="K213" s="224"/>
      <c r="L213" s="224"/>
      <c r="M213" s="224"/>
      <c r="N213" s="223"/>
      <c r="O213" s="223"/>
      <c r="P213" s="223"/>
      <c r="Q213" s="223"/>
      <c r="R213" s="224"/>
      <c r="S213" s="224"/>
      <c r="T213" s="224"/>
      <c r="U213" s="224"/>
      <c r="V213" s="224"/>
      <c r="W213" s="224"/>
      <c r="X213" s="224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193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6" t="s">
        <v>1283</v>
      </c>
      <c r="D214" s="225"/>
      <c r="E214" s="226"/>
      <c r="F214" s="224"/>
      <c r="G214" s="224"/>
      <c r="H214" s="224"/>
      <c r="I214" s="224"/>
      <c r="J214" s="224"/>
      <c r="K214" s="224"/>
      <c r="L214" s="224"/>
      <c r="M214" s="224"/>
      <c r="N214" s="223"/>
      <c r="O214" s="223"/>
      <c r="P214" s="223"/>
      <c r="Q214" s="223"/>
      <c r="R214" s="224"/>
      <c r="S214" s="224"/>
      <c r="T214" s="224"/>
      <c r="U214" s="224"/>
      <c r="V214" s="224"/>
      <c r="W214" s="224"/>
      <c r="X214" s="224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193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35">
        <v>42</v>
      </c>
      <c r="B215" s="236" t="s">
        <v>614</v>
      </c>
      <c r="C215" s="245" t="s">
        <v>615</v>
      </c>
      <c r="D215" s="237" t="s">
        <v>418</v>
      </c>
      <c r="E215" s="238">
        <v>4.8213499999999998</v>
      </c>
      <c r="F215" s="239"/>
      <c r="G215" s="240">
        <f>ROUND(E215*F215,2)</f>
        <v>0</v>
      </c>
      <c r="H215" s="239"/>
      <c r="I215" s="240">
        <f>ROUND(E215*H215,2)</f>
        <v>0</v>
      </c>
      <c r="J215" s="239"/>
      <c r="K215" s="240">
        <f>ROUND(E215*J215,2)</f>
        <v>0</v>
      </c>
      <c r="L215" s="240">
        <v>21</v>
      </c>
      <c r="M215" s="240">
        <f>G215*(1+L215/100)</f>
        <v>0</v>
      </c>
      <c r="N215" s="238">
        <v>0</v>
      </c>
      <c r="O215" s="238">
        <f>ROUND(E215*N215,2)</f>
        <v>0</v>
      </c>
      <c r="P215" s="238">
        <v>0</v>
      </c>
      <c r="Q215" s="238">
        <f>ROUND(E215*P215,2)</f>
        <v>0</v>
      </c>
      <c r="R215" s="240" t="s">
        <v>431</v>
      </c>
      <c r="S215" s="240" t="s">
        <v>188</v>
      </c>
      <c r="T215" s="241" t="s">
        <v>188</v>
      </c>
      <c r="U215" s="224">
        <v>0.48399999999999999</v>
      </c>
      <c r="V215" s="224">
        <f>ROUND(E215*U215,2)</f>
        <v>2.33</v>
      </c>
      <c r="W215" s="224"/>
      <c r="X215" s="224" t="s">
        <v>299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305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3" t="s">
        <v>591</v>
      </c>
      <c r="D216" s="252"/>
      <c r="E216" s="252"/>
      <c r="F216" s="252"/>
      <c r="G216" s="252"/>
      <c r="H216" s="224"/>
      <c r="I216" s="224"/>
      <c r="J216" s="224"/>
      <c r="K216" s="224"/>
      <c r="L216" s="224"/>
      <c r="M216" s="224"/>
      <c r="N216" s="223"/>
      <c r="O216" s="223"/>
      <c r="P216" s="223"/>
      <c r="Q216" s="223"/>
      <c r="R216" s="224"/>
      <c r="S216" s="224"/>
      <c r="T216" s="224"/>
      <c r="U216" s="224"/>
      <c r="V216" s="224"/>
      <c r="W216" s="224"/>
      <c r="X216" s="224"/>
      <c r="Y216" s="214"/>
      <c r="Z216" s="214"/>
      <c r="AA216" s="214"/>
      <c r="AB216" s="214"/>
      <c r="AC216" s="214"/>
      <c r="AD216" s="214"/>
      <c r="AE216" s="214"/>
      <c r="AF216" s="214"/>
      <c r="AG216" s="214" t="s">
        <v>307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42" t="str">
        <f>C216</f>
        <v>bez naložení do dopravní nádoby, ale s vyprázdněním dopravní nádoby na hromadu nebo na dopravní prostředek,</v>
      </c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46" t="s">
        <v>616</v>
      </c>
      <c r="D217" s="225"/>
      <c r="E217" s="226"/>
      <c r="F217" s="224"/>
      <c r="G217" s="224"/>
      <c r="H217" s="224"/>
      <c r="I217" s="224"/>
      <c r="J217" s="224"/>
      <c r="K217" s="224"/>
      <c r="L217" s="224"/>
      <c r="M217" s="224"/>
      <c r="N217" s="223"/>
      <c r="O217" s="223"/>
      <c r="P217" s="223"/>
      <c r="Q217" s="223"/>
      <c r="R217" s="224"/>
      <c r="S217" s="224"/>
      <c r="T217" s="224"/>
      <c r="U217" s="224"/>
      <c r="V217" s="224"/>
      <c r="W217" s="224"/>
      <c r="X217" s="224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193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6" t="s">
        <v>2612</v>
      </c>
      <c r="D218" s="225"/>
      <c r="E218" s="226"/>
      <c r="F218" s="224"/>
      <c r="G218" s="224"/>
      <c r="H218" s="224"/>
      <c r="I218" s="224"/>
      <c r="J218" s="224"/>
      <c r="K218" s="224"/>
      <c r="L218" s="224"/>
      <c r="M218" s="224"/>
      <c r="N218" s="223"/>
      <c r="O218" s="223"/>
      <c r="P218" s="223"/>
      <c r="Q218" s="223"/>
      <c r="R218" s="224"/>
      <c r="S218" s="224"/>
      <c r="T218" s="224"/>
      <c r="U218" s="224"/>
      <c r="V218" s="224"/>
      <c r="W218" s="224"/>
      <c r="X218" s="224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193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6" t="s">
        <v>2613</v>
      </c>
      <c r="D219" s="225"/>
      <c r="E219" s="226">
        <v>3.4624799999999998</v>
      </c>
      <c r="F219" s="224"/>
      <c r="G219" s="224"/>
      <c r="H219" s="224"/>
      <c r="I219" s="224"/>
      <c r="J219" s="224"/>
      <c r="K219" s="224"/>
      <c r="L219" s="224"/>
      <c r="M219" s="224"/>
      <c r="N219" s="223"/>
      <c r="O219" s="223"/>
      <c r="P219" s="223"/>
      <c r="Q219" s="223"/>
      <c r="R219" s="224"/>
      <c r="S219" s="224"/>
      <c r="T219" s="224"/>
      <c r="U219" s="224"/>
      <c r="V219" s="224"/>
      <c r="W219" s="224"/>
      <c r="X219" s="224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193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6" t="s">
        <v>2614</v>
      </c>
      <c r="D220" s="225"/>
      <c r="E220" s="226">
        <v>-0.50688</v>
      </c>
      <c r="F220" s="224"/>
      <c r="G220" s="224"/>
      <c r="H220" s="224"/>
      <c r="I220" s="224"/>
      <c r="J220" s="224"/>
      <c r="K220" s="224"/>
      <c r="L220" s="224"/>
      <c r="M220" s="224"/>
      <c r="N220" s="223"/>
      <c r="O220" s="223"/>
      <c r="P220" s="223"/>
      <c r="Q220" s="223"/>
      <c r="R220" s="224"/>
      <c r="S220" s="224"/>
      <c r="T220" s="224"/>
      <c r="U220" s="224"/>
      <c r="V220" s="224"/>
      <c r="W220" s="224"/>
      <c r="X220" s="224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193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6" t="s">
        <v>2615</v>
      </c>
      <c r="D221" s="225"/>
      <c r="E221" s="226">
        <v>-8.448E-2</v>
      </c>
      <c r="F221" s="224"/>
      <c r="G221" s="224"/>
      <c r="H221" s="224"/>
      <c r="I221" s="224"/>
      <c r="J221" s="224"/>
      <c r="K221" s="224"/>
      <c r="L221" s="224"/>
      <c r="M221" s="224"/>
      <c r="N221" s="223"/>
      <c r="O221" s="223"/>
      <c r="P221" s="223"/>
      <c r="Q221" s="223"/>
      <c r="R221" s="224"/>
      <c r="S221" s="224"/>
      <c r="T221" s="224"/>
      <c r="U221" s="224"/>
      <c r="V221" s="224"/>
      <c r="W221" s="224"/>
      <c r="X221" s="224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193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6" t="s">
        <v>1288</v>
      </c>
      <c r="D222" s="225"/>
      <c r="E222" s="226"/>
      <c r="F222" s="224"/>
      <c r="G222" s="224"/>
      <c r="H222" s="224"/>
      <c r="I222" s="224"/>
      <c r="J222" s="224"/>
      <c r="K222" s="224"/>
      <c r="L222" s="224"/>
      <c r="M222" s="224"/>
      <c r="N222" s="223"/>
      <c r="O222" s="223"/>
      <c r="P222" s="223"/>
      <c r="Q222" s="223"/>
      <c r="R222" s="224"/>
      <c r="S222" s="224"/>
      <c r="T222" s="224"/>
      <c r="U222" s="224"/>
      <c r="V222" s="224"/>
      <c r="W222" s="224"/>
      <c r="X222" s="224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193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6" t="s">
        <v>1289</v>
      </c>
      <c r="D223" s="225"/>
      <c r="E223" s="226"/>
      <c r="F223" s="224"/>
      <c r="G223" s="224"/>
      <c r="H223" s="224"/>
      <c r="I223" s="224"/>
      <c r="J223" s="224"/>
      <c r="K223" s="224"/>
      <c r="L223" s="224"/>
      <c r="M223" s="224"/>
      <c r="N223" s="223"/>
      <c r="O223" s="223"/>
      <c r="P223" s="223"/>
      <c r="Q223" s="223"/>
      <c r="R223" s="224"/>
      <c r="S223" s="224"/>
      <c r="T223" s="224"/>
      <c r="U223" s="224"/>
      <c r="V223" s="224"/>
      <c r="W223" s="224"/>
      <c r="X223" s="224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193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6" t="s">
        <v>2616</v>
      </c>
      <c r="D224" s="225"/>
      <c r="E224" s="226"/>
      <c r="F224" s="224"/>
      <c r="G224" s="224"/>
      <c r="H224" s="224"/>
      <c r="I224" s="224"/>
      <c r="J224" s="224"/>
      <c r="K224" s="224"/>
      <c r="L224" s="224"/>
      <c r="M224" s="224"/>
      <c r="N224" s="223"/>
      <c r="O224" s="223"/>
      <c r="P224" s="223"/>
      <c r="Q224" s="223"/>
      <c r="R224" s="224"/>
      <c r="S224" s="224"/>
      <c r="T224" s="224"/>
      <c r="U224" s="224"/>
      <c r="V224" s="224"/>
      <c r="W224" s="224"/>
      <c r="X224" s="224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193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6" t="s">
        <v>2617</v>
      </c>
      <c r="D225" s="225"/>
      <c r="E225" s="226"/>
      <c r="F225" s="224"/>
      <c r="G225" s="224"/>
      <c r="H225" s="224"/>
      <c r="I225" s="224"/>
      <c r="J225" s="224"/>
      <c r="K225" s="224"/>
      <c r="L225" s="224"/>
      <c r="M225" s="224"/>
      <c r="N225" s="223"/>
      <c r="O225" s="223"/>
      <c r="P225" s="223"/>
      <c r="Q225" s="223"/>
      <c r="R225" s="224"/>
      <c r="S225" s="224"/>
      <c r="T225" s="224"/>
      <c r="U225" s="224"/>
      <c r="V225" s="224"/>
      <c r="W225" s="224"/>
      <c r="X225" s="224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193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6" t="s">
        <v>2618</v>
      </c>
      <c r="D226" s="225"/>
      <c r="E226" s="226"/>
      <c r="F226" s="224"/>
      <c r="G226" s="224"/>
      <c r="H226" s="224"/>
      <c r="I226" s="224"/>
      <c r="J226" s="224"/>
      <c r="K226" s="224"/>
      <c r="L226" s="224"/>
      <c r="M226" s="224"/>
      <c r="N226" s="223"/>
      <c r="O226" s="223"/>
      <c r="P226" s="223"/>
      <c r="Q226" s="223"/>
      <c r="R226" s="224"/>
      <c r="S226" s="224"/>
      <c r="T226" s="224"/>
      <c r="U226" s="224"/>
      <c r="V226" s="224"/>
      <c r="W226" s="224"/>
      <c r="X226" s="224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193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6" t="s">
        <v>1293</v>
      </c>
      <c r="D227" s="225"/>
      <c r="E227" s="226"/>
      <c r="F227" s="224"/>
      <c r="G227" s="224"/>
      <c r="H227" s="224"/>
      <c r="I227" s="224"/>
      <c r="J227" s="224"/>
      <c r="K227" s="224"/>
      <c r="L227" s="224"/>
      <c r="M227" s="224"/>
      <c r="N227" s="223"/>
      <c r="O227" s="223"/>
      <c r="P227" s="223"/>
      <c r="Q227" s="223"/>
      <c r="R227" s="224"/>
      <c r="S227" s="224"/>
      <c r="T227" s="224"/>
      <c r="U227" s="224"/>
      <c r="V227" s="224"/>
      <c r="W227" s="224"/>
      <c r="X227" s="224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193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6" t="s">
        <v>1294</v>
      </c>
      <c r="D228" s="225"/>
      <c r="E228" s="226"/>
      <c r="F228" s="224"/>
      <c r="G228" s="224"/>
      <c r="H228" s="224"/>
      <c r="I228" s="224"/>
      <c r="J228" s="224"/>
      <c r="K228" s="224"/>
      <c r="L228" s="224"/>
      <c r="M228" s="224"/>
      <c r="N228" s="223"/>
      <c r="O228" s="223"/>
      <c r="P228" s="223"/>
      <c r="Q228" s="223"/>
      <c r="R228" s="224"/>
      <c r="S228" s="224"/>
      <c r="T228" s="224"/>
      <c r="U228" s="224"/>
      <c r="V228" s="224"/>
      <c r="W228" s="224"/>
      <c r="X228" s="224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193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6" t="s">
        <v>2619</v>
      </c>
      <c r="D229" s="225"/>
      <c r="E229" s="226">
        <v>8.4000000000000005E-2</v>
      </c>
      <c r="F229" s="224"/>
      <c r="G229" s="224"/>
      <c r="H229" s="224"/>
      <c r="I229" s="224"/>
      <c r="J229" s="224"/>
      <c r="K229" s="224"/>
      <c r="L229" s="224"/>
      <c r="M229" s="224"/>
      <c r="N229" s="223"/>
      <c r="O229" s="223"/>
      <c r="P229" s="223"/>
      <c r="Q229" s="223"/>
      <c r="R229" s="224"/>
      <c r="S229" s="224"/>
      <c r="T229" s="224"/>
      <c r="U229" s="224"/>
      <c r="V229" s="224"/>
      <c r="W229" s="224"/>
      <c r="X229" s="224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193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6" t="s">
        <v>1296</v>
      </c>
      <c r="D230" s="225"/>
      <c r="E230" s="226"/>
      <c r="F230" s="224"/>
      <c r="G230" s="224"/>
      <c r="H230" s="224"/>
      <c r="I230" s="224"/>
      <c r="J230" s="224"/>
      <c r="K230" s="224"/>
      <c r="L230" s="224"/>
      <c r="M230" s="224"/>
      <c r="N230" s="223"/>
      <c r="O230" s="223"/>
      <c r="P230" s="223"/>
      <c r="Q230" s="223"/>
      <c r="R230" s="224"/>
      <c r="S230" s="224"/>
      <c r="T230" s="224"/>
      <c r="U230" s="224"/>
      <c r="V230" s="224"/>
      <c r="W230" s="224"/>
      <c r="X230" s="224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193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6" t="s">
        <v>630</v>
      </c>
      <c r="D231" s="225"/>
      <c r="E231" s="226"/>
      <c r="F231" s="224"/>
      <c r="G231" s="224"/>
      <c r="H231" s="224"/>
      <c r="I231" s="224"/>
      <c r="J231" s="224"/>
      <c r="K231" s="224"/>
      <c r="L231" s="224"/>
      <c r="M231" s="224"/>
      <c r="N231" s="223"/>
      <c r="O231" s="223"/>
      <c r="P231" s="223"/>
      <c r="Q231" s="223"/>
      <c r="R231" s="224"/>
      <c r="S231" s="224"/>
      <c r="T231" s="224"/>
      <c r="U231" s="224"/>
      <c r="V231" s="224"/>
      <c r="W231" s="224"/>
      <c r="X231" s="224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193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46" t="s">
        <v>2620</v>
      </c>
      <c r="D232" s="225"/>
      <c r="E232" s="226"/>
      <c r="F232" s="224"/>
      <c r="G232" s="224"/>
      <c r="H232" s="224"/>
      <c r="I232" s="224"/>
      <c r="J232" s="224"/>
      <c r="K232" s="224"/>
      <c r="L232" s="224"/>
      <c r="M232" s="224"/>
      <c r="N232" s="223"/>
      <c r="O232" s="223"/>
      <c r="P232" s="223"/>
      <c r="Q232" s="223"/>
      <c r="R232" s="224"/>
      <c r="S232" s="224"/>
      <c r="T232" s="224"/>
      <c r="U232" s="224"/>
      <c r="V232" s="224"/>
      <c r="W232" s="224"/>
      <c r="X232" s="224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193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6" t="s">
        <v>2621</v>
      </c>
      <c r="D233" s="225"/>
      <c r="E233" s="226">
        <v>1.7312399999999999</v>
      </c>
      <c r="F233" s="224"/>
      <c r="G233" s="224"/>
      <c r="H233" s="224"/>
      <c r="I233" s="224"/>
      <c r="J233" s="224"/>
      <c r="K233" s="224"/>
      <c r="L233" s="224"/>
      <c r="M233" s="224"/>
      <c r="N233" s="223"/>
      <c r="O233" s="223"/>
      <c r="P233" s="223"/>
      <c r="Q233" s="223"/>
      <c r="R233" s="224"/>
      <c r="S233" s="224"/>
      <c r="T233" s="224"/>
      <c r="U233" s="224"/>
      <c r="V233" s="224"/>
      <c r="W233" s="224"/>
      <c r="X233" s="224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193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6" t="s">
        <v>2622</v>
      </c>
      <c r="D234" s="225"/>
      <c r="E234" s="226">
        <v>-0.25344</v>
      </c>
      <c r="F234" s="224"/>
      <c r="G234" s="224"/>
      <c r="H234" s="224"/>
      <c r="I234" s="224"/>
      <c r="J234" s="224"/>
      <c r="K234" s="224"/>
      <c r="L234" s="224"/>
      <c r="M234" s="224"/>
      <c r="N234" s="223"/>
      <c r="O234" s="223"/>
      <c r="P234" s="223"/>
      <c r="Q234" s="223"/>
      <c r="R234" s="224"/>
      <c r="S234" s="224"/>
      <c r="T234" s="224"/>
      <c r="U234" s="224"/>
      <c r="V234" s="224"/>
      <c r="W234" s="224"/>
      <c r="X234" s="224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193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6" t="s">
        <v>2623</v>
      </c>
      <c r="D235" s="225"/>
      <c r="E235" s="226">
        <v>-4.224E-2</v>
      </c>
      <c r="F235" s="224"/>
      <c r="G235" s="224"/>
      <c r="H235" s="224"/>
      <c r="I235" s="224"/>
      <c r="J235" s="224"/>
      <c r="K235" s="224"/>
      <c r="L235" s="224"/>
      <c r="M235" s="224"/>
      <c r="N235" s="223"/>
      <c r="O235" s="223"/>
      <c r="P235" s="223"/>
      <c r="Q235" s="223"/>
      <c r="R235" s="224"/>
      <c r="S235" s="224"/>
      <c r="T235" s="224"/>
      <c r="U235" s="224"/>
      <c r="V235" s="224"/>
      <c r="W235" s="224"/>
      <c r="X235" s="224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193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6" t="s">
        <v>1301</v>
      </c>
      <c r="D236" s="225"/>
      <c r="E236" s="226"/>
      <c r="F236" s="224"/>
      <c r="G236" s="224"/>
      <c r="H236" s="224"/>
      <c r="I236" s="224"/>
      <c r="J236" s="224"/>
      <c r="K236" s="224"/>
      <c r="L236" s="224"/>
      <c r="M236" s="224"/>
      <c r="N236" s="223"/>
      <c r="O236" s="223"/>
      <c r="P236" s="223"/>
      <c r="Q236" s="223"/>
      <c r="R236" s="224"/>
      <c r="S236" s="224"/>
      <c r="T236" s="224"/>
      <c r="U236" s="224"/>
      <c r="V236" s="224"/>
      <c r="W236" s="224"/>
      <c r="X236" s="224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193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6" t="s">
        <v>1302</v>
      </c>
      <c r="D237" s="225"/>
      <c r="E237" s="226"/>
      <c r="F237" s="224"/>
      <c r="G237" s="224"/>
      <c r="H237" s="224"/>
      <c r="I237" s="224"/>
      <c r="J237" s="224"/>
      <c r="K237" s="224"/>
      <c r="L237" s="224"/>
      <c r="M237" s="224"/>
      <c r="N237" s="223"/>
      <c r="O237" s="223"/>
      <c r="P237" s="223"/>
      <c r="Q237" s="223"/>
      <c r="R237" s="224"/>
      <c r="S237" s="224"/>
      <c r="T237" s="224"/>
      <c r="U237" s="224"/>
      <c r="V237" s="224"/>
      <c r="W237" s="224"/>
      <c r="X237" s="224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193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6" t="s">
        <v>2624</v>
      </c>
      <c r="D238" s="225"/>
      <c r="E238" s="226"/>
      <c r="F238" s="224"/>
      <c r="G238" s="224"/>
      <c r="H238" s="224"/>
      <c r="I238" s="224"/>
      <c r="J238" s="224"/>
      <c r="K238" s="224"/>
      <c r="L238" s="224"/>
      <c r="M238" s="224"/>
      <c r="N238" s="223"/>
      <c r="O238" s="223"/>
      <c r="P238" s="223"/>
      <c r="Q238" s="223"/>
      <c r="R238" s="224"/>
      <c r="S238" s="224"/>
      <c r="T238" s="224"/>
      <c r="U238" s="224"/>
      <c r="V238" s="224"/>
      <c r="W238" s="224"/>
      <c r="X238" s="224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193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6" t="s">
        <v>2625</v>
      </c>
      <c r="D239" s="225"/>
      <c r="E239" s="226"/>
      <c r="F239" s="224"/>
      <c r="G239" s="224"/>
      <c r="H239" s="224"/>
      <c r="I239" s="224"/>
      <c r="J239" s="224"/>
      <c r="K239" s="224"/>
      <c r="L239" s="224"/>
      <c r="M239" s="224"/>
      <c r="N239" s="223"/>
      <c r="O239" s="223"/>
      <c r="P239" s="223"/>
      <c r="Q239" s="223"/>
      <c r="R239" s="224"/>
      <c r="S239" s="224"/>
      <c r="T239" s="224"/>
      <c r="U239" s="224"/>
      <c r="V239" s="224"/>
      <c r="W239" s="224"/>
      <c r="X239" s="224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193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6" t="s">
        <v>2626</v>
      </c>
      <c r="D240" s="225"/>
      <c r="E240" s="226"/>
      <c r="F240" s="224"/>
      <c r="G240" s="224"/>
      <c r="H240" s="224"/>
      <c r="I240" s="224"/>
      <c r="J240" s="224"/>
      <c r="K240" s="224"/>
      <c r="L240" s="224"/>
      <c r="M240" s="224"/>
      <c r="N240" s="223"/>
      <c r="O240" s="223"/>
      <c r="P240" s="223"/>
      <c r="Q240" s="223"/>
      <c r="R240" s="224"/>
      <c r="S240" s="224"/>
      <c r="T240" s="224"/>
      <c r="U240" s="224"/>
      <c r="V240" s="224"/>
      <c r="W240" s="224"/>
      <c r="X240" s="224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193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6" t="s">
        <v>1306</v>
      </c>
      <c r="D241" s="225"/>
      <c r="E241" s="226"/>
      <c r="F241" s="224"/>
      <c r="G241" s="224"/>
      <c r="H241" s="224"/>
      <c r="I241" s="224"/>
      <c r="J241" s="224"/>
      <c r="K241" s="224"/>
      <c r="L241" s="224"/>
      <c r="M241" s="224"/>
      <c r="N241" s="223"/>
      <c r="O241" s="223"/>
      <c r="P241" s="223"/>
      <c r="Q241" s="223"/>
      <c r="R241" s="224"/>
      <c r="S241" s="224"/>
      <c r="T241" s="224"/>
      <c r="U241" s="224"/>
      <c r="V241" s="224"/>
      <c r="W241" s="224"/>
      <c r="X241" s="224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193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6" t="s">
        <v>1307</v>
      </c>
      <c r="D242" s="225"/>
      <c r="E242" s="226"/>
      <c r="F242" s="224"/>
      <c r="G242" s="224"/>
      <c r="H242" s="224"/>
      <c r="I242" s="224"/>
      <c r="J242" s="224"/>
      <c r="K242" s="224"/>
      <c r="L242" s="224"/>
      <c r="M242" s="224"/>
      <c r="N242" s="223"/>
      <c r="O242" s="223"/>
      <c r="P242" s="223"/>
      <c r="Q242" s="223"/>
      <c r="R242" s="224"/>
      <c r="S242" s="224"/>
      <c r="T242" s="224"/>
      <c r="U242" s="224"/>
      <c r="V242" s="224"/>
      <c r="W242" s="224"/>
      <c r="X242" s="224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193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6" t="s">
        <v>2627</v>
      </c>
      <c r="D243" s="225"/>
      <c r="E243" s="226"/>
      <c r="F243" s="224"/>
      <c r="G243" s="224"/>
      <c r="H243" s="224"/>
      <c r="I243" s="224"/>
      <c r="J243" s="224"/>
      <c r="K243" s="224"/>
      <c r="L243" s="224"/>
      <c r="M243" s="224"/>
      <c r="N243" s="223"/>
      <c r="O243" s="223"/>
      <c r="P243" s="223"/>
      <c r="Q243" s="223"/>
      <c r="R243" s="224"/>
      <c r="S243" s="224"/>
      <c r="T243" s="224"/>
      <c r="U243" s="224"/>
      <c r="V243" s="224"/>
      <c r="W243" s="224"/>
      <c r="X243" s="224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193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6" t="s">
        <v>1309</v>
      </c>
      <c r="D244" s="225"/>
      <c r="E244" s="226"/>
      <c r="F244" s="224"/>
      <c r="G244" s="224"/>
      <c r="H244" s="224"/>
      <c r="I244" s="224"/>
      <c r="J244" s="224"/>
      <c r="K244" s="224"/>
      <c r="L244" s="224"/>
      <c r="M244" s="224"/>
      <c r="N244" s="223"/>
      <c r="O244" s="223"/>
      <c r="P244" s="223"/>
      <c r="Q244" s="223"/>
      <c r="R244" s="224"/>
      <c r="S244" s="224"/>
      <c r="T244" s="224"/>
      <c r="U244" s="224"/>
      <c r="V244" s="224"/>
      <c r="W244" s="224"/>
      <c r="X244" s="224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193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46" t="s">
        <v>644</v>
      </c>
      <c r="D245" s="225"/>
      <c r="E245" s="226"/>
      <c r="F245" s="224"/>
      <c r="G245" s="224"/>
      <c r="H245" s="224"/>
      <c r="I245" s="224"/>
      <c r="J245" s="224"/>
      <c r="K245" s="224"/>
      <c r="L245" s="224"/>
      <c r="M245" s="224"/>
      <c r="N245" s="223"/>
      <c r="O245" s="223"/>
      <c r="P245" s="223"/>
      <c r="Q245" s="223"/>
      <c r="R245" s="224"/>
      <c r="S245" s="224"/>
      <c r="T245" s="224"/>
      <c r="U245" s="224"/>
      <c r="V245" s="224"/>
      <c r="W245" s="224"/>
      <c r="X245" s="224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193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6" t="s">
        <v>2628</v>
      </c>
      <c r="D246" s="225"/>
      <c r="E246" s="226"/>
      <c r="F246" s="224"/>
      <c r="G246" s="224"/>
      <c r="H246" s="224"/>
      <c r="I246" s="224"/>
      <c r="J246" s="224"/>
      <c r="K246" s="224"/>
      <c r="L246" s="224"/>
      <c r="M246" s="224"/>
      <c r="N246" s="223"/>
      <c r="O246" s="223"/>
      <c r="P246" s="223"/>
      <c r="Q246" s="223"/>
      <c r="R246" s="224"/>
      <c r="S246" s="224"/>
      <c r="T246" s="224"/>
      <c r="U246" s="224"/>
      <c r="V246" s="224"/>
      <c r="W246" s="224"/>
      <c r="X246" s="224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193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6" t="s">
        <v>2629</v>
      </c>
      <c r="D247" s="225"/>
      <c r="E247" s="226">
        <v>0.51937</v>
      </c>
      <c r="F247" s="224"/>
      <c r="G247" s="224"/>
      <c r="H247" s="224"/>
      <c r="I247" s="224"/>
      <c r="J247" s="224"/>
      <c r="K247" s="224"/>
      <c r="L247" s="224"/>
      <c r="M247" s="224"/>
      <c r="N247" s="223"/>
      <c r="O247" s="223"/>
      <c r="P247" s="223"/>
      <c r="Q247" s="223"/>
      <c r="R247" s="224"/>
      <c r="S247" s="224"/>
      <c r="T247" s="224"/>
      <c r="U247" s="224"/>
      <c r="V247" s="224"/>
      <c r="W247" s="224"/>
      <c r="X247" s="224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193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6" t="s">
        <v>2630</v>
      </c>
      <c r="D248" s="225"/>
      <c r="E248" s="226">
        <v>-7.603E-2</v>
      </c>
      <c r="F248" s="224"/>
      <c r="G248" s="224"/>
      <c r="H248" s="224"/>
      <c r="I248" s="224"/>
      <c r="J248" s="224"/>
      <c r="K248" s="224"/>
      <c r="L248" s="224"/>
      <c r="M248" s="224"/>
      <c r="N248" s="223"/>
      <c r="O248" s="223"/>
      <c r="P248" s="223"/>
      <c r="Q248" s="223"/>
      <c r="R248" s="224"/>
      <c r="S248" s="224"/>
      <c r="T248" s="224"/>
      <c r="U248" s="224"/>
      <c r="V248" s="224"/>
      <c r="W248" s="224"/>
      <c r="X248" s="224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193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6" t="s">
        <v>2631</v>
      </c>
      <c r="D249" s="225"/>
      <c r="E249" s="226">
        <v>-1.2670000000000001E-2</v>
      </c>
      <c r="F249" s="224"/>
      <c r="G249" s="224"/>
      <c r="H249" s="224"/>
      <c r="I249" s="224"/>
      <c r="J249" s="224"/>
      <c r="K249" s="224"/>
      <c r="L249" s="224"/>
      <c r="M249" s="224"/>
      <c r="N249" s="223"/>
      <c r="O249" s="223"/>
      <c r="P249" s="223"/>
      <c r="Q249" s="223"/>
      <c r="R249" s="224"/>
      <c r="S249" s="224"/>
      <c r="T249" s="224"/>
      <c r="U249" s="224"/>
      <c r="V249" s="224"/>
      <c r="W249" s="224"/>
      <c r="X249" s="224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193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6" t="s">
        <v>1314</v>
      </c>
      <c r="D250" s="225"/>
      <c r="E250" s="226"/>
      <c r="F250" s="224"/>
      <c r="G250" s="224"/>
      <c r="H250" s="224"/>
      <c r="I250" s="224"/>
      <c r="J250" s="224"/>
      <c r="K250" s="224"/>
      <c r="L250" s="224"/>
      <c r="M250" s="224"/>
      <c r="N250" s="223"/>
      <c r="O250" s="223"/>
      <c r="P250" s="223"/>
      <c r="Q250" s="223"/>
      <c r="R250" s="224"/>
      <c r="S250" s="224"/>
      <c r="T250" s="224"/>
      <c r="U250" s="224"/>
      <c r="V250" s="224"/>
      <c r="W250" s="224"/>
      <c r="X250" s="224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193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6" t="s">
        <v>1315</v>
      </c>
      <c r="D251" s="225"/>
      <c r="E251" s="226"/>
      <c r="F251" s="224"/>
      <c r="G251" s="224"/>
      <c r="H251" s="224"/>
      <c r="I251" s="224"/>
      <c r="J251" s="224"/>
      <c r="K251" s="224"/>
      <c r="L251" s="224"/>
      <c r="M251" s="224"/>
      <c r="N251" s="223"/>
      <c r="O251" s="223"/>
      <c r="P251" s="223"/>
      <c r="Q251" s="223"/>
      <c r="R251" s="224"/>
      <c r="S251" s="224"/>
      <c r="T251" s="224"/>
      <c r="U251" s="224"/>
      <c r="V251" s="224"/>
      <c r="W251" s="224"/>
      <c r="X251" s="224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193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6" t="s">
        <v>2632</v>
      </c>
      <c r="D252" s="225"/>
      <c r="E252" s="226"/>
      <c r="F252" s="224"/>
      <c r="G252" s="224"/>
      <c r="H252" s="224"/>
      <c r="I252" s="224"/>
      <c r="J252" s="224"/>
      <c r="K252" s="224"/>
      <c r="L252" s="224"/>
      <c r="M252" s="224"/>
      <c r="N252" s="223"/>
      <c r="O252" s="223"/>
      <c r="P252" s="223"/>
      <c r="Q252" s="223"/>
      <c r="R252" s="224"/>
      <c r="S252" s="224"/>
      <c r="T252" s="224"/>
      <c r="U252" s="224"/>
      <c r="V252" s="224"/>
      <c r="W252" s="224"/>
      <c r="X252" s="224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193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6" t="s">
        <v>2633</v>
      </c>
      <c r="D253" s="225"/>
      <c r="E253" s="226"/>
      <c r="F253" s="224"/>
      <c r="G253" s="224"/>
      <c r="H253" s="224"/>
      <c r="I253" s="224"/>
      <c r="J253" s="224"/>
      <c r="K253" s="224"/>
      <c r="L253" s="224"/>
      <c r="M253" s="224"/>
      <c r="N253" s="223"/>
      <c r="O253" s="223"/>
      <c r="P253" s="223"/>
      <c r="Q253" s="223"/>
      <c r="R253" s="224"/>
      <c r="S253" s="224"/>
      <c r="T253" s="224"/>
      <c r="U253" s="224"/>
      <c r="V253" s="224"/>
      <c r="W253" s="224"/>
      <c r="X253" s="224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193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6" t="s">
        <v>2634</v>
      </c>
      <c r="D254" s="225"/>
      <c r="E254" s="226"/>
      <c r="F254" s="224"/>
      <c r="G254" s="224"/>
      <c r="H254" s="224"/>
      <c r="I254" s="224"/>
      <c r="J254" s="224"/>
      <c r="K254" s="224"/>
      <c r="L254" s="224"/>
      <c r="M254" s="224"/>
      <c r="N254" s="223"/>
      <c r="O254" s="223"/>
      <c r="P254" s="223"/>
      <c r="Q254" s="223"/>
      <c r="R254" s="224"/>
      <c r="S254" s="224"/>
      <c r="T254" s="224"/>
      <c r="U254" s="224"/>
      <c r="V254" s="224"/>
      <c r="W254" s="224"/>
      <c r="X254" s="224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193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6" t="s">
        <v>1319</v>
      </c>
      <c r="D255" s="225"/>
      <c r="E255" s="226"/>
      <c r="F255" s="224"/>
      <c r="G255" s="224"/>
      <c r="H255" s="224"/>
      <c r="I255" s="224"/>
      <c r="J255" s="224"/>
      <c r="K255" s="224"/>
      <c r="L255" s="224"/>
      <c r="M255" s="224"/>
      <c r="N255" s="223"/>
      <c r="O255" s="223"/>
      <c r="P255" s="223"/>
      <c r="Q255" s="223"/>
      <c r="R255" s="224"/>
      <c r="S255" s="224"/>
      <c r="T255" s="224"/>
      <c r="U255" s="224"/>
      <c r="V255" s="224"/>
      <c r="W255" s="224"/>
      <c r="X255" s="224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193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6" t="s">
        <v>1320</v>
      </c>
      <c r="D256" s="225"/>
      <c r="E256" s="226"/>
      <c r="F256" s="224"/>
      <c r="G256" s="224"/>
      <c r="H256" s="224"/>
      <c r="I256" s="224"/>
      <c r="J256" s="224"/>
      <c r="K256" s="224"/>
      <c r="L256" s="224"/>
      <c r="M256" s="224"/>
      <c r="N256" s="223"/>
      <c r="O256" s="223"/>
      <c r="P256" s="223"/>
      <c r="Q256" s="223"/>
      <c r="R256" s="224"/>
      <c r="S256" s="224"/>
      <c r="T256" s="224"/>
      <c r="U256" s="224"/>
      <c r="V256" s="224"/>
      <c r="W256" s="224"/>
      <c r="X256" s="224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193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35">
        <v>43</v>
      </c>
      <c r="B257" s="236" t="s">
        <v>656</v>
      </c>
      <c r="C257" s="245" t="s">
        <v>657</v>
      </c>
      <c r="D257" s="237" t="s">
        <v>418</v>
      </c>
      <c r="E257" s="238">
        <v>8.6315100000000005</v>
      </c>
      <c r="F257" s="239"/>
      <c r="G257" s="240">
        <f>ROUND(E257*F257,2)</f>
        <v>0</v>
      </c>
      <c r="H257" s="239"/>
      <c r="I257" s="240">
        <f>ROUND(E257*H257,2)</f>
        <v>0</v>
      </c>
      <c r="J257" s="239"/>
      <c r="K257" s="240">
        <f>ROUND(E257*J257,2)</f>
        <v>0</v>
      </c>
      <c r="L257" s="240">
        <v>21</v>
      </c>
      <c r="M257" s="240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40" t="s">
        <v>431</v>
      </c>
      <c r="S257" s="240" t="s">
        <v>188</v>
      </c>
      <c r="T257" s="241" t="s">
        <v>188</v>
      </c>
      <c r="U257" s="224">
        <v>1.0999999999999999E-2</v>
      </c>
      <c r="V257" s="224">
        <f>ROUND(E257*U257,2)</f>
        <v>0.09</v>
      </c>
      <c r="W257" s="224"/>
      <c r="X257" s="224" t="s">
        <v>299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305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658</v>
      </c>
      <c r="D258" s="252"/>
      <c r="E258" s="252"/>
      <c r="F258" s="252"/>
      <c r="G258" s="252"/>
      <c r="H258" s="224"/>
      <c r="I258" s="224"/>
      <c r="J258" s="224"/>
      <c r="K258" s="224"/>
      <c r="L258" s="224"/>
      <c r="M258" s="224"/>
      <c r="N258" s="223"/>
      <c r="O258" s="223"/>
      <c r="P258" s="223"/>
      <c r="Q258" s="223"/>
      <c r="R258" s="224"/>
      <c r="S258" s="224"/>
      <c r="T258" s="224"/>
      <c r="U258" s="224"/>
      <c r="V258" s="224"/>
      <c r="W258" s="224"/>
      <c r="X258" s="224"/>
      <c r="Y258" s="214"/>
      <c r="Z258" s="214"/>
      <c r="AA258" s="214"/>
      <c r="AB258" s="214"/>
      <c r="AC258" s="214"/>
      <c r="AD258" s="214"/>
      <c r="AE258" s="214"/>
      <c r="AF258" s="214"/>
      <c r="AG258" s="214" t="s">
        <v>307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6" t="s">
        <v>2635</v>
      </c>
      <c r="D259" s="225"/>
      <c r="E259" s="226">
        <v>3.3918400000000002</v>
      </c>
      <c r="F259" s="224"/>
      <c r="G259" s="224"/>
      <c r="H259" s="224"/>
      <c r="I259" s="224"/>
      <c r="J259" s="224"/>
      <c r="K259" s="224"/>
      <c r="L259" s="224"/>
      <c r="M259" s="224"/>
      <c r="N259" s="223"/>
      <c r="O259" s="223"/>
      <c r="P259" s="223"/>
      <c r="Q259" s="223"/>
      <c r="R259" s="224"/>
      <c r="S259" s="224"/>
      <c r="T259" s="224"/>
      <c r="U259" s="224"/>
      <c r="V259" s="224"/>
      <c r="W259" s="224"/>
      <c r="X259" s="224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193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6" t="s">
        <v>1322</v>
      </c>
      <c r="D260" s="225"/>
      <c r="E260" s="226"/>
      <c r="F260" s="224"/>
      <c r="G260" s="224"/>
      <c r="H260" s="224"/>
      <c r="I260" s="224"/>
      <c r="J260" s="224"/>
      <c r="K260" s="224"/>
      <c r="L260" s="224"/>
      <c r="M260" s="224"/>
      <c r="N260" s="223"/>
      <c r="O260" s="223"/>
      <c r="P260" s="223"/>
      <c r="Q260" s="223"/>
      <c r="R260" s="224"/>
      <c r="S260" s="224"/>
      <c r="T260" s="224"/>
      <c r="U260" s="224"/>
      <c r="V260" s="224"/>
      <c r="W260" s="224"/>
      <c r="X260" s="224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193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6" t="s">
        <v>2636</v>
      </c>
      <c r="D261" s="225"/>
      <c r="E261" s="226"/>
      <c r="F261" s="224"/>
      <c r="G261" s="224"/>
      <c r="H261" s="224"/>
      <c r="I261" s="224"/>
      <c r="J261" s="224"/>
      <c r="K261" s="224"/>
      <c r="L261" s="224"/>
      <c r="M261" s="224"/>
      <c r="N261" s="223"/>
      <c r="O261" s="223"/>
      <c r="P261" s="223"/>
      <c r="Q261" s="223"/>
      <c r="R261" s="224"/>
      <c r="S261" s="224"/>
      <c r="T261" s="224"/>
      <c r="U261" s="224"/>
      <c r="V261" s="224"/>
      <c r="W261" s="224"/>
      <c r="X261" s="224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193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6" t="s">
        <v>2637</v>
      </c>
      <c r="D262" s="225"/>
      <c r="E262" s="226">
        <v>5.2396700000000003</v>
      </c>
      <c r="F262" s="224"/>
      <c r="G262" s="224"/>
      <c r="H262" s="224"/>
      <c r="I262" s="224"/>
      <c r="J262" s="224"/>
      <c r="K262" s="224"/>
      <c r="L262" s="224"/>
      <c r="M262" s="224"/>
      <c r="N262" s="223"/>
      <c r="O262" s="223"/>
      <c r="P262" s="223"/>
      <c r="Q262" s="223"/>
      <c r="R262" s="224"/>
      <c r="S262" s="224"/>
      <c r="T262" s="224"/>
      <c r="U262" s="224"/>
      <c r="V262" s="224"/>
      <c r="W262" s="224"/>
      <c r="X262" s="224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193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6" t="s">
        <v>663</v>
      </c>
      <c r="D263" s="225"/>
      <c r="E263" s="226"/>
      <c r="F263" s="224"/>
      <c r="G263" s="224"/>
      <c r="H263" s="224"/>
      <c r="I263" s="224"/>
      <c r="J263" s="224"/>
      <c r="K263" s="224"/>
      <c r="L263" s="224"/>
      <c r="M263" s="224"/>
      <c r="N263" s="223"/>
      <c r="O263" s="223"/>
      <c r="P263" s="223"/>
      <c r="Q263" s="223"/>
      <c r="R263" s="224"/>
      <c r="S263" s="224"/>
      <c r="T263" s="224"/>
      <c r="U263" s="224"/>
      <c r="V263" s="224"/>
      <c r="W263" s="224"/>
      <c r="X263" s="224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193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outlineLevel="1" x14ac:dyDescent="0.2">
      <c r="A264" s="221"/>
      <c r="B264" s="222"/>
      <c r="C264" s="246" t="s">
        <v>664</v>
      </c>
      <c r="D264" s="225"/>
      <c r="E264" s="226"/>
      <c r="F264" s="224"/>
      <c r="G264" s="224"/>
      <c r="H264" s="224"/>
      <c r="I264" s="224"/>
      <c r="J264" s="224"/>
      <c r="K264" s="224"/>
      <c r="L264" s="224"/>
      <c r="M264" s="224"/>
      <c r="N264" s="223"/>
      <c r="O264" s="223"/>
      <c r="P264" s="223"/>
      <c r="Q264" s="223"/>
      <c r="R264" s="224"/>
      <c r="S264" s="224"/>
      <c r="T264" s="224"/>
      <c r="U264" s="224"/>
      <c r="V264" s="224"/>
      <c r="W264" s="224"/>
      <c r="X264" s="224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193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35">
        <v>44</v>
      </c>
      <c r="B265" s="236" t="s">
        <v>665</v>
      </c>
      <c r="C265" s="245" t="s">
        <v>666</v>
      </c>
      <c r="D265" s="237" t="s">
        <v>418</v>
      </c>
      <c r="E265" s="238">
        <v>4.41934</v>
      </c>
      <c r="F265" s="239"/>
      <c r="G265" s="240">
        <f>ROUND(E265*F265,2)</f>
        <v>0</v>
      </c>
      <c r="H265" s="239"/>
      <c r="I265" s="240">
        <f>ROUND(E265*H265,2)</f>
        <v>0</v>
      </c>
      <c r="J265" s="239"/>
      <c r="K265" s="240">
        <f>ROUND(E265*J265,2)</f>
        <v>0</v>
      </c>
      <c r="L265" s="240">
        <v>21</v>
      </c>
      <c r="M265" s="240">
        <f>G265*(1+L265/100)</f>
        <v>0</v>
      </c>
      <c r="N265" s="238">
        <v>0</v>
      </c>
      <c r="O265" s="238">
        <f>ROUND(E265*N265,2)</f>
        <v>0</v>
      </c>
      <c r="P265" s="238">
        <v>0</v>
      </c>
      <c r="Q265" s="238">
        <f>ROUND(E265*P265,2)</f>
        <v>0</v>
      </c>
      <c r="R265" s="240" t="s">
        <v>431</v>
      </c>
      <c r="S265" s="240" t="s">
        <v>188</v>
      </c>
      <c r="T265" s="241" t="s">
        <v>188</v>
      </c>
      <c r="U265" s="224">
        <v>1.2E-2</v>
      </c>
      <c r="V265" s="224">
        <f>ROUND(E265*U265,2)</f>
        <v>0.05</v>
      </c>
      <c r="W265" s="224"/>
      <c r="X265" s="224" t="s">
        <v>299</v>
      </c>
      <c r="Y265" s="214"/>
      <c r="Z265" s="214"/>
      <c r="AA265" s="214"/>
      <c r="AB265" s="214"/>
      <c r="AC265" s="214"/>
      <c r="AD265" s="214"/>
      <c r="AE265" s="214"/>
      <c r="AF265" s="214"/>
      <c r="AG265" s="214" t="s">
        <v>305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3" t="s">
        <v>658</v>
      </c>
      <c r="D266" s="252"/>
      <c r="E266" s="252"/>
      <c r="F266" s="252"/>
      <c r="G266" s="252"/>
      <c r="H266" s="224"/>
      <c r="I266" s="224"/>
      <c r="J266" s="224"/>
      <c r="K266" s="224"/>
      <c r="L266" s="224"/>
      <c r="M266" s="224"/>
      <c r="N266" s="223"/>
      <c r="O266" s="223"/>
      <c r="P266" s="223"/>
      <c r="Q266" s="223"/>
      <c r="R266" s="224"/>
      <c r="S266" s="224"/>
      <c r="T266" s="224"/>
      <c r="U266" s="224"/>
      <c r="V266" s="224"/>
      <c r="W266" s="224"/>
      <c r="X266" s="224"/>
      <c r="Y266" s="214"/>
      <c r="Z266" s="214"/>
      <c r="AA266" s="214"/>
      <c r="AB266" s="214"/>
      <c r="AC266" s="214"/>
      <c r="AD266" s="214"/>
      <c r="AE266" s="214"/>
      <c r="AF266" s="214"/>
      <c r="AG266" s="214" t="s">
        <v>307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21"/>
      <c r="B267" s="222"/>
      <c r="C267" s="246" t="s">
        <v>2638</v>
      </c>
      <c r="D267" s="225"/>
      <c r="E267" s="226">
        <v>1.0124899999999999</v>
      </c>
      <c r="F267" s="224"/>
      <c r="G267" s="224"/>
      <c r="H267" s="224"/>
      <c r="I267" s="224"/>
      <c r="J267" s="224"/>
      <c r="K267" s="224"/>
      <c r="L267" s="224"/>
      <c r="M267" s="224"/>
      <c r="N267" s="223"/>
      <c r="O267" s="223"/>
      <c r="P267" s="223"/>
      <c r="Q267" s="223"/>
      <c r="R267" s="224"/>
      <c r="S267" s="224"/>
      <c r="T267" s="224"/>
      <c r="U267" s="224"/>
      <c r="V267" s="224"/>
      <c r="W267" s="224"/>
      <c r="X267" s="224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193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6" t="s">
        <v>1326</v>
      </c>
      <c r="D268" s="225"/>
      <c r="E268" s="226"/>
      <c r="F268" s="224"/>
      <c r="G268" s="224"/>
      <c r="H268" s="224"/>
      <c r="I268" s="224"/>
      <c r="J268" s="224"/>
      <c r="K268" s="224"/>
      <c r="L268" s="224"/>
      <c r="M268" s="224"/>
      <c r="N268" s="223"/>
      <c r="O268" s="223"/>
      <c r="P268" s="223"/>
      <c r="Q268" s="223"/>
      <c r="R268" s="224"/>
      <c r="S268" s="224"/>
      <c r="T268" s="224"/>
      <c r="U268" s="224"/>
      <c r="V268" s="224"/>
      <c r="W268" s="224"/>
      <c r="X268" s="224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193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6" t="s">
        <v>2639</v>
      </c>
      <c r="D269" s="225"/>
      <c r="E269" s="226"/>
      <c r="F269" s="224"/>
      <c r="G269" s="224"/>
      <c r="H269" s="224"/>
      <c r="I269" s="224"/>
      <c r="J269" s="224"/>
      <c r="K269" s="224"/>
      <c r="L269" s="224"/>
      <c r="M269" s="224"/>
      <c r="N269" s="223"/>
      <c r="O269" s="223"/>
      <c r="P269" s="223"/>
      <c r="Q269" s="223"/>
      <c r="R269" s="224"/>
      <c r="S269" s="224"/>
      <c r="T269" s="224"/>
      <c r="U269" s="224"/>
      <c r="V269" s="224"/>
      <c r="W269" s="224"/>
      <c r="X269" s="224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193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6" t="s">
        <v>2640</v>
      </c>
      <c r="D270" s="225"/>
      <c r="E270" s="226">
        <v>0.16800000000000001</v>
      </c>
      <c r="F270" s="224"/>
      <c r="G270" s="224"/>
      <c r="H270" s="224"/>
      <c r="I270" s="224"/>
      <c r="J270" s="224"/>
      <c r="K270" s="224"/>
      <c r="L270" s="224"/>
      <c r="M270" s="224"/>
      <c r="N270" s="223"/>
      <c r="O270" s="223"/>
      <c r="P270" s="223"/>
      <c r="Q270" s="223"/>
      <c r="R270" s="224"/>
      <c r="S270" s="224"/>
      <c r="T270" s="224"/>
      <c r="U270" s="224"/>
      <c r="V270" s="224"/>
      <c r="W270" s="224"/>
      <c r="X270" s="224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193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6" t="s">
        <v>1329</v>
      </c>
      <c r="D271" s="225"/>
      <c r="E271" s="226"/>
      <c r="F271" s="224"/>
      <c r="G271" s="224"/>
      <c r="H271" s="224"/>
      <c r="I271" s="224"/>
      <c r="J271" s="224"/>
      <c r="K271" s="224"/>
      <c r="L271" s="224"/>
      <c r="M271" s="224"/>
      <c r="N271" s="223"/>
      <c r="O271" s="223"/>
      <c r="P271" s="223"/>
      <c r="Q271" s="223"/>
      <c r="R271" s="224"/>
      <c r="S271" s="224"/>
      <c r="T271" s="224"/>
      <c r="U271" s="224"/>
      <c r="V271" s="224"/>
      <c r="W271" s="224"/>
      <c r="X271" s="224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193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outlineLevel="1" x14ac:dyDescent="0.2">
      <c r="A272" s="221"/>
      <c r="B272" s="222"/>
      <c r="C272" s="246" t="s">
        <v>2641</v>
      </c>
      <c r="D272" s="225"/>
      <c r="E272" s="226">
        <v>0.50624000000000002</v>
      </c>
      <c r="F272" s="224"/>
      <c r="G272" s="224"/>
      <c r="H272" s="224"/>
      <c r="I272" s="224"/>
      <c r="J272" s="224"/>
      <c r="K272" s="224"/>
      <c r="L272" s="224"/>
      <c r="M272" s="224"/>
      <c r="N272" s="223"/>
      <c r="O272" s="223"/>
      <c r="P272" s="223"/>
      <c r="Q272" s="223"/>
      <c r="R272" s="224"/>
      <c r="S272" s="224"/>
      <c r="T272" s="224"/>
      <c r="U272" s="224"/>
      <c r="V272" s="224"/>
      <c r="W272" s="224"/>
      <c r="X272" s="224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193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6" t="s">
        <v>1331</v>
      </c>
      <c r="D273" s="225"/>
      <c r="E273" s="226"/>
      <c r="F273" s="224"/>
      <c r="G273" s="224"/>
      <c r="H273" s="224"/>
      <c r="I273" s="224"/>
      <c r="J273" s="224"/>
      <c r="K273" s="224"/>
      <c r="L273" s="224"/>
      <c r="M273" s="224"/>
      <c r="N273" s="223"/>
      <c r="O273" s="223"/>
      <c r="P273" s="223"/>
      <c r="Q273" s="223"/>
      <c r="R273" s="224"/>
      <c r="S273" s="224"/>
      <c r="T273" s="224"/>
      <c r="U273" s="224"/>
      <c r="V273" s="224"/>
      <c r="W273" s="224"/>
      <c r="X273" s="224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193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6" t="s">
        <v>2642</v>
      </c>
      <c r="D274" s="225"/>
      <c r="E274" s="226"/>
      <c r="F274" s="224"/>
      <c r="G274" s="224"/>
      <c r="H274" s="224"/>
      <c r="I274" s="224"/>
      <c r="J274" s="224"/>
      <c r="K274" s="224"/>
      <c r="L274" s="224"/>
      <c r="M274" s="224"/>
      <c r="N274" s="223"/>
      <c r="O274" s="223"/>
      <c r="P274" s="223"/>
      <c r="Q274" s="223"/>
      <c r="R274" s="224"/>
      <c r="S274" s="224"/>
      <c r="T274" s="224"/>
      <c r="U274" s="224"/>
      <c r="V274" s="224"/>
      <c r="W274" s="224"/>
      <c r="X274" s="224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193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6" t="s">
        <v>2643</v>
      </c>
      <c r="D275" s="225"/>
      <c r="E275" s="226">
        <v>0.15187</v>
      </c>
      <c r="F275" s="224"/>
      <c r="G275" s="224"/>
      <c r="H275" s="224"/>
      <c r="I275" s="224"/>
      <c r="J275" s="224"/>
      <c r="K275" s="224"/>
      <c r="L275" s="224"/>
      <c r="M275" s="224"/>
      <c r="N275" s="223"/>
      <c r="O275" s="223"/>
      <c r="P275" s="223"/>
      <c r="Q275" s="223"/>
      <c r="R275" s="224"/>
      <c r="S275" s="224"/>
      <c r="T275" s="224"/>
      <c r="U275" s="224"/>
      <c r="V275" s="224"/>
      <c r="W275" s="224"/>
      <c r="X275" s="224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193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6" t="s">
        <v>1334</v>
      </c>
      <c r="D276" s="225"/>
      <c r="E276" s="226"/>
      <c r="F276" s="224"/>
      <c r="G276" s="224"/>
      <c r="H276" s="224"/>
      <c r="I276" s="224"/>
      <c r="J276" s="224"/>
      <c r="K276" s="224"/>
      <c r="L276" s="224"/>
      <c r="M276" s="224"/>
      <c r="N276" s="223"/>
      <c r="O276" s="223"/>
      <c r="P276" s="223"/>
      <c r="Q276" s="223"/>
      <c r="R276" s="224"/>
      <c r="S276" s="224"/>
      <c r="T276" s="224"/>
      <c r="U276" s="224"/>
      <c r="V276" s="224"/>
      <c r="W276" s="224"/>
      <c r="X276" s="224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193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outlineLevel="1" x14ac:dyDescent="0.2">
      <c r="A277" s="221"/>
      <c r="B277" s="222"/>
      <c r="C277" s="246" t="s">
        <v>2644</v>
      </c>
      <c r="D277" s="225"/>
      <c r="E277" s="226"/>
      <c r="F277" s="224"/>
      <c r="G277" s="224"/>
      <c r="H277" s="224"/>
      <c r="I277" s="224"/>
      <c r="J277" s="224"/>
      <c r="K277" s="224"/>
      <c r="L277" s="224"/>
      <c r="M277" s="224"/>
      <c r="N277" s="223"/>
      <c r="O277" s="223"/>
      <c r="P277" s="223"/>
      <c r="Q277" s="223"/>
      <c r="R277" s="224"/>
      <c r="S277" s="224"/>
      <c r="T277" s="224"/>
      <c r="U277" s="224"/>
      <c r="V277" s="224"/>
      <c r="W277" s="224"/>
      <c r="X277" s="224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193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6" t="s">
        <v>2645</v>
      </c>
      <c r="D278" s="225"/>
      <c r="E278" s="226">
        <v>2.58073</v>
      </c>
      <c r="F278" s="224"/>
      <c r="G278" s="224"/>
      <c r="H278" s="224"/>
      <c r="I278" s="224"/>
      <c r="J278" s="224"/>
      <c r="K278" s="224"/>
      <c r="L278" s="224"/>
      <c r="M278" s="224"/>
      <c r="N278" s="223"/>
      <c r="O278" s="223"/>
      <c r="P278" s="223"/>
      <c r="Q278" s="223"/>
      <c r="R278" s="224"/>
      <c r="S278" s="224"/>
      <c r="T278" s="224"/>
      <c r="U278" s="224"/>
      <c r="V278" s="224"/>
      <c r="W278" s="224"/>
      <c r="X278" s="224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193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6" t="s">
        <v>679</v>
      </c>
      <c r="D279" s="225"/>
      <c r="E279" s="226"/>
      <c r="F279" s="224"/>
      <c r="G279" s="224"/>
      <c r="H279" s="224"/>
      <c r="I279" s="224"/>
      <c r="J279" s="224"/>
      <c r="K279" s="224"/>
      <c r="L279" s="224"/>
      <c r="M279" s="224"/>
      <c r="N279" s="223"/>
      <c r="O279" s="223"/>
      <c r="P279" s="223"/>
      <c r="Q279" s="223"/>
      <c r="R279" s="224"/>
      <c r="S279" s="224"/>
      <c r="T279" s="224"/>
      <c r="U279" s="224"/>
      <c r="V279" s="224"/>
      <c r="W279" s="224"/>
      <c r="X279" s="224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193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33.75" outlineLevel="1" x14ac:dyDescent="0.2">
      <c r="A280" s="235">
        <v>45</v>
      </c>
      <c r="B280" s="236" t="s">
        <v>680</v>
      </c>
      <c r="C280" s="245" t="s">
        <v>681</v>
      </c>
      <c r="D280" s="237" t="s">
        <v>418</v>
      </c>
      <c r="E280" s="238">
        <v>34.526029999999999</v>
      </c>
      <c r="F280" s="239"/>
      <c r="G280" s="240">
        <f>ROUND(E280*F280,2)</f>
        <v>0</v>
      </c>
      <c r="H280" s="239"/>
      <c r="I280" s="240">
        <f>ROUND(E280*H280,2)</f>
        <v>0</v>
      </c>
      <c r="J280" s="239"/>
      <c r="K280" s="240">
        <f>ROUND(E280*J280,2)</f>
        <v>0</v>
      </c>
      <c r="L280" s="240">
        <v>21</v>
      </c>
      <c r="M280" s="240">
        <f>G280*(1+L280/100)</f>
        <v>0</v>
      </c>
      <c r="N280" s="238">
        <v>0</v>
      </c>
      <c r="O280" s="238">
        <f>ROUND(E280*N280,2)</f>
        <v>0</v>
      </c>
      <c r="P280" s="238">
        <v>0</v>
      </c>
      <c r="Q280" s="238">
        <f>ROUND(E280*P280,2)</f>
        <v>0</v>
      </c>
      <c r="R280" s="240" t="s">
        <v>431</v>
      </c>
      <c r="S280" s="240" t="s">
        <v>188</v>
      </c>
      <c r="T280" s="241" t="s">
        <v>188</v>
      </c>
      <c r="U280" s="224">
        <v>0</v>
      </c>
      <c r="V280" s="224">
        <f>ROUND(E280*U280,2)</f>
        <v>0</v>
      </c>
      <c r="W280" s="224"/>
      <c r="X280" s="224" t="s">
        <v>299</v>
      </c>
      <c r="Y280" s="214"/>
      <c r="Z280" s="214"/>
      <c r="AA280" s="214"/>
      <c r="AB280" s="214"/>
      <c r="AC280" s="214"/>
      <c r="AD280" s="214"/>
      <c r="AE280" s="214"/>
      <c r="AF280" s="214"/>
      <c r="AG280" s="214" t="s">
        <v>305</v>
      </c>
      <c r="AH280" s="214"/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53" t="s">
        <v>658</v>
      </c>
      <c r="D281" s="252"/>
      <c r="E281" s="252"/>
      <c r="F281" s="252"/>
      <c r="G281" s="252"/>
      <c r="H281" s="224"/>
      <c r="I281" s="224"/>
      <c r="J281" s="224"/>
      <c r="K281" s="224"/>
      <c r="L281" s="224"/>
      <c r="M281" s="224"/>
      <c r="N281" s="223"/>
      <c r="O281" s="223"/>
      <c r="P281" s="223"/>
      <c r="Q281" s="223"/>
      <c r="R281" s="224"/>
      <c r="S281" s="224"/>
      <c r="T281" s="224"/>
      <c r="U281" s="224"/>
      <c r="V281" s="224"/>
      <c r="W281" s="224"/>
      <c r="X281" s="224"/>
      <c r="Y281" s="214"/>
      <c r="Z281" s="214"/>
      <c r="AA281" s="214"/>
      <c r="AB281" s="214"/>
      <c r="AC281" s="214"/>
      <c r="AD281" s="214"/>
      <c r="AE281" s="214"/>
      <c r="AF281" s="214"/>
      <c r="AG281" s="214" t="s">
        <v>307</v>
      </c>
      <c r="AH281" s="214"/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6" t="s">
        <v>2646</v>
      </c>
      <c r="D282" s="225"/>
      <c r="E282" s="226">
        <v>2.9139900000000001</v>
      </c>
      <c r="F282" s="224"/>
      <c r="G282" s="224"/>
      <c r="H282" s="224"/>
      <c r="I282" s="224"/>
      <c r="J282" s="224"/>
      <c r="K282" s="224"/>
      <c r="L282" s="224"/>
      <c r="M282" s="224"/>
      <c r="N282" s="223"/>
      <c r="O282" s="223"/>
      <c r="P282" s="223"/>
      <c r="Q282" s="223"/>
      <c r="R282" s="224"/>
      <c r="S282" s="224"/>
      <c r="T282" s="224"/>
      <c r="U282" s="224"/>
      <c r="V282" s="224"/>
      <c r="W282" s="224"/>
      <c r="X282" s="224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193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6" t="s">
        <v>2647</v>
      </c>
      <c r="D283" s="225"/>
      <c r="E283" s="226">
        <v>10.653370000000001</v>
      </c>
      <c r="F283" s="224"/>
      <c r="G283" s="224"/>
      <c r="H283" s="224"/>
      <c r="I283" s="224"/>
      <c r="J283" s="224"/>
      <c r="K283" s="224"/>
      <c r="L283" s="224"/>
      <c r="M283" s="224"/>
      <c r="N283" s="223"/>
      <c r="O283" s="223"/>
      <c r="P283" s="223"/>
      <c r="Q283" s="223"/>
      <c r="R283" s="224"/>
      <c r="S283" s="224"/>
      <c r="T283" s="224"/>
      <c r="U283" s="224"/>
      <c r="V283" s="224"/>
      <c r="W283" s="224"/>
      <c r="X283" s="224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193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6" t="s">
        <v>684</v>
      </c>
      <c r="D284" s="225"/>
      <c r="E284" s="226"/>
      <c r="F284" s="224"/>
      <c r="G284" s="224"/>
      <c r="H284" s="224"/>
      <c r="I284" s="224"/>
      <c r="J284" s="224"/>
      <c r="K284" s="224"/>
      <c r="L284" s="224"/>
      <c r="M284" s="224"/>
      <c r="N284" s="223"/>
      <c r="O284" s="223"/>
      <c r="P284" s="223"/>
      <c r="Q284" s="223"/>
      <c r="R284" s="224"/>
      <c r="S284" s="224"/>
      <c r="T284" s="224"/>
      <c r="U284" s="224"/>
      <c r="V284" s="224"/>
      <c r="W284" s="224"/>
      <c r="X284" s="224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193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6" t="s">
        <v>1339</v>
      </c>
      <c r="D285" s="225"/>
      <c r="E285" s="226"/>
      <c r="F285" s="224"/>
      <c r="G285" s="224"/>
      <c r="H285" s="224"/>
      <c r="I285" s="224"/>
      <c r="J285" s="224"/>
      <c r="K285" s="224"/>
      <c r="L285" s="224"/>
      <c r="M285" s="224"/>
      <c r="N285" s="223"/>
      <c r="O285" s="223"/>
      <c r="P285" s="223"/>
      <c r="Q285" s="223"/>
      <c r="R285" s="224"/>
      <c r="S285" s="224"/>
      <c r="T285" s="224"/>
      <c r="U285" s="224"/>
      <c r="V285" s="224"/>
      <c r="W285" s="224"/>
      <c r="X285" s="224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193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6" t="s">
        <v>2648</v>
      </c>
      <c r="D286" s="225"/>
      <c r="E286" s="226"/>
      <c r="F286" s="224"/>
      <c r="G286" s="224"/>
      <c r="H286" s="224"/>
      <c r="I286" s="224"/>
      <c r="J286" s="224"/>
      <c r="K286" s="224"/>
      <c r="L286" s="224"/>
      <c r="M286" s="224"/>
      <c r="N286" s="223"/>
      <c r="O286" s="223"/>
      <c r="P286" s="223"/>
      <c r="Q286" s="223"/>
      <c r="R286" s="224"/>
      <c r="S286" s="224"/>
      <c r="T286" s="224"/>
      <c r="U286" s="224"/>
      <c r="V286" s="224"/>
      <c r="W286" s="224"/>
      <c r="X286" s="224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193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6" t="s">
        <v>2649</v>
      </c>
      <c r="D287" s="225"/>
      <c r="E287" s="226">
        <v>20.958670000000001</v>
      </c>
      <c r="F287" s="224"/>
      <c r="G287" s="224"/>
      <c r="H287" s="224"/>
      <c r="I287" s="224"/>
      <c r="J287" s="224"/>
      <c r="K287" s="224"/>
      <c r="L287" s="224"/>
      <c r="M287" s="224"/>
      <c r="N287" s="223"/>
      <c r="O287" s="223"/>
      <c r="P287" s="223"/>
      <c r="Q287" s="223"/>
      <c r="R287" s="224"/>
      <c r="S287" s="224"/>
      <c r="T287" s="224"/>
      <c r="U287" s="224"/>
      <c r="V287" s="224"/>
      <c r="W287" s="224"/>
      <c r="X287" s="224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193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6" t="s">
        <v>688</v>
      </c>
      <c r="D288" s="225"/>
      <c r="E288" s="226"/>
      <c r="F288" s="224"/>
      <c r="G288" s="224"/>
      <c r="H288" s="224"/>
      <c r="I288" s="224"/>
      <c r="J288" s="224"/>
      <c r="K288" s="224"/>
      <c r="L288" s="224"/>
      <c r="M288" s="224"/>
      <c r="N288" s="223"/>
      <c r="O288" s="223"/>
      <c r="P288" s="223"/>
      <c r="Q288" s="223"/>
      <c r="R288" s="224"/>
      <c r="S288" s="224"/>
      <c r="T288" s="224"/>
      <c r="U288" s="224"/>
      <c r="V288" s="224"/>
      <c r="W288" s="224"/>
      <c r="X288" s="224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193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6" t="s">
        <v>689</v>
      </c>
      <c r="D289" s="225"/>
      <c r="E289" s="226"/>
      <c r="F289" s="224"/>
      <c r="G289" s="224"/>
      <c r="H289" s="224"/>
      <c r="I289" s="224"/>
      <c r="J289" s="224"/>
      <c r="K289" s="224"/>
      <c r="L289" s="224"/>
      <c r="M289" s="224"/>
      <c r="N289" s="223"/>
      <c r="O289" s="223"/>
      <c r="P289" s="223"/>
      <c r="Q289" s="223"/>
      <c r="R289" s="224"/>
      <c r="S289" s="224"/>
      <c r="T289" s="224"/>
      <c r="U289" s="224"/>
      <c r="V289" s="224"/>
      <c r="W289" s="224"/>
      <c r="X289" s="224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193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33.75" outlineLevel="1" x14ac:dyDescent="0.2">
      <c r="A290" s="235">
        <v>46</v>
      </c>
      <c r="B290" s="236" t="s">
        <v>690</v>
      </c>
      <c r="C290" s="245" t="s">
        <v>691</v>
      </c>
      <c r="D290" s="237" t="s">
        <v>418</v>
      </c>
      <c r="E290" s="238">
        <v>17.67736</v>
      </c>
      <c r="F290" s="239"/>
      <c r="G290" s="240">
        <f>ROUND(E290*F290,2)</f>
        <v>0</v>
      </c>
      <c r="H290" s="239"/>
      <c r="I290" s="240">
        <f>ROUND(E290*H290,2)</f>
        <v>0</v>
      </c>
      <c r="J290" s="239"/>
      <c r="K290" s="240">
        <f>ROUND(E290*J290,2)</f>
        <v>0</v>
      </c>
      <c r="L290" s="240">
        <v>21</v>
      </c>
      <c r="M290" s="240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40" t="s">
        <v>431</v>
      </c>
      <c r="S290" s="240" t="s">
        <v>188</v>
      </c>
      <c r="T290" s="241" t="s">
        <v>188</v>
      </c>
      <c r="U290" s="224">
        <v>0</v>
      </c>
      <c r="V290" s="224">
        <f>ROUND(E290*U290,2)</f>
        <v>0</v>
      </c>
      <c r="W290" s="224"/>
      <c r="X290" s="224" t="s">
        <v>299</v>
      </c>
      <c r="Y290" s="214"/>
      <c r="Z290" s="214"/>
      <c r="AA290" s="214"/>
      <c r="AB290" s="214"/>
      <c r="AC290" s="214"/>
      <c r="AD290" s="214"/>
      <c r="AE290" s="214"/>
      <c r="AF290" s="214"/>
      <c r="AG290" s="214" t="s">
        <v>305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53" t="s">
        <v>658</v>
      </c>
      <c r="D291" s="252"/>
      <c r="E291" s="252"/>
      <c r="F291" s="252"/>
      <c r="G291" s="252"/>
      <c r="H291" s="224"/>
      <c r="I291" s="224"/>
      <c r="J291" s="224"/>
      <c r="K291" s="224"/>
      <c r="L291" s="224"/>
      <c r="M291" s="224"/>
      <c r="N291" s="223"/>
      <c r="O291" s="223"/>
      <c r="P291" s="223"/>
      <c r="Q291" s="223"/>
      <c r="R291" s="224"/>
      <c r="S291" s="224"/>
      <c r="T291" s="224"/>
      <c r="U291" s="224"/>
      <c r="V291" s="224"/>
      <c r="W291" s="224"/>
      <c r="X291" s="224"/>
      <c r="Y291" s="214"/>
      <c r="Z291" s="214"/>
      <c r="AA291" s="214"/>
      <c r="AB291" s="214"/>
      <c r="AC291" s="214"/>
      <c r="AD291" s="214"/>
      <c r="AE291" s="214"/>
      <c r="AF291" s="214"/>
      <c r="AG291" s="214" t="s">
        <v>307</v>
      </c>
      <c r="AH291" s="214"/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6" t="s">
        <v>2650</v>
      </c>
      <c r="D292" s="225"/>
      <c r="E292" s="226">
        <v>4.0499599999999996</v>
      </c>
      <c r="F292" s="224"/>
      <c r="G292" s="224"/>
      <c r="H292" s="224"/>
      <c r="I292" s="224"/>
      <c r="J292" s="224"/>
      <c r="K292" s="224"/>
      <c r="L292" s="224"/>
      <c r="M292" s="224"/>
      <c r="N292" s="223"/>
      <c r="O292" s="223"/>
      <c r="P292" s="223"/>
      <c r="Q292" s="223"/>
      <c r="R292" s="224"/>
      <c r="S292" s="224"/>
      <c r="T292" s="224"/>
      <c r="U292" s="224"/>
      <c r="V292" s="224"/>
      <c r="W292" s="224"/>
      <c r="X292" s="224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193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6" t="s">
        <v>1343</v>
      </c>
      <c r="D293" s="225"/>
      <c r="E293" s="226"/>
      <c r="F293" s="224"/>
      <c r="G293" s="224"/>
      <c r="H293" s="224"/>
      <c r="I293" s="224"/>
      <c r="J293" s="224"/>
      <c r="K293" s="224"/>
      <c r="L293" s="224"/>
      <c r="M293" s="224"/>
      <c r="N293" s="223"/>
      <c r="O293" s="223"/>
      <c r="P293" s="223"/>
      <c r="Q293" s="223"/>
      <c r="R293" s="224"/>
      <c r="S293" s="224"/>
      <c r="T293" s="224"/>
      <c r="U293" s="224"/>
      <c r="V293" s="224"/>
      <c r="W293" s="224"/>
      <c r="X293" s="224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193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46" t="s">
        <v>2651</v>
      </c>
      <c r="D294" s="225"/>
      <c r="E294" s="226"/>
      <c r="F294" s="224"/>
      <c r="G294" s="224"/>
      <c r="H294" s="224"/>
      <c r="I294" s="224"/>
      <c r="J294" s="224"/>
      <c r="K294" s="224"/>
      <c r="L294" s="224"/>
      <c r="M294" s="224"/>
      <c r="N294" s="223"/>
      <c r="O294" s="223"/>
      <c r="P294" s="223"/>
      <c r="Q294" s="223"/>
      <c r="R294" s="224"/>
      <c r="S294" s="224"/>
      <c r="T294" s="224"/>
      <c r="U294" s="224"/>
      <c r="V294" s="224"/>
      <c r="W294" s="224"/>
      <c r="X294" s="224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193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6" t="s">
        <v>2652</v>
      </c>
      <c r="D295" s="225"/>
      <c r="E295" s="226">
        <v>0.67200000000000004</v>
      </c>
      <c r="F295" s="224"/>
      <c r="G295" s="224"/>
      <c r="H295" s="224"/>
      <c r="I295" s="224"/>
      <c r="J295" s="224"/>
      <c r="K295" s="224"/>
      <c r="L295" s="224"/>
      <c r="M295" s="224"/>
      <c r="N295" s="223"/>
      <c r="O295" s="223"/>
      <c r="P295" s="223"/>
      <c r="Q295" s="223"/>
      <c r="R295" s="224"/>
      <c r="S295" s="224"/>
      <c r="T295" s="224"/>
      <c r="U295" s="224"/>
      <c r="V295" s="224"/>
      <c r="W295" s="224"/>
      <c r="X295" s="224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193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6" t="s">
        <v>1346</v>
      </c>
      <c r="D296" s="225"/>
      <c r="E296" s="226"/>
      <c r="F296" s="224"/>
      <c r="G296" s="224"/>
      <c r="H296" s="224"/>
      <c r="I296" s="224"/>
      <c r="J296" s="224"/>
      <c r="K296" s="224"/>
      <c r="L296" s="224"/>
      <c r="M296" s="224"/>
      <c r="N296" s="223"/>
      <c r="O296" s="223"/>
      <c r="P296" s="223"/>
      <c r="Q296" s="223"/>
      <c r="R296" s="224"/>
      <c r="S296" s="224"/>
      <c r="T296" s="224"/>
      <c r="U296" s="224"/>
      <c r="V296" s="224"/>
      <c r="W296" s="224"/>
      <c r="X296" s="224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193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6" t="s">
        <v>2653</v>
      </c>
      <c r="D297" s="225"/>
      <c r="E297" s="226">
        <v>2.0249799999999998</v>
      </c>
      <c r="F297" s="224"/>
      <c r="G297" s="224"/>
      <c r="H297" s="224"/>
      <c r="I297" s="224"/>
      <c r="J297" s="224"/>
      <c r="K297" s="224"/>
      <c r="L297" s="224"/>
      <c r="M297" s="224"/>
      <c r="N297" s="223"/>
      <c r="O297" s="223"/>
      <c r="P297" s="223"/>
      <c r="Q297" s="223"/>
      <c r="R297" s="224"/>
      <c r="S297" s="224"/>
      <c r="T297" s="224"/>
      <c r="U297" s="224"/>
      <c r="V297" s="224"/>
      <c r="W297" s="224"/>
      <c r="X297" s="224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193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6" t="s">
        <v>1348</v>
      </c>
      <c r="D298" s="225"/>
      <c r="E298" s="226"/>
      <c r="F298" s="224"/>
      <c r="G298" s="224"/>
      <c r="H298" s="224"/>
      <c r="I298" s="224"/>
      <c r="J298" s="224"/>
      <c r="K298" s="224"/>
      <c r="L298" s="224"/>
      <c r="M298" s="224"/>
      <c r="N298" s="223"/>
      <c r="O298" s="223"/>
      <c r="P298" s="223"/>
      <c r="Q298" s="223"/>
      <c r="R298" s="224"/>
      <c r="S298" s="224"/>
      <c r="T298" s="224"/>
      <c r="U298" s="224"/>
      <c r="V298" s="224"/>
      <c r="W298" s="224"/>
      <c r="X298" s="224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193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6" t="s">
        <v>2654</v>
      </c>
      <c r="D299" s="225"/>
      <c r="E299" s="226"/>
      <c r="F299" s="224"/>
      <c r="G299" s="224"/>
      <c r="H299" s="224"/>
      <c r="I299" s="224"/>
      <c r="J299" s="224"/>
      <c r="K299" s="224"/>
      <c r="L299" s="224"/>
      <c r="M299" s="224"/>
      <c r="N299" s="223"/>
      <c r="O299" s="223"/>
      <c r="P299" s="223"/>
      <c r="Q299" s="223"/>
      <c r="R299" s="224"/>
      <c r="S299" s="224"/>
      <c r="T299" s="224"/>
      <c r="U299" s="224"/>
      <c r="V299" s="224"/>
      <c r="W299" s="224"/>
      <c r="X299" s="224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193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6" t="s">
        <v>2655</v>
      </c>
      <c r="D300" s="225"/>
      <c r="E300" s="226">
        <v>0.60748999999999997</v>
      </c>
      <c r="F300" s="224"/>
      <c r="G300" s="224"/>
      <c r="H300" s="224"/>
      <c r="I300" s="224"/>
      <c r="J300" s="224"/>
      <c r="K300" s="224"/>
      <c r="L300" s="224"/>
      <c r="M300" s="224"/>
      <c r="N300" s="223"/>
      <c r="O300" s="223"/>
      <c r="P300" s="223"/>
      <c r="Q300" s="223"/>
      <c r="R300" s="224"/>
      <c r="S300" s="224"/>
      <c r="T300" s="224"/>
      <c r="U300" s="224"/>
      <c r="V300" s="224"/>
      <c r="W300" s="224"/>
      <c r="X300" s="224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193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6" t="s">
        <v>1351</v>
      </c>
      <c r="D301" s="225"/>
      <c r="E301" s="226"/>
      <c r="F301" s="224"/>
      <c r="G301" s="224"/>
      <c r="H301" s="224"/>
      <c r="I301" s="224"/>
      <c r="J301" s="224"/>
      <c r="K301" s="224"/>
      <c r="L301" s="224"/>
      <c r="M301" s="224"/>
      <c r="N301" s="223"/>
      <c r="O301" s="223"/>
      <c r="P301" s="223"/>
      <c r="Q301" s="223"/>
      <c r="R301" s="224"/>
      <c r="S301" s="224"/>
      <c r="T301" s="224"/>
      <c r="U301" s="224"/>
      <c r="V301" s="224"/>
      <c r="W301" s="224"/>
      <c r="X301" s="224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193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6" t="s">
        <v>2656</v>
      </c>
      <c r="D302" s="225"/>
      <c r="E302" s="226"/>
      <c r="F302" s="224"/>
      <c r="G302" s="224"/>
      <c r="H302" s="224"/>
      <c r="I302" s="224"/>
      <c r="J302" s="224"/>
      <c r="K302" s="224"/>
      <c r="L302" s="224"/>
      <c r="M302" s="224"/>
      <c r="N302" s="223"/>
      <c r="O302" s="223"/>
      <c r="P302" s="223"/>
      <c r="Q302" s="223"/>
      <c r="R302" s="224"/>
      <c r="S302" s="224"/>
      <c r="T302" s="224"/>
      <c r="U302" s="224"/>
      <c r="V302" s="224"/>
      <c r="W302" s="224"/>
      <c r="X302" s="224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193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6" t="s">
        <v>2657</v>
      </c>
      <c r="D303" s="225"/>
      <c r="E303" s="226">
        <v>10.322929999999999</v>
      </c>
      <c r="F303" s="224"/>
      <c r="G303" s="224"/>
      <c r="H303" s="224"/>
      <c r="I303" s="224"/>
      <c r="J303" s="224"/>
      <c r="K303" s="224"/>
      <c r="L303" s="224"/>
      <c r="M303" s="224"/>
      <c r="N303" s="223"/>
      <c r="O303" s="223"/>
      <c r="P303" s="223"/>
      <c r="Q303" s="223"/>
      <c r="R303" s="224"/>
      <c r="S303" s="224"/>
      <c r="T303" s="224"/>
      <c r="U303" s="224"/>
      <c r="V303" s="224"/>
      <c r="W303" s="224"/>
      <c r="X303" s="224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193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6" t="s">
        <v>704</v>
      </c>
      <c r="D304" s="225"/>
      <c r="E304" s="226"/>
      <c r="F304" s="224"/>
      <c r="G304" s="224"/>
      <c r="H304" s="224"/>
      <c r="I304" s="224"/>
      <c r="J304" s="224"/>
      <c r="K304" s="224"/>
      <c r="L304" s="224"/>
      <c r="M304" s="224"/>
      <c r="N304" s="223"/>
      <c r="O304" s="223"/>
      <c r="P304" s="223"/>
      <c r="Q304" s="223"/>
      <c r="R304" s="224"/>
      <c r="S304" s="224"/>
      <c r="T304" s="224"/>
      <c r="U304" s="224"/>
      <c r="V304" s="224"/>
      <c r="W304" s="224"/>
      <c r="X304" s="224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193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35">
        <v>47</v>
      </c>
      <c r="B305" s="236" t="s">
        <v>705</v>
      </c>
      <c r="C305" s="245" t="s">
        <v>706</v>
      </c>
      <c r="D305" s="237" t="s">
        <v>418</v>
      </c>
      <c r="E305" s="238">
        <v>13.050850000000001</v>
      </c>
      <c r="F305" s="239"/>
      <c r="G305" s="240">
        <f>ROUND(E305*F305,2)</f>
        <v>0</v>
      </c>
      <c r="H305" s="239"/>
      <c r="I305" s="240">
        <f>ROUND(E305*H305,2)</f>
        <v>0</v>
      </c>
      <c r="J305" s="239"/>
      <c r="K305" s="240">
        <f>ROUND(E305*J305,2)</f>
        <v>0</v>
      </c>
      <c r="L305" s="240">
        <v>21</v>
      </c>
      <c r="M305" s="240">
        <f>G305*(1+L305/100)</f>
        <v>0</v>
      </c>
      <c r="N305" s="238">
        <v>0</v>
      </c>
      <c r="O305" s="238">
        <f>ROUND(E305*N305,2)</f>
        <v>0</v>
      </c>
      <c r="P305" s="238">
        <v>0</v>
      </c>
      <c r="Q305" s="238">
        <f>ROUND(E305*P305,2)</f>
        <v>0</v>
      </c>
      <c r="R305" s="240" t="s">
        <v>431</v>
      </c>
      <c r="S305" s="240" t="s">
        <v>188</v>
      </c>
      <c r="T305" s="241" t="s">
        <v>188</v>
      </c>
      <c r="U305" s="224">
        <v>8.9999999999999993E-3</v>
      </c>
      <c r="V305" s="224">
        <f>ROUND(E305*U305,2)</f>
        <v>0.12</v>
      </c>
      <c r="W305" s="224"/>
      <c r="X305" s="224" t="s">
        <v>299</v>
      </c>
      <c r="Y305" s="214"/>
      <c r="Z305" s="214"/>
      <c r="AA305" s="214"/>
      <c r="AB305" s="214"/>
      <c r="AC305" s="214"/>
      <c r="AD305" s="214"/>
      <c r="AE305" s="214"/>
      <c r="AF305" s="214"/>
      <c r="AG305" s="214" t="s">
        <v>305</v>
      </c>
      <c r="AH305" s="214"/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6" t="s">
        <v>2635</v>
      </c>
      <c r="D306" s="225"/>
      <c r="E306" s="226">
        <v>3.3918400000000002</v>
      </c>
      <c r="F306" s="224"/>
      <c r="G306" s="224"/>
      <c r="H306" s="224"/>
      <c r="I306" s="224"/>
      <c r="J306" s="224"/>
      <c r="K306" s="224"/>
      <c r="L306" s="224"/>
      <c r="M306" s="224"/>
      <c r="N306" s="223"/>
      <c r="O306" s="223"/>
      <c r="P306" s="223"/>
      <c r="Q306" s="223"/>
      <c r="R306" s="224"/>
      <c r="S306" s="224"/>
      <c r="T306" s="224"/>
      <c r="U306" s="224"/>
      <c r="V306" s="224"/>
      <c r="W306" s="224"/>
      <c r="X306" s="224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193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6" t="s">
        <v>1322</v>
      </c>
      <c r="D307" s="225"/>
      <c r="E307" s="226"/>
      <c r="F307" s="224"/>
      <c r="G307" s="224"/>
      <c r="H307" s="224"/>
      <c r="I307" s="224"/>
      <c r="J307" s="224"/>
      <c r="K307" s="224"/>
      <c r="L307" s="224"/>
      <c r="M307" s="224"/>
      <c r="N307" s="223"/>
      <c r="O307" s="223"/>
      <c r="P307" s="223"/>
      <c r="Q307" s="223"/>
      <c r="R307" s="224"/>
      <c r="S307" s="224"/>
      <c r="T307" s="224"/>
      <c r="U307" s="224"/>
      <c r="V307" s="224"/>
      <c r="W307" s="224"/>
      <c r="X307" s="224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193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6" t="s">
        <v>2636</v>
      </c>
      <c r="D308" s="225"/>
      <c r="E308" s="226"/>
      <c r="F308" s="224"/>
      <c r="G308" s="224"/>
      <c r="H308" s="224"/>
      <c r="I308" s="224"/>
      <c r="J308" s="224"/>
      <c r="K308" s="224"/>
      <c r="L308" s="224"/>
      <c r="M308" s="224"/>
      <c r="N308" s="223"/>
      <c r="O308" s="223"/>
      <c r="P308" s="223"/>
      <c r="Q308" s="223"/>
      <c r="R308" s="224"/>
      <c r="S308" s="224"/>
      <c r="T308" s="224"/>
      <c r="U308" s="224"/>
      <c r="V308" s="224"/>
      <c r="W308" s="224"/>
      <c r="X308" s="224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193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6" t="s">
        <v>2637</v>
      </c>
      <c r="D309" s="225"/>
      <c r="E309" s="226">
        <v>5.2396700000000003</v>
      </c>
      <c r="F309" s="224"/>
      <c r="G309" s="224"/>
      <c r="H309" s="224"/>
      <c r="I309" s="224"/>
      <c r="J309" s="224"/>
      <c r="K309" s="224"/>
      <c r="L309" s="224"/>
      <c r="M309" s="224"/>
      <c r="N309" s="223"/>
      <c r="O309" s="223"/>
      <c r="P309" s="223"/>
      <c r="Q309" s="223"/>
      <c r="R309" s="224"/>
      <c r="S309" s="224"/>
      <c r="T309" s="224"/>
      <c r="U309" s="224"/>
      <c r="V309" s="224"/>
      <c r="W309" s="224"/>
      <c r="X309" s="224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193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6" t="s">
        <v>663</v>
      </c>
      <c r="D310" s="225"/>
      <c r="E310" s="226"/>
      <c r="F310" s="224"/>
      <c r="G310" s="224"/>
      <c r="H310" s="224"/>
      <c r="I310" s="224"/>
      <c r="J310" s="224"/>
      <c r="K310" s="224"/>
      <c r="L310" s="224"/>
      <c r="M310" s="224"/>
      <c r="N310" s="223"/>
      <c r="O310" s="223"/>
      <c r="P310" s="223"/>
      <c r="Q310" s="223"/>
      <c r="R310" s="224"/>
      <c r="S310" s="224"/>
      <c r="T310" s="224"/>
      <c r="U310" s="224"/>
      <c r="V310" s="224"/>
      <c r="W310" s="224"/>
      <c r="X310" s="224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193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6" t="s">
        <v>2638</v>
      </c>
      <c r="D311" s="225"/>
      <c r="E311" s="226">
        <v>1.0124899999999999</v>
      </c>
      <c r="F311" s="224"/>
      <c r="G311" s="224"/>
      <c r="H311" s="224"/>
      <c r="I311" s="224"/>
      <c r="J311" s="224"/>
      <c r="K311" s="224"/>
      <c r="L311" s="224"/>
      <c r="M311" s="224"/>
      <c r="N311" s="223"/>
      <c r="O311" s="223"/>
      <c r="P311" s="223"/>
      <c r="Q311" s="223"/>
      <c r="R311" s="224"/>
      <c r="S311" s="224"/>
      <c r="T311" s="224"/>
      <c r="U311" s="224"/>
      <c r="V311" s="224"/>
      <c r="W311" s="224"/>
      <c r="X311" s="224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193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6" t="s">
        <v>1326</v>
      </c>
      <c r="D312" s="225"/>
      <c r="E312" s="226"/>
      <c r="F312" s="224"/>
      <c r="G312" s="224"/>
      <c r="H312" s="224"/>
      <c r="I312" s="224"/>
      <c r="J312" s="224"/>
      <c r="K312" s="224"/>
      <c r="L312" s="224"/>
      <c r="M312" s="224"/>
      <c r="N312" s="223"/>
      <c r="O312" s="223"/>
      <c r="P312" s="223"/>
      <c r="Q312" s="223"/>
      <c r="R312" s="224"/>
      <c r="S312" s="224"/>
      <c r="T312" s="224"/>
      <c r="U312" s="224"/>
      <c r="V312" s="224"/>
      <c r="W312" s="224"/>
      <c r="X312" s="224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193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6" t="s">
        <v>2639</v>
      </c>
      <c r="D313" s="225"/>
      <c r="E313" s="226"/>
      <c r="F313" s="224"/>
      <c r="G313" s="224"/>
      <c r="H313" s="224"/>
      <c r="I313" s="224"/>
      <c r="J313" s="224"/>
      <c r="K313" s="224"/>
      <c r="L313" s="224"/>
      <c r="M313" s="224"/>
      <c r="N313" s="223"/>
      <c r="O313" s="223"/>
      <c r="P313" s="223"/>
      <c r="Q313" s="223"/>
      <c r="R313" s="224"/>
      <c r="S313" s="224"/>
      <c r="T313" s="224"/>
      <c r="U313" s="224"/>
      <c r="V313" s="224"/>
      <c r="W313" s="224"/>
      <c r="X313" s="224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193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6" t="s">
        <v>2641</v>
      </c>
      <c r="D314" s="225"/>
      <c r="E314" s="226">
        <v>0.50624000000000002</v>
      </c>
      <c r="F314" s="224"/>
      <c r="G314" s="224"/>
      <c r="H314" s="224"/>
      <c r="I314" s="224"/>
      <c r="J314" s="224"/>
      <c r="K314" s="224"/>
      <c r="L314" s="224"/>
      <c r="M314" s="224"/>
      <c r="N314" s="223"/>
      <c r="O314" s="223"/>
      <c r="P314" s="223"/>
      <c r="Q314" s="223"/>
      <c r="R314" s="224"/>
      <c r="S314" s="224"/>
      <c r="T314" s="224"/>
      <c r="U314" s="224"/>
      <c r="V314" s="224"/>
      <c r="W314" s="224"/>
      <c r="X314" s="224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193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6" t="s">
        <v>1331</v>
      </c>
      <c r="D315" s="225"/>
      <c r="E315" s="226"/>
      <c r="F315" s="224"/>
      <c r="G315" s="224"/>
      <c r="H315" s="224"/>
      <c r="I315" s="224"/>
      <c r="J315" s="224"/>
      <c r="K315" s="224"/>
      <c r="L315" s="224"/>
      <c r="M315" s="224"/>
      <c r="N315" s="223"/>
      <c r="O315" s="223"/>
      <c r="P315" s="223"/>
      <c r="Q315" s="223"/>
      <c r="R315" s="224"/>
      <c r="S315" s="224"/>
      <c r="T315" s="224"/>
      <c r="U315" s="224"/>
      <c r="V315" s="224"/>
      <c r="W315" s="224"/>
      <c r="X315" s="224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193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6" t="s">
        <v>2642</v>
      </c>
      <c r="D316" s="225"/>
      <c r="E316" s="226"/>
      <c r="F316" s="224"/>
      <c r="G316" s="224"/>
      <c r="H316" s="224"/>
      <c r="I316" s="224"/>
      <c r="J316" s="224"/>
      <c r="K316" s="224"/>
      <c r="L316" s="224"/>
      <c r="M316" s="224"/>
      <c r="N316" s="223"/>
      <c r="O316" s="223"/>
      <c r="P316" s="223"/>
      <c r="Q316" s="223"/>
      <c r="R316" s="224"/>
      <c r="S316" s="224"/>
      <c r="T316" s="224"/>
      <c r="U316" s="224"/>
      <c r="V316" s="224"/>
      <c r="W316" s="224"/>
      <c r="X316" s="224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193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6" t="s">
        <v>2643</v>
      </c>
      <c r="D317" s="225"/>
      <c r="E317" s="226">
        <v>0.15187</v>
      </c>
      <c r="F317" s="224"/>
      <c r="G317" s="224"/>
      <c r="H317" s="224"/>
      <c r="I317" s="224"/>
      <c r="J317" s="224"/>
      <c r="K317" s="224"/>
      <c r="L317" s="224"/>
      <c r="M317" s="224"/>
      <c r="N317" s="223"/>
      <c r="O317" s="223"/>
      <c r="P317" s="223"/>
      <c r="Q317" s="223"/>
      <c r="R317" s="224"/>
      <c r="S317" s="224"/>
      <c r="T317" s="224"/>
      <c r="U317" s="224"/>
      <c r="V317" s="224"/>
      <c r="W317" s="224"/>
      <c r="X317" s="224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193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6" t="s">
        <v>1334</v>
      </c>
      <c r="D318" s="225"/>
      <c r="E318" s="226"/>
      <c r="F318" s="224"/>
      <c r="G318" s="224"/>
      <c r="H318" s="224"/>
      <c r="I318" s="224"/>
      <c r="J318" s="224"/>
      <c r="K318" s="224"/>
      <c r="L318" s="224"/>
      <c r="M318" s="224"/>
      <c r="N318" s="223"/>
      <c r="O318" s="223"/>
      <c r="P318" s="223"/>
      <c r="Q318" s="223"/>
      <c r="R318" s="224"/>
      <c r="S318" s="224"/>
      <c r="T318" s="224"/>
      <c r="U318" s="224"/>
      <c r="V318" s="224"/>
      <c r="W318" s="224"/>
      <c r="X318" s="224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193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6" t="s">
        <v>2644</v>
      </c>
      <c r="D319" s="225"/>
      <c r="E319" s="226"/>
      <c r="F319" s="224"/>
      <c r="G319" s="224"/>
      <c r="H319" s="224"/>
      <c r="I319" s="224"/>
      <c r="J319" s="224"/>
      <c r="K319" s="224"/>
      <c r="L319" s="224"/>
      <c r="M319" s="224"/>
      <c r="N319" s="223"/>
      <c r="O319" s="223"/>
      <c r="P319" s="223"/>
      <c r="Q319" s="223"/>
      <c r="R319" s="224"/>
      <c r="S319" s="224"/>
      <c r="T319" s="224"/>
      <c r="U319" s="224"/>
      <c r="V319" s="224"/>
      <c r="W319" s="224"/>
      <c r="X319" s="224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193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6" t="s">
        <v>2645</v>
      </c>
      <c r="D320" s="225"/>
      <c r="E320" s="226">
        <v>2.58073</v>
      </c>
      <c r="F320" s="224"/>
      <c r="G320" s="224"/>
      <c r="H320" s="224"/>
      <c r="I320" s="224"/>
      <c r="J320" s="224"/>
      <c r="K320" s="224"/>
      <c r="L320" s="224"/>
      <c r="M320" s="224"/>
      <c r="N320" s="223"/>
      <c r="O320" s="223"/>
      <c r="P320" s="223"/>
      <c r="Q320" s="223"/>
      <c r="R320" s="224"/>
      <c r="S320" s="224"/>
      <c r="T320" s="224"/>
      <c r="U320" s="224"/>
      <c r="V320" s="224"/>
      <c r="W320" s="224"/>
      <c r="X320" s="224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193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6" t="s">
        <v>679</v>
      </c>
      <c r="D321" s="225"/>
      <c r="E321" s="226"/>
      <c r="F321" s="224"/>
      <c r="G321" s="224"/>
      <c r="H321" s="224"/>
      <c r="I321" s="224"/>
      <c r="J321" s="224"/>
      <c r="K321" s="224"/>
      <c r="L321" s="224"/>
      <c r="M321" s="224"/>
      <c r="N321" s="223"/>
      <c r="O321" s="223"/>
      <c r="P321" s="223"/>
      <c r="Q321" s="223"/>
      <c r="R321" s="224"/>
      <c r="S321" s="224"/>
      <c r="T321" s="224"/>
      <c r="U321" s="224"/>
      <c r="V321" s="224"/>
      <c r="W321" s="224"/>
      <c r="X321" s="224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193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6" t="s">
        <v>2640</v>
      </c>
      <c r="D322" s="225"/>
      <c r="E322" s="226">
        <v>0.16800000000000001</v>
      </c>
      <c r="F322" s="224"/>
      <c r="G322" s="224"/>
      <c r="H322" s="224"/>
      <c r="I322" s="224"/>
      <c r="J322" s="224"/>
      <c r="K322" s="224"/>
      <c r="L322" s="224"/>
      <c r="M322" s="224"/>
      <c r="N322" s="223"/>
      <c r="O322" s="223"/>
      <c r="P322" s="223"/>
      <c r="Q322" s="223"/>
      <c r="R322" s="224"/>
      <c r="S322" s="224"/>
      <c r="T322" s="224"/>
      <c r="U322" s="224"/>
      <c r="V322" s="224"/>
      <c r="W322" s="224"/>
      <c r="X322" s="224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193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6" t="s">
        <v>1329</v>
      </c>
      <c r="D323" s="225"/>
      <c r="E323" s="226"/>
      <c r="F323" s="224"/>
      <c r="G323" s="224"/>
      <c r="H323" s="224"/>
      <c r="I323" s="224"/>
      <c r="J323" s="224"/>
      <c r="K323" s="224"/>
      <c r="L323" s="224"/>
      <c r="M323" s="224"/>
      <c r="N323" s="223"/>
      <c r="O323" s="223"/>
      <c r="P323" s="223"/>
      <c r="Q323" s="223"/>
      <c r="R323" s="224"/>
      <c r="S323" s="224"/>
      <c r="T323" s="224"/>
      <c r="U323" s="224"/>
      <c r="V323" s="224"/>
      <c r="W323" s="224"/>
      <c r="X323" s="224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193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6" t="s">
        <v>664</v>
      </c>
      <c r="D324" s="225"/>
      <c r="E324" s="226"/>
      <c r="F324" s="224"/>
      <c r="G324" s="224"/>
      <c r="H324" s="224"/>
      <c r="I324" s="224"/>
      <c r="J324" s="224"/>
      <c r="K324" s="224"/>
      <c r="L324" s="224"/>
      <c r="M324" s="224"/>
      <c r="N324" s="223"/>
      <c r="O324" s="223"/>
      <c r="P324" s="223"/>
      <c r="Q324" s="223"/>
      <c r="R324" s="224"/>
      <c r="S324" s="224"/>
      <c r="T324" s="224"/>
      <c r="U324" s="224"/>
      <c r="V324" s="224"/>
      <c r="W324" s="224"/>
      <c r="X324" s="224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193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35">
        <v>48</v>
      </c>
      <c r="B325" s="236" t="s">
        <v>707</v>
      </c>
      <c r="C325" s="245" t="s">
        <v>708</v>
      </c>
      <c r="D325" s="237" t="s">
        <v>418</v>
      </c>
      <c r="E325" s="238">
        <v>10.661149999999999</v>
      </c>
      <c r="F325" s="239"/>
      <c r="G325" s="240">
        <f>ROUND(E325*F325,2)</f>
        <v>0</v>
      </c>
      <c r="H325" s="239"/>
      <c r="I325" s="240">
        <f>ROUND(E325*H325,2)</f>
        <v>0</v>
      </c>
      <c r="J325" s="239"/>
      <c r="K325" s="240">
        <f>ROUND(E325*J325,2)</f>
        <v>0</v>
      </c>
      <c r="L325" s="240">
        <v>21</v>
      </c>
      <c r="M325" s="240">
        <f>G325*(1+L325/100)</f>
        <v>0</v>
      </c>
      <c r="N325" s="238">
        <v>0</v>
      </c>
      <c r="O325" s="238">
        <f>ROUND(E325*N325,2)</f>
        <v>0</v>
      </c>
      <c r="P325" s="238">
        <v>0</v>
      </c>
      <c r="Q325" s="238">
        <f>ROUND(E325*P325,2)</f>
        <v>0</v>
      </c>
      <c r="R325" s="240" t="s">
        <v>431</v>
      </c>
      <c r="S325" s="240" t="s">
        <v>188</v>
      </c>
      <c r="T325" s="241" t="s">
        <v>188</v>
      </c>
      <c r="U325" s="224">
        <v>0.20200000000000001</v>
      </c>
      <c r="V325" s="224">
        <f>ROUND(E325*U325,2)</f>
        <v>2.15</v>
      </c>
      <c r="W325" s="224"/>
      <c r="X325" s="224" t="s">
        <v>299</v>
      </c>
      <c r="Y325" s="214"/>
      <c r="Z325" s="214"/>
      <c r="AA325" s="214"/>
      <c r="AB325" s="214"/>
      <c r="AC325" s="214"/>
      <c r="AD325" s="214"/>
      <c r="AE325" s="214"/>
      <c r="AF325" s="214"/>
      <c r="AG325" s="214" t="s">
        <v>305</v>
      </c>
      <c r="AH325" s="214"/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53" t="s">
        <v>709</v>
      </c>
      <c r="D326" s="252"/>
      <c r="E326" s="252"/>
      <c r="F326" s="252"/>
      <c r="G326" s="252"/>
      <c r="H326" s="224"/>
      <c r="I326" s="224"/>
      <c r="J326" s="224"/>
      <c r="K326" s="224"/>
      <c r="L326" s="224"/>
      <c r="M326" s="224"/>
      <c r="N326" s="223"/>
      <c r="O326" s="223"/>
      <c r="P326" s="223"/>
      <c r="Q326" s="223"/>
      <c r="R326" s="224"/>
      <c r="S326" s="224"/>
      <c r="T326" s="224"/>
      <c r="U326" s="224"/>
      <c r="V326" s="224"/>
      <c r="W326" s="224"/>
      <c r="X326" s="224"/>
      <c r="Y326" s="214"/>
      <c r="Z326" s="214"/>
      <c r="AA326" s="214"/>
      <c r="AB326" s="214"/>
      <c r="AC326" s="214"/>
      <c r="AD326" s="214"/>
      <c r="AE326" s="214"/>
      <c r="AF326" s="214"/>
      <c r="AG326" s="214" t="s">
        <v>307</v>
      </c>
      <c r="AH326" s="214"/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55" t="s">
        <v>710</v>
      </c>
      <c r="D327" s="254"/>
      <c r="E327" s="254"/>
      <c r="F327" s="254"/>
      <c r="G327" s="254"/>
      <c r="H327" s="224"/>
      <c r="I327" s="224"/>
      <c r="J327" s="224"/>
      <c r="K327" s="224"/>
      <c r="L327" s="224"/>
      <c r="M327" s="224"/>
      <c r="N327" s="223"/>
      <c r="O327" s="223"/>
      <c r="P327" s="223"/>
      <c r="Q327" s="223"/>
      <c r="R327" s="224"/>
      <c r="S327" s="224"/>
      <c r="T327" s="224"/>
      <c r="U327" s="224"/>
      <c r="V327" s="224"/>
      <c r="W327" s="224"/>
      <c r="X327" s="224"/>
      <c r="Y327" s="214"/>
      <c r="Z327" s="214"/>
      <c r="AA327" s="214"/>
      <c r="AB327" s="214"/>
      <c r="AC327" s="214"/>
      <c r="AD327" s="214"/>
      <c r="AE327" s="214"/>
      <c r="AF327" s="214"/>
      <c r="AG327" s="214" t="s">
        <v>239</v>
      </c>
      <c r="AH327" s="214"/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6" t="s">
        <v>2658</v>
      </c>
      <c r="D328" s="225"/>
      <c r="E328" s="226"/>
      <c r="F328" s="224"/>
      <c r="G328" s="224"/>
      <c r="H328" s="224"/>
      <c r="I328" s="224"/>
      <c r="J328" s="224"/>
      <c r="K328" s="224"/>
      <c r="L328" s="224"/>
      <c r="M328" s="224"/>
      <c r="N328" s="223"/>
      <c r="O328" s="223"/>
      <c r="P328" s="223"/>
      <c r="Q328" s="223"/>
      <c r="R328" s="224"/>
      <c r="S328" s="224"/>
      <c r="T328" s="224"/>
      <c r="U328" s="224"/>
      <c r="V328" s="224"/>
      <c r="W328" s="224"/>
      <c r="X328" s="224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193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6" t="s">
        <v>712</v>
      </c>
      <c r="D329" s="225"/>
      <c r="E329" s="226"/>
      <c r="F329" s="224"/>
      <c r="G329" s="224"/>
      <c r="H329" s="224"/>
      <c r="I329" s="224"/>
      <c r="J329" s="224"/>
      <c r="K329" s="224"/>
      <c r="L329" s="224"/>
      <c r="M329" s="224"/>
      <c r="N329" s="223"/>
      <c r="O329" s="223"/>
      <c r="P329" s="223"/>
      <c r="Q329" s="223"/>
      <c r="R329" s="224"/>
      <c r="S329" s="224"/>
      <c r="T329" s="224"/>
      <c r="U329" s="224"/>
      <c r="V329" s="224"/>
      <c r="W329" s="224"/>
      <c r="X329" s="224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193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6" t="s">
        <v>2659</v>
      </c>
      <c r="D330" s="225"/>
      <c r="E330" s="226"/>
      <c r="F330" s="224"/>
      <c r="G330" s="224"/>
      <c r="H330" s="224"/>
      <c r="I330" s="224"/>
      <c r="J330" s="224"/>
      <c r="K330" s="224"/>
      <c r="L330" s="224"/>
      <c r="M330" s="224"/>
      <c r="N330" s="223"/>
      <c r="O330" s="223"/>
      <c r="P330" s="223"/>
      <c r="Q330" s="223"/>
      <c r="R330" s="224"/>
      <c r="S330" s="224"/>
      <c r="T330" s="224"/>
      <c r="U330" s="224"/>
      <c r="V330" s="224"/>
      <c r="W330" s="224"/>
      <c r="X330" s="224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193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6" t="s">
        <v>2660</v>
      </c>
      <c r="D331" s="225"/>
      <c r="E331" s="226">
        <v>3.2893599999999998</v>
      </c>
      <c r="F331" s="224"/>
      <c r="G331" s="224"/>
      <c r="H331" s="224"/>
      <c r="I331" s="224"/>
      <c r="J331" s="224"/>
      <c r="K331" s="224"/>
      <c r="L331" s="224"/>
      <c r="M331" s="224"/>
      <c r="N331" s="223"/>
      <c r="O331" s="223"/>
      <c r="P331" s="223"/>
      <c r="Q331" s="223"/>
      <c r="R331" s="224"/>
      <c r="S331" s="224"/>
      <c r="T331" s="224"/>
      <c r="U331" s="224"/>
      <c r="V331" s="224"/>
      <c r="W331" s="224"/>
      <c r="X331" s="224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193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6" t="s">
        <v>2573</v>
      </c>
      <c r="D332" s="225"/>
      <c r="E332" s="226">
        <v>-0.48154000000000002</v>
      </c>
      <c r="F332" s="224"/>
      <c r="G332" s="224"/>
      <c r="H332" s="224"/>
      <c r="I332" s="224"/>
      <c r="J332" s="224"/>
      <c r="K332" s="224"/>
      <c r="L332" s="224"/>
      <c r="M332" s="224"/>
      <c r="N332" s="223"/>
      <c r="O332" s="223"/>
      <c r="P332" s="223"/>
      <c r="Q332" s="223"/>
      <c r="R332" s="224"/>
      <c r="S332" s="224"/>
      <c r="T332" s="224"/>
      <c r="U332" s="224"/>
      <c r="V332" s="224"/>
      <c r="W332" s="224"/>
      <c r="X332" s="224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193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6" t="s">
        <v>2574</v>
      </c>
      <c r="D333" s="225"/>
      <c r="E333" s="226">
        <v>-8.0259999999999998E-2</v>
      </c>
      <c r="F333" s="224"/>
      <c r="G333" s="224"/>
      <c r="H333" s="224"/>
      <c r="I333" s="224"/>
      <c r="J333" s="224"/>
      <c r="K333" s="224"/>
      <c r="L333" s="224"/>
      <c r="M333" s="224"/>
      <c r="N333" s="223"/>
      <c r="O333" s="223"/>
      <c r="P333" s="223"/>
      <c r="Q333" s="223"/>
      <c r="R333" s="224"/>
      <c r="S333" s="224"/>
      <c r="T333" s="224"/>
      <c r="U333" s="224"/>
      <c r="V333" s="224"/>
      <c r="W333" s="224"/>
      <c r="X333" s="224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193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6" t="s">
        <v>495</v>
      </c>
      <c r="D334" s="225"/>
      <c r="E334" s="226"/>
      <c r="F334" s="224"/>
      <c r="G334" s="224"/>
      <c r="H334" s="224"/>
      <c r="I334" s="224"/>
      <c r="J334" s="224"/>
      <c r="K334" s="224"/>
      <c r="L334" s="224"/>
      <c r="M334" s="224"/>
      <c r="N334" s="223"/>
      <c r="O334" s="223"/>
      <c r="P334" s="223"/>
      <c r="Q334" s="223"/>
      <c r="R334" s="224"/>
      <c r="S334" s="224"/>
      <c r="T334" s="224"/>
      <c r="U334" s="224"/>
      <c r="V334" s="224"/>
      <c r="W334" s="224"/>
      <c r="X334" s="224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193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6" t="s">
        <v>496</v>
      </c>
      <c r="D335" s="225"/>
      <c r="E335" s="226"/>
      <c r="F335" s="224"/>
      <c r="G335" s="224"/>
      <c r="H335" s="224"/>
      <c r="I335" s="224"/>
      <c r="J335" s="224"/>
      <c r="K335" s="224"/>
      <c r="L335" s="224"/>
      <c r="M335" s="224"/>
      <c r="N335" s="223"/>
      <c r="O335" s="223"/>
      <c r="P335" s="223"/>
      <c r="Q335" s="223"/>
      <c r="R335" s="224"/>
      <c r="S335" s="224"/>
      <c r="T335" s="224"/>
      <c r="U335" s="224"/>
      <c r="V335" s="224"/>
      <c r="W335" s="224"/>
      <c r="X335" s="224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193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6" t="s">
        <v>2661</v>
      </c>
      <c r="D336" s="225"/>
      <c r="E336" s="226"/>
      <c r="F336" s="224"/>
      <c r="G336" s="224"/>
      <c r="H336" s="224"/>
      <c r="I336" s="224"/>
      <c r="J336" s="224"/>
      <c r="K336" s="224"/>
      <c r="L336" s="224"/>
      <c r="M336" s="224"/>
      <c r="N336" s="223"/>
      <c r="O336" s="223"/>
      <c r="P336" s="223"/>
      <c r="Q336" s="223"/>
      <c r="R336" s="224"/>
      <c r="S336" s="224"/>
      <c r="T336" s="224"/>
      <c r="U336" s="224"/>
      <c r="V336" s="224"/>
      <c r="W336" s="224"/>
      <c r="X336" s="224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193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6" t="s">
        <v>2662</v>
      </c>
      <c r="D337" s="225"/>
      <c r="E337" s="226"/>
      <c r="F337" s="224"/>
      <c r="G337" s="224"/>
      <c r="H337" s="224"/>
      <c r="I337" s="224"/>
      <c r="J337" s="224"/>
      <c r="K337" s="224"/>
      <c r="L337" s="224"/>
      <c r="M337" s="224"/>
      <c r="N337" s="223"/>
      <c r="O337" s="223"/>
      <c r="P337" s="223"/>
      <c r="Q337" s="223"/>
      <c r="R337" s="224"/>
      <c r="S337" s="224"/>
      <c r="T337" s="224"/>
      <c r="U337" s="224"/>
      <c r="V337" s="224"/>
      <c r="W337" s="224"/>
      <c r="X337" s="224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193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6" t="s">
        <v>2663</v>
      </c>
      <c r="D338" s="225"/>
      <c r="E338" s="226"/>
      <c r="F338" s="224"/>
      <c r="G338" s="224"/>
      <c r="H338" s="224"/>
      <c r="I338" s="224"/>
      <c r="J338" s="224"/>
      <c r="K338" s="224"/>
      <c r="L338" s="224"/>
      <c r="M338" s="224"/>
      <c r="N338" s="223"/>
      <c r="O338" s="223"/>
      <c r="P338" s="223"/>
      <c r="Q338" s="223"/>
      <c r="R338" s="224"/>
      <c r="S338" s="224"/>
      <c r="T338" s="224"/>
      <c r="U338" s="224"/>
      <c r="V338" s="224"/>
      <c r="W338" s="224"/>
      <c r="X338" s="224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193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6" t="s">
        <v>717</v>
      </c>
      <c r="D339" s="225"/>
      <c r="E339" s="226"/>
      <c r="F339" s="224"/>
      <c r="G339" s="224"/>
      <c r="H339" s="224"/>
      <c r="I339" s="224"/>
      <c r="J339" s="224"/>
      <c r="K339" s="224"/>
      <c r="L339" s="224"/>
      <c r="M339" s="224"/>
      <c r="N339" s="223"/>
      <c r="O339" s="223"/>
      <c r="P339" s="223"/>
      <c r="Q339" s="223"/>
      <c r="R339" s="224"/>
      <c r="S339" s="224"/>
      <c r="T339" s="224"/>
      <c r="U339" s="224"/>
      <c r="V339" s="224"/>
      <c r="W339" s="224"/>
      <c r="X339" s="224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193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ht="22.5" outlineLevel="1" x14ac:dyDescent="0.2">
      <c r="A340" s="221"/>
      <c r="B340" s="222"/>
      <c r="C340" s="246" t="s">
        <v>718</v>
      </c>
      <c r="D340" s="225"/>
      <c r="E340" s="226"/>
      <c r="F340" s="224"/>
      <c r="G340" s="224"/>
      <c r="H340" s="224"/>
      <c r="I340" s="224"/>
      <c r="J340" s="224"/>
      <c r="K340" s="224"/>
      <c r="L340" s="224"/>
      <c r="M340" s="224"/>
      <c r="N340" s="223"/>
      <c r="O340" s="223"/>
      <c r="P340" s="223"/>
      <c r="Q340" s="223"/>
      <c r="R340" s="224"/>
      <c r="S340" s="224"/>
      <c r="T340" s="224"/>
      <c r="U340" s="224"/>
      <c r="V340" s="224"/>
      <c r="W340" s="224"/>
      <c r="X340" s="224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193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6" t="s">
        <v>2664</v>
      </c>
      <c r="D341" s="225"/>
      <c r="E341" s="226">
        <v>8.3099500000000006</v>
      </c>
      <c r="F341" s="224"/>
      <c r="G341" s="224"/>
      <c r="H341" s="224"/>
      <c r="I341" s="224"/>
      <c r="J341" s="224"/>
      <c r="K341" s="224"/>
      <c r="L341" s="224"/>
      <c r="M341" s="224"/>
      <c r="N341" s="223"/>
      <c r="O341" s="223"/>
      <c r="P341" s="223"/>
      <c r="Q341" s="223"/>
      <c r="R341" s="224"/>
      <c r="S341" s="224"/>
      <c r="T341" s="224"/>
      <c r="U341" s="224"/>
      <c r="V341" s="224"/>
      <c r="W341" s="224"/>
      <c r="X341" s="224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193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6" t="s">
        <v>2579</v>
      </c>
      <c r="D342" s="225"/>
      <c r="E342" s="226">
        <v>-1.21651</v>
      </c>
      <c r="F342" s="224"/>
      <c r="G342" s="224"/>
      <c r="H342" s="224"/>
      <c r="I342" s="224"/>
      <c r="J342" s="224"/>
      <c r="K342" s="224"/>
      <c r="L342" s="224"/>
      <c r="M342" s="224"/>
      <c r="N342" s="223"/>
      <c r="O342" s="223"/>
      <c r="P342" s="223"/>
      <c r="Q342" s="223"/>
      <c r="R342" s="224"/>
      <c r="S342" s="224"/>
      <c r="T342" s="224"/>
      <c r="U342" s="224"/>
      <c r="V342" s="224"/>
      <c r="W342" s="224"/>
      <c r="X342" s="224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193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6" t="s">
        <v>2580</v>
      </c>
      <c r="D343" s="225"/>
      <c r="E343" s="226">
        <v>-0.20275000000000001</v>
      </c>
      <c r="F343" s="224"/>
      <c r="G343" s="224"/>
      <c r="H343" s="224"/>
      <c r="I343" s="224"/>
      <c r="J343" s="224"/>
      <c r="K343" s="224"/>
      <c r="L343" s="224"/>
      <c r="M343" s="224"/>
      <c r="N343" s="223"/>
      <c r="O343" s="223"/>
      <c r="P343" s="223"/>
      <c r="Q343" s="223"/>
      <c r="R343" s="224"/>
      <c r="S343" s="224"/>
      <c r="T343" s="224"/>
      <c r="U343" s="224"/>
      <c r="V343" s="224"/>
      <c r="W343" s="224"/>
      <c r="X343" s="224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193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6" t="s">
        <v>511</v>
      </c>
      <c r="D344" s="225"/>
      <c r="E344" s="226"/>
      <c r="F344" s="224"/>
      <c r="G344" s="224"/>
      <c r="H344" s="224"/>
      <c r="I344" s="224"/>
      <c r="J344" s="224"/>
      <c r="K344" s="224"/>
      <c r="L344" s="224"/>
      <c r="M344" s="224"/>
      <c r="N344" s="223"/>
      <c r="O344" s="223"/>
      <c r="P344" s="223"/>
      <c r="Q344" s="223"/>
      <c r="R344" s="224"/>
      <c r="S344" s="224"/>
      <c r="T344" s="224"/>
      <c r="U344" s="224"/>
      <c r="V344" s="224"/>
      <c r="W344" s="224"/>
      <c r="X344" s="224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193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46" t="s">
        <v>512</v>
      </c>
      <c r="D345" s="225"/>
      <c r="E345" s="226"/>
      <c r="F345" s="224"/>
      <c r="G345" s="224"/>
      <c r="H345" s="224"/>
      <c r="I345" s="224"/>
      <c r="J345" s="224"/>
      <c r="K345" s="224"/>
      <c r="L345" s="224"/>
      <c r="M345" s="224"/>
      <c r="N345" s="223"/>
      <c r="O345" s="223"/>
      <c r="P345" s="223"/>
      <c r="Q345" s="223"/>
      <c r="R345" s="224"/>
      <c r="S345" s="224"/>
      <c r="T345" s="224"/>
      <c r="U345" s="224"/>
      <c r="V345" s="224"/>
      <c r="W345" s="224"/>
      <c r="X345" s="224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193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6" t="s">
        <v>2665</v>
      </c>
      <c r="D346" s="225"/>
      <c r="E346" s="226"/>
      <c r="F346" s="224"/>
      <c r="G346" s="224"/>
      <c r="H346" s="224"/>
      <c r="I346" s="224"/>
      <c r="J346" s="224"/>
      <c r="K346" s="224"/>
      <c r="L346" s="224"/>
      <c r="M346" s="224"/>
      <c r="N346" s="223"/>
      <c r="O346" s="223"/>
      <c r="P346" s="223"/>
      <c r="Q346" s="223"/>
      <c r="R346" s="224"/>
      <c r="S346" s="224"/>
      <c r="T346" s="224"/>
      <c r="U346" s="224"/>
      <c r="V346" s="224"/>
      <c r="W346" s="224"/>
      <c r="X346" s="224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193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46" t="s">
        <v>2666</v>
      </c>
      <c r="D347" s="225"/>
      <c r="E347" s="226"/>
      <c r="F347" s="224"/>
      <c r="G347" s="224"/>
      <c r="H347" s="224"/>
      <c r="I347" s="224"/>
      <c r="J347" s="224"/>
      <c r="K347" s="224"/>
      <c r="L347" s="224"/>
      <c r="M347" s="224"/>
      <c r="N347" s="223"/>
      <c r="O347" s="223"/>
      <c r="P347" s="223"/>
      <c r="Q347" s="223"/>
      <c r="R347" s="224"/>
      <c r="S347" s="224"/>
      <c r="T347" s="224"/>
      <c r="U347" s="224"/>
      <c r="V347" s="224"/>
      <c r="W347" s="224"/>
      <c r="X347" s="224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193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6" t="s">
        <v>2667</v>
      </c>
      <c r="D348" s="225"/>
      <c r="E348" s="226"/>
      <c r="F348" s="224"/>
      <c r="G348" s="224"/>
      <c r="H348" s="224"/>
      <c r="I348" s="224"/>
      <c r="J348" s="224"/>
      <c r="K348" s="224"/>
      <c r="L348" s="224"/>
      <c r="M348" s="224"/>
      <c r="N348" s="223"/>
      <c r="O348" s="223"/>
      <c r="P348" s="223"/>
      <c r="Q348" s="223"/>
      <c r="R348" s="224"/>
      <c r="S348" s="224"/>
      <c r="T348" s="224"/>
      <c r="U348" s="224"/>
      <c r="V348" s="224"/>
      <c r="W348" s="224"/>
      <c r="X348" s="224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193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6" t="s">
        <v>723</v>
      </c>
      <c r="D349" s="225"/>
      <c r="E349" s="226"/>
      <c r="F349" s="224"/>
      <c r="G349" s="224"/>
      <c r="H349" s="224"/>
      <c r="I349" s="224"/>
      <c r="J349" s="224"/>
      <c r="K349" s="224"/>
      <c r="L349" s="224"/>
      <c r="M349" s="224"/>
      <c r="N349" s="223"/>
      <c r="O349" s="223"/>
      <c r="P349" s="223"/>
      <c r="Q349" s="223"/>
      <c r="R349" s="224"/>
      <c r="S349" s="224"/>
      <c r="T349" s="224"/>
      <c r="U349" s="224"/>
      <c r="V349" s="224"/>
      <c r="W349" s="224"/>
      <c r="X349" s="224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193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46" t="s">
        <v>724</v>
      </c>
      <c r="D350" s="225"/>
      <c r="E350" s="226"/>
      <c r="F350" s="224"/>
      <c r="G350" s="224"/>
      <c r="H350" s="224"/>
      <c r="I350" s="224"/>
      <c r="J350" s="224"/>
      <c r="K350" s="224"/>
      <c r="L350" s="224"/>
      <c r="M350" s="224"/>
      <c r="N350" s="223"/>
      <c r="O350" s="223"/>
      <c r="P350" s="223"/>
      <c r="Q350" s="223"/>
      <c r="R350" s="224"/>
      <c r="S350" s="224"/>
      <c r="T350" s="224"/>
      <c r="U350" s="224"/>
      <c r="V350" s="224"/>
      <c r="W350" s="224"/>
      <c r="X350" s="224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193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6" t="s">
        <v>2668</v>
      </c>
      <c r="D351" s="225"/>
      <c r="E351" s="226">
        <v>3.4624799999999998</v>
      </c>
      <c r="F351" s="224"/>
      <c r="G351" s="224"/>
      <c r="H351" s="224"/>
      <c r="I351" s="224"/>
      <c r="J351" s="224"/>
      <c r="K351" s="224"/>
      <c r="L351" s="224"/>
      <c r="M351" s="224"/>
      <c r="N351" s="223"/>
      <c r="O351" s="223"/>
      <c r="P351" s="223"/>
      <c r="Q351" s="223"/>
      <c r="R351" s="224"/>
      <c r="S351" s="224"/>
      <c r="T351" s="224"/>
      <c r="U351" s="224"/>
      <c r="V351" s="224"/>
      <c r="W351" s="224"/>
      <c r="X351" s="224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193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6" t="s">
        <v>2585</v>
      </c>
      <c r="D352" s="225"/>
      <c r="E352" s="226">
        <v>-0.50688</v>
      </c>
      <c r="F352" s="224"/>
      <c r="G352" s="224"/>
      <c r="H352" s="224"/>
      <c r="I352" s="224"/>
      <c r="J352" s="224"/>
      <c r="K352" s="224"/>
      <c r="L352" s="224"/>
      <c r="M352" s="224"/>
      <c r="N352" s="223"/>
      <c r="O352" s="223"/>
      <c r="P352" s="223"/>
      <c r="Q352" s="223"/>
      <c r="R352" s="224"/>
      <c r="S352" s="224"/>
      <c r="T352" s="224"/>
      <c r="U352" s="224"/>
      <c r="V352" s="224"/>
      <c r="W352" s="224"/>
      <c r="X352" s="224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193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6" t="s">
        <v>2586</v>
      </c>
      <c r="D353" s="225"/>
      <c r="E353" s="226">
        <v>-8.448E-2</v>
      </c>
      <c r="F353" s="224"/>
      <c r="G353" s="224"/>
      <c r="H353" s="224"/>
      <c r="I353" s="224"/>
      <c r="J353" s="224"/>
      <c r="K353" s="224"/>
      <c r="L353" s="224"/>
      <c r="M353" s="224"/>
      <c r="N353" s="223"/>
      <c r="O353" s="223"/>
      <c r="P353" s="223"/>
      <c r="Q353" s="223"/>
      <c r="R353" s="224"/>
      <c r="S353" s="224"/>
      <c r="T353" s="224"/>
      <c r="U353" s="224"/>
      <c r="V353" s="224"/>
      <c r="W353" s="224"/>
      <c r="X353" s="224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193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6" t="s">
        <v>527</v>
      </c>
      <c r="D354" s="225"/>
      <c r="E354" s="226"/>
      <c r="F354" s="224"/>
      <c r="G354" s="224"/>
      <c r="H354" s="224"/>
      <c r="I354" s="224"/>
      <c r="J354" s="224"/>
      <c r="K354" s="224"/>
      <c r="L354" s="224"/>
      <c r="M354" s="224"/>
      <c r="N354" s="223"/>
      <c r="O354" s="223"/>
      <c r="P354" s="223"/>
      <c r="Q354" s="223"/>
      <c r="R354" s="224"/>
      <c r="S354" s="224"/>
      <c r="T354" s="224"/>
      <c r="U354" s="224"/>
      <c r="V354" s="224"/>
      <c r="W354" s="224"/>
      <c r="X354" s="224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193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6" t="s">
        <v>528</v>
      </c>
      <c r="D355" s="225"/>
      <c r="E355" s="226"/>
      <c r="F355" s="224"/>
      <c r="G355" s="224"/>
      <c r="H355" s="224"/>
      <c r="I355" s="224"/>
      <c r="J355" s="224"/>
      <c r="K355" s="224"/>
      <c r="L355" s="224"/>
      <c r="M355" s="224"/>
      <c r="N355" s="223"/>
      <c r="O355" s="223"/>
      <c r="P355" s="223"/>
      <c r="Q355" s="223"/>
      <c r="R355" s="224"/>
      <c r="S355" s="224"/>
      <c r="T355" s="224"/>
      <c r="U355" s="224"/>
      <c r="V355" s="224"/>
      <c r="W355" s="224"/>
      <c r="X355" s="224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193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6" t="s">
        <v>2669</v>
      </c>
      <c r="D356" s="225"/>
      <c r="E356" s="226">
        <v>1.7312399999999999</v>
      </c>
      <c r="F356" s="224"/>
      <c r="G356" s="224"/>
      <c r="H356" s="224"/>
      <c r="I356" s="224"/>
      <c r="J356" s="224"/>
      <c r="K356" s="224"/>
      <c r="L356" s="224"/>
      <c r="M356" s="224"/>
      <c r="N356" s="223"/>
      <c r="O356" s="223"/>
      <c r="P356" s="223"/>
      <c r="Q356" s="223"/>
      <c r="R356" s="224"/>
      <c r="S356" s="224"/>
      <c r="T356" s="224"/>
      <c r="U356" s="224"/>
      <c r="V356" s="224"/>
      <c r="W356" s="224"/>
      <c r="X356" s="224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193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6" t="s">
        <v>2588</v>
      </c>
      <c r="D357" s="225"/>
      <c r="E357" s="226">
        <v>-0.25344</v>
      </c>
      <c r="F357" s="224"/>
      <c r="G357" s="224"/>
      <c r="H357" s="224"/>
      <c r="I357" s="224"/>
      <c r="J357" s="224"/>
      <c r="K357" s="224"/>
      <c r="L357" s="224"/>
      <c r="M357" s="224"/>
      <c r="N357" s="223"/>
      <c r="O357" s="223"/>
      <c r="P357" s="223"/>
      <c r="Q357" s="223"/>
      <c r="R357" s="224"/>
      <c r="S357" s="224"/>
      <c r="T357" s="224"/>
      <c r="U357" s="224"/>
      <c r="V357" s="224"/>
      <c r="W357" s="224"/>
      <c r="X357" s="224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193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6" t="s">
        <v>2589</v>
      </c>
      <c r="D358" s="225"/>
      <c r="E358" s="226">
        <v>-4.224E-2</v>
      </c>
      <c r="F358" s="224"/>
      <c r="G358" s="224"/>
      <c r="H358" s="224"/>
      <c r="I358" s="224"/>
      <c r="J358" s="224"/>
      <c r="K358" s="224"/>
      <c r="L358" s="224"/>
      <c r="M358" s="224"/>
      <c r="N358" s="223"/>
      <c r="O358" s="223"/>
      <c r="P358" s="223"/>
      <c r="Q358" s="223"/>
      <c r="R358" s="224"/>
      <c r="S358" s="224"/>
      <c r="T358" s="224"/>
      <c r="U358" s="224"/>
      <c r="V358" s="224"/>
      <c r="W358" s="224"/>
      <c r="X358" s="224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193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6" t="s">
        <v>536</v>
      </c>
      <c r="D359" s="225"/>
      <c r="E359" s="226"/>
      <c r="F359" s="224"/>
      <c r="G359" s="224"/>
      <c r="H359" s="224"/>
      <c r="I359" s="224"/>
      <c r="J359" s="224"/>
      <c r="K359" s="224"/>
      <c r="L359" s="224"/>
      <c r="M359" s="224"/>
      <c r="N359" s="223"/>
      <c r="O359" s="223"/>
      <c r="P359" s="223"/>
      <c r="Q359" s="223"/>
      <c r="R359" s="224"/>
      <c r="S359" s="224"/>
      <c r="T359" s="224"/>
      <c r="U359" s="224"/>
      <c r="V359" s="224"/>
      <c r="W359" s="224"/>
      <c r="X359" s="224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193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6" t="s">
        <v>537</v>
      </c>
      <c r="D360" s="225"/>
      <c r="E360" s="226"/>
      <c r="F360" s="224"/>
      <c r="G360" s="224"/>
      <c r="H360" s="224"/>
      <c r="I360" s="224"/>
      <c r="J360" s="224"/>
      <c r="K360" s="224"/>
      <c r="L360" s="224"/>
      <c r="M360" s="224"/>
      <c r="N360" s="223"/>
      <c r="O360" s="223"/>
      <c r="P360" s="223"/>
      <c r="Q360" s="223"/>
      <c r="R360" s="224"/>
      <c r="S360" s="224"/>
      <c r="T360" s="224"/>
      <c r="U360" s="224"/>
      <c r="V360" s="224"/>
      <c r="W360" s="224"/>
      <c r="X360" s="224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193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6" t="s">
        <v>2670</v>
      </c>
      <c r="D361" s="225"/>
      <c r="E361" s="226">
        <v>0.51937</v>
      </c>
      <c r="F361" s="224"/>
      <c r="G361" s="224"/>
      <c r="H361" s="224"/>
      <c r="I361" s="224"/>
      <c r="J361" s="224"/>
      <c r="K361" s="224"/>
      <c r="L361" s="224"/>
      <c r="M361" s="224"/>
      <c r="N361" s="223"/>
      <c r="O361" s="223"/>
      <c r="P361" s="223"/>
      <c r="Q361" s="223"/>
      <c r="R361" s="224"/>
      <c r="S361" s="224"/>
      <c r="T361" s="224"/>
      <c r="U361" s="224"/>
      <c r="V361" s="224"/>
      <c r="W361" s="224"/>
      <c r="X361" s="224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193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6" t="s">
        <v>2591</v>
      </c>
      <c r="D362" s="225"/>
      <c r="E362" s="226">
        <v>-7.603E-2</v>
      </c>
      <c r="F362" s="224"/>
      <c r="G362" s="224"/>
      <c r="H362" s="224"/>
      <c r="I362" s="224"/>
      <c r="J362" s="224"/>
      <c r="K362" s="224"/>
      <c r="L362" s="224"/>
      <c r="M362" s="224"/>
      <c r="N362" s="223"/>
      <c r="O362" s="223"/>
      <c r="P362" s="223"/>
      <c r="Q362" s="223"/>
      <c r="R362" s="224"/>
      <c r="S362" s="224"/>
      <c r="T362" s="224"/>
      <c r="U362" s="224"/>
      <c r="V362" s="224"/>
      <c r="W362" s="224"/>
      <c r="X362" s="224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193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6" t="s">
        <v>2592</v>
      </c>
      <c r="D363" s="225"/>
      <c r="E363" s="226">
        <v>-1.2670000000000001E-2</v>
      </c>
      <c r="F363" s="224"/>
      <c r="G363" s="224"/>
      <c r="H363" s="224"/>
      <c r="I363" s="224"/>
      <c r="J363" s="224"/>
      <c r="K363" s="224"/>
      <c r="L363" s="224"/>
      <c r="M363" s="224"/>
      <c r="N363" s="223"/>
      <c r="O363" s="223"/>
      <c r="P363" s="223"/>
      <c r="Q363" s="223"/>
      <c r="R363" s="224"/>
      <c r="S363" s="224"/>
      <c r="T363" s="224"/>
      <c r="U363" s="224"/>
      <c r="V363" s="224"/>
      <c r="W363" s="224"/>
      <c r="X363" s="224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193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6" t="s">
        <v>543</v>
      </c>
      <c r="D364" s="225"/>
      <c r="E364" s="226"/>
      <c r="F364" s="224"/>
      <c r="G364" s="224"/>
      <c r="H364" s="224"/>
      <c r="I364" s="224"/>
      <c r="J364" s="224"/>
      <c r="K364" s="224"/>
      <c r="L364" s="224"/>
      <c r="M364" s="224"/>
      <c r="N364" s="223"/>
      <c r="O364" s="223"/>
      <c r="P364" s="223"/>
      <c r="Q364" s="223"/>
      <c r="R364" s="224"/>
      <c r="S364" s="224"/>
      <c r="T364" s="224"/>
      <c r="U364" s="224"/>
      <c r="V364" s="224"/>
      <c r="W364" s="224"/>
      <c r="X364" s="224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193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6" t="s">
        <v>544</v>
      </c>
      <c r="D365" s="225"/>
      <c r="E365" s="226"/>
      <c r="F365" s="224"/>
      <c r="G365" s="224"/>
      <c r="H365" s="224"/>
      <c r="I365" s="224"/>
      <c r="J365" s="224"/>
      <c r="K365" s="224"/>
      <c r="L365" s="224"/>
      <c r="M365" s="224"/>
      <c r="N365" s="223"/>
      <c r="O365" s="223"/>
      <c r="P365" s="223"/>
      <c r="Q365" s="223"/>
      <c r="R365" s="224"/>
      <c r="S365" s="224"/>
      <c r="T365" s="224"/>
      <c r="U365" s="224"/>
      <c r="V365" s="224"/>
      <c r="W365" s="224"/>
      <c r="X365" s="224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193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6" t="s">
        <v>2671</v>
      </c>
      <c r="D366" s="225"/>
      <c r="E366" s="226">
        <v>-5.0624500000000001</v>
      </c>
      <c r="F366" s="224"/>
      <c r="G366" s="224"/>
      <c r="H366" s="224"/>
      <c r="I366" s="224"/>
      <c r="J366" s="224"/>
      <c r="K366" s="224"/>
      <c r="L366" s="224"/>
      <c r="M366" s="224"/>
      <c r="N366" s="223"/>
      <c r="O366" s="223"/>
      <c r="P366" s="223"/>
      <c r="Q366" s="223"/>
      <c r="R366" s="224"/>
      <c r="S366" s="224"/>
      <c r="T366" s="224"/>
      <c r="U366" s="224"/>
      <c r="V366" s="224"/>
      <c r="W366" s="224"/>
      <c r="X366" s="224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193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6" t="s">
        <v>2672</v>
      </c>
      <c r="D367" s="225"/>
      <c r="E367" s="226"/>
      <c r="F367" s="224"/>
      <c r="G367" s="224"/>
      <c r="H367" s="224"/>
      <c r="I367" s="224"/>
      <c r="J367" s="224"/>
      <c r="K367" s="224"/>
      <c r="L367" s="224"/>
      <c r="M367" s="224"/>
      <c r="N367" s="223"/>
      <c r="O367" s="223"/>
      <c r="P367" s="223"/>
      <c r="Q367" s="223"/>
      <c r="R367" s="224"/>
      <c r="S367" s="224"/>
      <c r="T367" s="224"/>
      <c r="U367" s="224"/>
      <c r="V367" s="224"/>
      <c r="W367" s="224"/>
      <c r="X367" s="224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193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6" t="s">
        <v>2673</v>
      </c>
      <c r="D368" s="225"/>
      <c r="E368" s="226">
        <v>0.16800000000000001</v>
      </c>
      <c r="F368" s="224"/>
      <c r="G368" s="224"/>
      <c r="H368" s="224"/>
      <c r="I368" s="224"/>
      <c r="J368" s="224"/>
      <c r="K368" s="224"/>
      <c r="L368" s="224"/>
      <c r="M368" s="224"/>
      <c r="N368" s="223"/>
      <c r="O368" s="223"/>
      <c r="P368" s="223"/>
      <c r="Q368" s="223"/>
      <c r="R368" s="224"/>
      <c r="S368" s="224"/>
      <c r="T368" s="224"/>
      <c r="U368" s="224"/>
      <c r="V368" s="224"/>
      <c r="W368" s="224"/>
      <c r="X368" s="224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193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6" t="s">
        <v>1368</v>
      </c>
      <c r="D369" s="225"/>
      <c r="E369" s="226"/>
      <c r="F369" s="224"/>
      <c r="G369" s="224"/>
      <c r="H369" s="224"/>
      <c r="I369" s="224"/>
      <c r="J369" s="224"/>
      <c r="K369" s="224"/>
      <c r="L369" s="224"/>
      <c r="M369" s="224"/>
      <c r="N369" s="223"/>
      <c r="O369" s="223"/>
      <c r="P369" s="223"/>
      <c r="Q369" s="223"/>
      <c r="R369" s="224"/>
      <c r="S369" s="224"/>
      <c r="T369" s="224"/>
      <c r="U369" s="224"/>
      <c r="V369" s="224"/>
      <c r="W369" s="224"/>
      <c r="X369" s="224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193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6" t="s">
        <v>664</v>
      </c>
      <c r="D370" s="225"/>
      <c r="E370" s="226"/>
      <c r="F370" s="224"/>
      <c r="G370" s="224"/>
      <c r="H370" s="224"/>
      <c r="I370" s="224"/>
      <c r="J370" s="224"/>
      <c r="K370" s="224"/>
      <c r="L370" s="224"/>
      <c r="M370" s="224"/>
      <c r="N370" s="223"/>
      <c r="O370" s="223"/>
      <c r="P370" s="223"/>
      <c r="Q370" s="223"/>
      <c r="R370" s="224"/>
      <c r="S370" s="224"/>
      <c r="T370" s="224"/>
      <c r="U370" s="224"/>
      <c r="V370" s="224"/>
      <c r="W370" s="224"/>
      <c r="X370" s="224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193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6" t="s">
        <v>733</v>
      </c>
      <c r="D371" s="225"/>
      <c r="E371" s="226"/>
      <c r="F371" s="224"/>
      <c r="G371" s="224"/>
      <c r="H371" s="224"/>
      <c r="I371" s="224"/>
      <c r="J371" s="224"/>
      <c r="K371" s="224"/>
      <c r="L371" s="224"/>
      <c r="M371" s="224"/>
      <c r="N371" s="223"/>
      <c r="O371" s="223"/>
      <c r="P371" s="223"/>
      <c r="Q371" s="223"/>
      <c r="R371" s="224"/>
      <c r="S371" s="224"/>
      <c r="T371" s="224"/>
      <c r="U371" s="224"/>
      <c r="V371" s="224"/>
      <c r="W371" s="224"/>
      <c r="X371" s="224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193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46" t="s">
        <v>2523</v>
      </c>
      <c r="D372" s="225"/>
      <c r="E372" s="226">
        <v>1.2</v>
      </c>
      <c r="F372" s="224"/>
      <c r="G372" s="224"/>
      <c r="H372" s="224"/>
      <c r="I372" s="224"/>
      <c r="J372" s="224"/>
      <c r="K372" s="224"/>
      <c r="L372" s="224"/>
      <c r="M372" s="224"/>
      <c r="N372" s="223"/>
      <c r="O372" s="223"/>
      <c r="P372" s="223"/>
      <c r="Q372" s="223"/>
      <c r="R372" s="224"/>
      <c r="S372" s="224"/>
      <c r="T372" s="224"/>
      <c r="U372" s="224"/>
      <c r="V372" s="224"/>
      <c r="W372" s="224"/>
      <c r="X372" s="224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193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6" t="s">
        <v>1370</v>
      </c>
      <c r="D373" s="225"/>
      <c r="E373" s="226"/>
      <c r="F373" s="224"/>
      <c r="G373" s="224"/>
      <c r="H373" s="224"/>
      <c r="I373" s="224"/>
      <c r="J373" s="224"/>
      <c r="K373" s="224"/>
      <c r="L373" s="224"/>
      <c r="M373" s="224"/>
      <c r="N373" s="223"/>
      <c r="O373" s="223"/>
      <c r="P373" s="223"/>
      <c r="Q373" s="223"/>
      <c r="R373" s="224"/>
      <c r="S373" s="224"/>
      <c r="T373" s="224"/>
      <c r="U373" s="224"/>
      <c r="V373" s="224"/>
      <c r="W373" s="224"/>
      <c r="X373" s="224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193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6" t="s">
        <v>736</v>
      </c>
      <c r="D374" s="225"/>
      <c r="E374" s="226"/>
      <c r="F374" s="224"/>
      <c r="G374" s="224"/>
      <c r="H374" s="224"/>
      <c r="I374" s="224"/>
      <c r="J374" s="224"/>
      <c r="K374" s="224"/>
      <c r="L374" s="224"/>
      <c r="M374" s="224"/>
      <c r="N374" s="223"/>
      <c r="O374" s="223"/>
      <c r="P374" s="223"/>
      <c r="Q374" s="223"/>
      <c r="R374" s="224"/>
      <c r="S374" s="224"/>
      <c r="T374" s="224"/>
      <c r="U374" s="224"/>
      <c r="V374" s="224"/>
      <c r="W374" s="224"/>
      <c r="X374" s="224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193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35">
        <v>49</v>
      </c>
      <c r="B375" s="236" t="s">
        <v>737</v>
      </c>
      <c r="C375" s="245" t="s">
        <v>738</v>
      </c>
      <c r="D375" s="237" t="s">
        <v>418</v>
      </c>
      <c r="E375" s="238">
        <v>3.7552300000000001</v>
      </c>
      <c r="F375" s="239"/>
      <c r="G375" s="240">
        <f>ROUND(E375*F375,2)</f>
        <v>0</v>
      </c>
      <c r="H375" s="239"/>
      <c r="I375" s="240">
        <f>ROUND(E375*H375,2)</f>
        <v>0</v>
      </c>
      <c r="J375" s="239"/>
      <c r="K375" s="240">
        <f>ROUND(E375*J375,2)</f>
        <v>0</v>
      </c>
      <c r="L375" s="240">
        <v>21</v>
      </c>
      <c r="M375" s="240">
        <f>G375*(1+L375/100)</f>
        <v>0</v>
      </c>
      <c r="N375" s="238">
        <v>0</v>
      </c>
      <c r="O375" s="238">
        <f>ROUND(E375*N375,2)</f>
        <v>0</v>
      </c>
      <c r="P375" s="238">
        <v>0</v>
      </c>
      <c r="Q375" s="238">
        <f>ROUND(E375*P375,2)</f>
        <v>0</v>
      </c>
      <c r="R375" s="240" t="s">
        <v>431</v>
      </c>
      <c r="S375" s="240" t="s">
        <v>188</v>
      </c>
      <c r="T375" s="241" t="s">
        <v>188</v>
      </c>
      <c r="U375" s="224">
        <v>1.587</v>
      </c>
      <c r="V375" s="224">
        <f>ROUND(E375*U375,2)</f>
        <v>5.96</v>
      </c>
      <c r="W375" s="224"/>
      <c r="X375" s="224" t="s">
        <v>299</v>
      </c>
      <c r="Y375" s="214"/>
      <c r="Z375" s="214"/>
      <c r="AA375" s="214"/>
      <c r="AB375" s="214"/>
      <c r="AC375" s="214"/>
      <c r="AD375" s="214"/>
      <c r="AE375" s="214"/>
      <c r="AF375" s="214"/>
      <c r="AG375" s="214" t="s">
        <v>305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53" t="s">
        <v>739</v>
      </c>
      <c r="D376" s="252"/>
      <c r="E376" s="252"/>
      <c r="F376" s="252"/>
      <c r="G376" s="252"/>
      <c r="H376" s="224"/>
      <c r="I376" s="224"/>
      <c r="J376" s="224"/>
      <c r="K376" s="224"/>
      <c r="L376" s="224"/>
      <c r="M376" s="224"/>
      <c r="N376" s="223"/>
      <c r="O376" s="223"/>
      <c r="P376" s="223"/>
      <c r="Q376" s="223"/>
      <c r="R376" s="224"/>
      <c r="S376" s="224"/>
      <c r="T376" s="224"/>
      <c r="U376" s="224"/>
      <c r="V376" s="224"/>
      <c r="W376" s="224"/>
      <c r="X376" s="224"/>
      <c r="Y376" s="214"/>
      <c r="Z376" s="214"/>
      <c r="AA376" s="214"/>
      <c r="AB376" s="214"/>
      <c r="AC376" s="214"/>
      <c r="AD376" s="214"/>
      <c r="AE376" s="214"/>
      <c r="AF376" s="214"/>
      <c r="AG376" s="214" t="s">
        <v>307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42" t="str">
        <f>C376</f>
        <v>sypaninou z vhodných hornin tř. 1 - 4 nebo materiálem připraveným podél výkopu ve vzdálenosti do 3 m od jeho kraje, pro jakoukoliv hloubku výkopu a jakoukoliv míru zhutnění,</v>
      </c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6" t="s">
        <v>2674</v>
      </c>
      <c r="D377" s="225"/>
      <c r="E377" s="226">
        <v>3.7552300000000001</v>
      </c>
      <c r="F377" s="224"/>
      <c r="G377" s="224"/>
      <c r="H377" s="224"/>
      <c r="I377" s="224"/>
      <c r="J377" s="224"/>
      <c r="K377" s="224"/>
      <c r="L377" s="224"/>
      <c r="M377" s="224"/>
      <c r="N377" s="223"/>
      <c r="O377" s="223"/>
      <c r="P377" s="223"/>
      <c r="Q377" s="223"/>
      <c r="R377" s="224"/>
      <c r="S377" s="224"/>
      <c r="T377" s="224"/>
      <c r="U377" s="224"/>
      <c r="V377" s="224"/>
      <c r="W377" s="224"/>
      <c r="X377" s="224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193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6" t="s">
        <v>741</v>
      </c>
      <c r="D378" s="225"/>
      <c r="E378" s="226"/>
      <c r="F378" s="224"/>
      <c r="G378" s="224"/>
      <c r="H378" s="224"/>
      <c r="I378" s="224"/>
      <c r="J378" s="224"/>
      <c r="K378" s="224"/>
      <c r="L378" s="224"/>
      <c r="M378" s="224"/>
      <c r="N378" s="223"/>
      <c r="O378" s="223"/>
      <c r="P378" s="223"/>
      <c r="Q378" s="223"/>
      <c r="R378" s="224"/>
      <c r="S378" s="224"/>
      <c r="T378" s="224"/>
      <c r="U378" s="224"/>
      <c r="V378" s="224"/>
      <c r="W378" s="224"/>
      <c r="X378" s="224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193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35">
        <v>50</v>
      </c>
      <c r="B379" s="236" t="s">
        <v>746</v>
      </c>
      <c r="C379" s="245" t="s">
        <v>747</v>
      </c>
      <c r="D379" s="237" t="s">
        <v>418</v>
      </c>
      <c r="E379" s="238">
        <v>8.6315100000000005</v>
      </c>
      <c r="F379" s="239"/>
      <c r="G379" s="240">
        <f>ROUND(E379*F379,2)</f>
        <v>0</v>
      </c>
      <c r="H379" s="239"/>
      <c r="I379" s="240">
        <f>ROUND(E379*H379,2)</f>
        <v>0</v>
      </c>
      <c r="J379" s="239"/>
      <c r="K379" s="240">
        <f>ROUND(E379*J379,2)</f>
        <v>0</v>
      </c>
      <c r="L379" s="240">
        <v>21</v>
      </c>
      <c r="M379" s="240">
        <f>G379*(1+L379/100)</f>
        <v>0</v>
      </c>
      <c r="N379" s="238">
        <v>0</v>
      </c>
      <c r="O379" s="238">
        <f>ROUND(E379*N379,2)</f>
        <v>0</v>
      </c>
      <c r="P379" s="238">
        <v>0</v>
      </c>
      <c r="Q379" s="238">
        <f>ROUND(E379*P379,2)</f>
        <v>0</v>
      </c>
      <c r="R379" s="240" t="s">
        <v>431</v>
      </c>
      <c r="S379" s="240" t="s">
        <v>188</v>
      </c>
      <c r="T379" s="241" t="s">
        <v>188</v>
      </c>
      <c r="U379" s="224">
        <v>0</v>
      </c>
      <c r="V379" s="224">
        <f>ROUND(E379*U379,2)</f>
        <v>0</v>
      </c>
      <c r="W379" s="224"/>
      <c r="X379" s="224" t="s">
        <v>299</v>
      </c>
      <c r="Y379" s="214"/>
      <c r="Z379" s="214"/>
      <c r="AA379" s="214"/>
      <c r="AB379" s="214"/>
      <c r="AC379" s="214"/>
      <c r="AD379" s="214"/>
      <c r="AE379" s="214"/>
      <c r="AF379" s="214"/>
      <c r="AG379" s="214" t="s">
        <v>305</v>
      </c>
      <c r="AH379" s="214"/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6" t="s">
        <v>2675</v>
      </c>
      <c r="D380" s="225"/>
      <c r="E380" s="226">
        <v>3.3918400000000002</v>
      </c>
      <c r="F380" s="224"/>
      <c r="G380" s="224"/>
      <c r="H380" s="224"/>
      <c r="I380" s="224"/>
      <c r="J380" s="224"/>
      <c r="K380" s="224"/>
      <c r="L380" s="224"/>
      <c r="M380" s="224"/>
      <c r="N380" s="223"/>
      <c r="O380" s="223"/>
      <c r="P380" s="223"/>
      <c r="Q380" s="223"/>
      <c r="R380" s="224"/>
      <c r="S380" s="224"/>
      <c r="T380" s="224"/>
      <c r="U380" s="224"/>
      <c r="V380" s="224"/>
      <c r="W380" s="224"/>
      <c r="X380" s="224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193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6" t="s">
        <v>1373</v>
      </c>
      <c r="D381" s="225"/>
      <c r="E381" s="226"/>
      <c r="F381" s="224"/>
      <c r="G381" s="224"/>
      <c r="H381" s="224"/>
      <c r="I381" s="224"/>
      <c r="J381" s="224"/>
      <c r="K381" s="224"/>
      <c r="L381" s="224"/>
      <c r="M381" s="224"/>
      <c r="N381" s="223"/>
      <c r="O381" s="223"/>
      <c r="P381" s="223"/>
      <c r="Q381" s="223"/>
      <c r="R381" s="224"/>
      <c r="S381" s="224"/>
      <c r="T381" s="224"/>
      <c r="U381" s="224"/>
      <c r="V381" s="224"/>
      <c r="W381" s="224"/>
      <c r="X381" s="224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193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6" t="s">
        <v>750</v>
      </c>
      <c r="D382" s="225"/>
      <c r="E382" s="226"/>
      <c r="F382" s="224"/>
      <c r="G382" s="224"/>
      <c r="H382" s="224"/>
      <c r="I382" s="224"/>
      <c r="J382" s="224"/>
      <c r="K382" s="224"/>
      <c r="L382" s="224"/>
      <c r="M382" s="224"/>
      <c r="N382" s="223"/>
      <c r="O382" s="223"/>
      <c r="P382" s="223"/>
      <c r="Q382" s="223"/>
      <c r="R382" s="224"/>
      <c r="S382" s="224"/>
      <c r="T382" s="224"/>
      <c r="U382" s="224"/>
      <c r="V382" s="224"/>
      <c r="W382" s="224"/>
      <c r="X382" s="224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193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6" t="s">
        <v>2676</v>
      </c>
      <c r="D383" s="225"/>
      <c r="E383" s="226"/>
      <c r="F383" s="224"/>
      <c r="G383" s="224"/>
      <c r="H383" s="224"/>
      <c r="I383" s="224"/>
      <c r="J383" s="224"/>
      <c r="K383" s="224"/>
      <c r="L383" s="224"/>
      <c r="M383" s="224"/>
      <c r="N383" s="223"/>
      <c r="O383" s="223"/>
      <c r="P383" s="223"/>
      <c r="Q383" s="223"/>
      <c r="R383" s="224"/>
      <c r="S383" s="224"/>
      <c r="T383" s="224"/>
      <c r="U383" s="224"/>
      <c r="V383" s="224"/>
      <c r="W383" s="224"/>
      <c r="X383" s="224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193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22.5" outlineLevel="1" x14ac:dyDescent="0.2">
      <c r="A384" s="221"/>
      <c r="B384" s="222"/>
      <c r="C384" s="246" t="s">
        <v>2637</v>
      </c>
      <c r="D384" s="225"/>
      <c r="E384" s="226">
        <v>5.2396700000000003</v>
      </c>
      <c r="F384" s="224"/>
      <c r="G384" s="224"/>
      <c r="H384" s="224"/>
      <c r="I384" s="224"/>
      <c r="J384" s="224"/>
      <c r="K384" s="224"/>
      <c r="L384" s="224"/>
      <c r="M384" s="224"/>
      <c r="N384" s="223"/>
      <c r="O384" s="223"/>
      <c r="P384" s="223"/>
      <c r="Q384" s="223"/>
      <c r="R384" s="224"/>
      <c r="S384" s="224"/>
      <c r="T384" s="224"/>
      <c r="U384" s="224"/>
      <c r="V384" s="224"/>
      <c r="W384" s="224"/>
      <c r="X384" s="224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193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ht="22.5" outlineLevel="1" x14ac:dyDescent="0.2">
      <c r="A385" s="221"/>
      <c r="B385" s="222"/>
      <c r="C385" s="246" t="s">
        <v>663</v>
      </c>
      <c r="D385" s="225"/>
      <c r="E385" s="226"/>
      <c r="F385" s="224"/>
      <c r="G385" s="224"/>
      <c r="H385" s="224"/>
      <c r="I385" s="224"/>
      <c r="J385" s="224"/>
      <c r="K385" s="224"/>
      <c r="L385" s="224"/>
      <c r="M385" s="224"/>
      <c r="N385" s="223"/>
      <c r="O385" s="223"/>
      <c r="P385" s="223"/>
      <c r="Q385" s="223"/>
      <c r="R385" s="224"/>
      <c r="S385" s="224"/>
      <c r="T385" s="224"/>
      <c r="U385" s="224"/>
      <c r="V385" s="224"/>
      <c r="W385" s="224"/>
      <c r="X385" s="224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193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46" t="s">
        <v>752</v>
      </c>
      <c r="D386" s="225"/>
      <c r="E386" s="226"/>
      <c r="F386" s="224"/>
      <c r="G386" s="224"/>
      <c r="H386" s="224"/>
      <c r="I386" s="224"/>
      <c r="J386" s="224"/>
      <c r="K386" s="224"/>
      <c r="L386" s="224"/>
      <c r="M386" s="224"/>
      <c r="N386" s="223"/>
      <c r="O386" s="223"/>
      <c r="P386" s="223"/>
      <c r="Q386" s="223"/>
      <c r="R386" s="224"/>
      <c r="S386" s="224"/>
      <c r="T386" s="224"/>
      <c r="U386" s="224"/>
      <c r="V386" s="224"/>
      <c r="W386" s="224"/>
      <c r="X386" s="224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193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21"/>
      <c r="B387" s="222"/>
      <c r="C387" s="246" t="s">
        <v>753</v>
      </c>
      <c r="D387" s="225"/>
      <c r="E387" s="226"/>
      <c r="F387" s="224"/>
      <c r="G387" s="224"/>
      <c r="H387" s="224"/>
      <c r="I387" s="224"/>
      <c r="J387" s="224"/>
      <c r="K387" s="224"/>
      <c r="L387" s="224"/>
      <c r="M387" s="224"/>
      <c r="N387" s="223"/>
      <c r="O387" s="223"/>
      <c r="P387" s="223"/>
      <c r="Q387" s="223"/>
      <c r="R387" s="224"/>
      <c r="S387" s="224"/>
      <c r="T387" s="224"/>
      <c r="U387" s="224"/>
      <c r="V387" s="224"/>
      <c r="W387" s="224"/>
      <c r="X387" s="224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193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35">
        <v>51</v>
      </c>
      <c r="B388" s="236" t="s">
        <v>754</v>
      </c>
      <c r="C388" s="245" t="s">
        <v>755</v>
      </c>
      <c r="D388" s="237" t="s">
        <v>418</v>
      </c>
      <c r="E388" s="238">
        <v>4.41934</v>
      </c>
      <c r="F388" s="239"/>
      <c r="G388" s="240">
        <f>ROUND(E388*F388,2)</f>
        <v>0</v>
      </c>
      <c r="H388" s="239"/>
      <c r="I388" s="240">
        <f>ROUND(E388*H388,2)</f>
        <v>0</v>
      </c>
      <c r="J388" s="239"/>
      <c r="K388" s="240">
        <f>ROUND(E388*J388,2)</f>
        <v>0</v>
      </c>
      <c r="L388" s="240">
        <v>21</v>
      </c>
      <c r="M388" s="240">
        <f>G388*(1+L388/100)</f>
        <v>0</v>
      </c>
      <c r="N388" s="238">
        <v>0</v>
      </c>
      <c r="O388" s="238">
        <f>ROUND(E388*N388,2)</f>
        <v>0</v>
      </c>
      <c r="P388" s="238">
        <v>0</v>
      </c>
      <c r="Q388" s="238">
        <f>ROUND(E388*P388,2)</f>
        <v>0</v>
      </c>
      <c r="R388" s="240" t="s">
        <v>431</v>
      </c>
      <c r="S388" s="240" t="s">
        <v>188</v>
      </c>
      <c r="T388" s="241" t="s">
        <v>188</v>
      </c>
      <c r="U388" s="224">
        <v>0</v>
      </c>
      <c r="V388" s="224">
        <f>ROUND(E388*U388,2)</f>
        <v>0</v>
      </c>
      <c r="W388" s="224"/>
      <c r="X388" s="224" t="s">
        <v>299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300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6" t="s">
        <v>2677</v>
      </c>
      <c r="D389" s="225"/>
      <c r="E389" s="226">
        <v>1.0124899999999999</v>
      </c>
      <c r="F389" s="224"/>
      <c r="G389" s="224"/>
      <c r="H389" s="224"/>
      <c r="I389" s="224"/>
      <c r="J389" s="224"/>
      <c r="K389" s="224"/>
      <c r="L389" s="224"/>
      <c r="M389" s="224"/>
      <c r="N389" s="223"/>
      <c r="O389" s="223"/>
      <c r="P389" s="223"/>
      <c r="Q389" s="223"/>
      <c r="R389" s="224"/>
      <c r="S389" s="224"/>
      <c r="T389" s="224"/>
      <c r="U389" s="224"/>
      <c r="V389" s="224"/>
      <c r="W389" s="224"/>
      <c r="X389" s="224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193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6" t="s">
        <v>1376</v>
      </c>
      <c r="D390" s="225"/>
      <c r="E390" s="226"/>
      <c r="F390" s="224"/>
      <c r="G390" s="224"/>
      <c r="H390" s="224"/>
      <c r="I390" s="224"/>
      <c r="J390" s="224"/>
      <c r="K390" s="224"/>
      <c r="L390" s="224"/>
      <c r="M390" s="224"/>
      <c r="N390" s="223"/>
      <c r="O390" s="223"/>
      <c r="P390" s="223"/>
      <c r="Q390" s="223"/>
      <c r="R390" s="224"/>
      <c r="S390" s="224"/>
      <c r="T390" s="224"/>
      <c r="U390" s="224"/>
      <c r="V390" s="224"/>
      <c r="W390" s="224"/>
      <c r="X390" s="224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193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6" t="s">
        <v>2678</v>
      </c>
      <c r="D391" s="225"/>
      <c r="E391" s="226"/>
      <c r="F391" s="224"/>
      <c r="G391" s="224"/>
      <c r="H391" s="224"/>
      <c r="I391" s="224"/>
      <c r="J391" s="224"/>
      <c r="K391" s="224"/>
      <c r="L391" s="224"/>
      <c r="M391" s="224"/>
      <c r="N391" s="223"/>
      <c r="O391" s="223"/>
      <c r="P391" s="223"/>
      <c r="Q391" s="223"/>
      <c r="R391" s="224"/>
      <c r="S391" s="224"/>
      <c r="T391" s="224"/>
      <c r="U391" s="224"/>
      <c r="V391" s="224"/>
      <c r="W391" s="224"/>
      <c r="X391" s="224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193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6" t="s">
        <v>2679</v>
      </c>
      <c r="D392" s="225"/>
      <c r="E392" s="226">
        <v>0.50624000000000002</v>
      </c>
      <c r="F392" s="224"/>
      <c r="G392" s="224"/>
      <c r="H392" s="224"/>
      <c r="I392" s="224"/>
      <c r="J392" s="224"/>
      <c r="K392" s="224"/>
      <c r="L392" s="224"/>
      <c r="M392" s="224"/>
      <c r="N392" s="223"/>
      <c r="O392" s="223"/>
      <c r="P392" s="223"/>
      <c r="Q392" s="223"/>
      <c r="R392" s="224"/>
      <c r="S392" s="224"/>
      <c r="T392" s="224"/>
      <c r="U392" s="224"/>
      <c r="V392" s="224"/>
      <c r="W392" s="224"/>
      <c r="X392" s="224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193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6" t="s">
        <v>1379</v>
      </c>
      <c r="D393" s="225"/>
      <c r="E393" s="226"/>
      <c r="F393" s="224"/>
      <c r="G393" s="224"/>
      <c r="H393" s="224"/>
      <c r="I393" s="224"/>
      <c r="J393" s="224"/>
      <c r="K393" s="224"/>
      <c r="L393" s="224"/>
      <c r="M393" s="224"/>
      <c r="N393" s="223"/>
      <c r="O393" s="223"/>
      <c r="P393" s="223"/>
      <c r="Q393" s="223"/>
      <c r="R393" s="224"/>
      <c r="S393" s="224"/>
      <c r="T393" s="224"/>
      <c r="U393" s="224"/>
      <c r="V393" s="224"/>
      <c r="W393" s="224"/>
      <c r="X393" s="224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193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6" t="s">
        <v>2680</v>
      </c>
      <c r="D394" s="225"/>
      <c r="E394" s="226"/>
      <c r="F394" s="224"/>
      <c r="G394" s="224"/>
      <c r="H394" s="224"/>
      <c r="I394" s="224"/>
      <c r="J394" s="224"/>
      <c r="K394" s="224"/>
      <c r="L394" s="224"/>
      <c r="M394" s="224"/>
      <c r="N394" s="223"/>
      <c r="O394" s="223"/>
      <c r="P394" s="223"/>
      <c r="Q394" s="223"/>
      <c r="R394" s="224"/>
      <c r="S394" s="224"/>
      <c r="T394" s="224"/>
      <c r="U394" s="224"/>
      <c r="V394" s="224"/>
      <c r="W394" s="224"/>
      <c r="X394" s="224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193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6" t="s">
        <v>2681</v>
      </c>
      <c r="D395" s="225"/>
      <c r="E395" s="226">
        <v>0.15187</v>
      </c>
      <c r="F395" s="224"/>
      <c r="G395" s="224"/>
      <c r="H395" s="224"/>
      <c r="I395" s="224"/>
      <c r="J395" s="224"/>
      <c r="K395" s="224"/>
      <c r="L395" s="224"/>
      <c r="M395" s="224"/>
      <c r="N395" s="223"/>
      <c r="O395" s="223"/>
      <c r="P395" s="223"/>
      <c r="Q395" s="223"/>
      <c r="R395" s="224"/>
      <c r="S395" s="224"/>
      <c r="T395" s="224"/>
      <c r="U395" s="224"/>
      <c r="V395" s="224"/>
      <c r="W395" s="224"/>
      <c r="X395" s="224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193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1382</v>
      </c>
      <c r="D396" s="225"/>
      <c r="E396" s="226"/>
      <c r="F396" s="224"/>
      <c r="G396" s="224"/>
      <c r="H396" s="224"/>
      <c r="I396" s="224"/>
      <c r="J396" s="224"/>
      <c r="K396" s="224"/>
      <c r="L396" s="224"/>
      <c r="M396" s="224"/>
      <c r="N396" s="223"/>
      <c r="O396" s="223"/>
      <c r="P396" s="223"/>
      <c r="Q396" s="223"/>
      <c r="R396" s="224"/>
      <c r="S396" s="224"/>
      <c r="T396" s="224"/>
      <c r="U396" s="224"/>
      <c r="V396" s="224"/>
      <c r="W396" s="224"/>
      <c r="X396" s="224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193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6" t="s">
        <v>2682</v>
      </c>
      <c r="D397" s="225"/>
      <c r="E397" s="226"/>
      <c r="F397" s="224"/>
      <c r="G397" s="224"/>
      <c r="H397" s="224"/>
      <c r="I397" s="224"/>
      <c r="J397" s="224"/>
      <c r="K397" s="224"/>
      <c r="L397" s="224"/>
      <c r="M397" s="224"/>
      <c r="N397" s="223"/>
      <c r="O397" s="223"/>
      <c r="P397" s="223"/>
      <c r="Q397" s="223"/>
      <c r="R397" s="224"/>
      <c r="S397" s="224"/>
      <c r="T397" s="224"/>
      <c r="U397" s="224"/>
      <c r="V397" s="224"/>
      <c r="W397" s="224"/>
      <c r="X397" s="224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193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6" t="s">
        <v>2683</v>
      </c>
      <c r="D398" s="225"/>
      <c r="E398" s="226">
        <v>0.16800000000000001</v>
      </c>
      <c r="F398" s="224"/>
      <c r="G398" s="224"/>
      <c r="H398" s="224"/>
      <c r="I398" s="224"/>
      <c r="J398" s="224"/>
      <c r="K398" s="224"/>
      <c r="L398" s="224"/>
      <c r="M398" s="224"/>
      <c r="N398" s="223"/>
      <c r="O398" s="223"/>
      <c r="P398" s="223"/>
      <c r="Q398" s="223"/>
      <c r="R398" s="224"/>
      <c r="S398" s="224"/>
      <c r="T398" s="224"/>
      <c r="U398" s="224"/>
      <c r="V398" s="224"/>
      <c r="W398" s="224"/>
      <c r="X398" s="224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193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6" t="s">
        <v>1385</v>
      </c>
      <c r="D399" s="225"/>
      <c r="E399" s="226"/>
      <c r="F399" s="224"/>
      <c r="G399" s="224"/>
      <c r="H399" s="224"/>
      <c r="I399" s="224"/>
      <c r="J399" s="224"/>
      <c r="K399" s="224"/>
      <c r="L399" s="224"/>
      <c r="M399" s="224"/>
      <c r="N399" s="223"/>
      <c r="O399" s="223"/>
      <c r="P399" s="223"/>
      <c r="Q399" s="223"/>
      <c r="R399" s="224"/>
      <c r="S399" s="224"/>
      <c r="T399" s="224"/>
      <c r="U399" s="224"/>
      <c r="V399" s="224"/>
      <c r="W399" s="224"/>
      <c r="X399" s="224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193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ht="22.5" outlineLevel="1" x14ac:dyDescent="0.2">
      <c r="A400" s="221"/>
      <c r="B400" s="222"/>
      <c r="C400" s="246" t="s">
        <v>2645</v>
      </c>
      <c r="D400" s="225"/>
      <c r="E400" s="226">
        <v>2.58073</v>
      </c>
      <c r="F400" s="224"/>
      <c r="G400" s="224"/>
      <c r="H400" s="224"/>
      <c r="I400" s="224"/>
      <c r="J400" s="224"/>
      <c r="K400" s="224"/>
      <c r="L400" s="224"/>
      <c r="M400" s="224"/>
      <c r="N400" s="223"/>
      <c r="O400" s="223"/>
      <c r="P400" s="223"/>
      <c r="Q400" s="223"/>
      <c r="R400" s="224"/>
      <c r="S400" s="224"/>
      <c r="T400" s="224"/>
      <c r="U400" s="224"/>
      <c r="V400" s="224"/>
      <c r="W400" s="224"/>
      <c r="X400" s="224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193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ht="22.5" outlineLevel="1" x14ac:dyDescent="0.2">
      <c r="A401" s="221"/>
      <c r="B401" s="222"/>
      <c r="C401" s="246" t="s">
        <v>679</v>
      </c>
      <c r="D401" s="225"/>
      <c r="E401" s="226"/>
      <c r="F401" s="224"/>
      <c r="G401" s="224"/>
      <c r="H401" s="224"/>
      <c r="I401" s="224"/>
      <c r="J401" s="224"/>
      <c r="K401" s="224"/>
      <c r="L401" s="224"/>
      <c r="M401" s="224"/>
      <c r="N401" s="223"/>
      <c r="O401" s="223"/>
      <c r="P401" s="223"/>
      <c r="Q401" s="223"/>
      <c r="R401" s="224"/>
      <c r="S401" s="224"/>
      <c r="T401" s="224"/>
      <c r="U401" s="224"/>
      <c r="V401" s="224"/>
      <c r="W401" s="224"/>
      <c r="X401" s="224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193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ht="22.5" outlineLevel="1" x14ac:dyDescent="0.2">
      <c r="A402" s="221"/>
      <c r="B402" s="222"/>
      <c r="C402" s="246" t="s">
        <v>767</v>
      </c>
      <c r="D402" s="225"/>
      <c r="E402" s="226"/>
      <c r="F402" s="224"/>
      <c r="G402" s="224"/>
      <c r="H402" s="224"/>
      <c r="I402" s="224"/>
      <c r="J402" s="224"/>
      <c r="K402" s="224"/>
      <c r="L402" s="224"/>
      <c r="M402" s="224"/>
      <c r="N402" s="223"/>
      <c r="O402" s="223"/>
      <c r="P402" s="223"/>
      <c r="Q402" s="223"/>
      <c r="R402" s="224"/>
      <c r="S402" s="224"/>
      <c r="T402" s="224"/>
      <c r="U402" s="224"/>
      <c r="V402" s="224"/>
      <c r="W402" s="224"/>
      <c r="X402" s="224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193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ht="22.5" outlineLevel="1" x14ac:dyDescent="0.2">
      <c r="A403" s="221"/>
      <c r="B403" s="222"/>
      <c r="C403" s="246" t="s">
        <v>768</v>
      </c>
      <c r="D403" s="225"/>
      <c r="E403" s="226"/>
      <c r="F403" s="224"/>
      <c r="G403" s="224"/>
      <c r="H403" s="224"/>
      <c r="I403" s="224"/>
      <c r="J403" s="224"/>
      <c r="K403" s="224"/>
      <c r="L403" s="224"/>
      <c r="M403" s="224"/>
      <c r="N403" s="223"/>
      <c r="O403" s="223"/>
      <c r="P403" s="223"/>
      <c r="Q403" s="223"/>
      <c r="R403" s="224"/>
      <c r="S403" s="224"/>
      <c r="T403" s="224"/>
      <c r="U403" s="224"/>
      <c r="V403" s="224"/>
      <c r="W403" s="224"/>
      <c r="X403" s="224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193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35">
        <v>52</v>
      </c>
      <c r="B404" s="236" t="s">
        <v>775</v>
      </c>
      <c r="C404" s="245" t="s">
        <v>776</v>
      </c>
      <c r="D404" s="237" t="s">
        <v>318</v>
      </c>
      <c r="E404" s="238">
        <v>7</v>
      </c>
      <c r="F404" s="239"/>
      <c r="G404" s="240">
        <f>ROUND(E404*F404,2)</f>
        <v>0</v>
      </c>
      <c r="H404" s="239"/>
      <c r="I404" s="240">
        <f>ROUND(E404*H404,2)</f>
        <v>0</v>
      </c>
      <c r="J404" s="239"/>
      <c r="K404" s="240">
        <f>ROUND(E404*J404,2)</f>
        <v>0</v>
      </c>
      <c r="L404" s="240">
        <v>21</v>
      </c>
      <c r="M404" s="240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40"/>
      <c r="S404" s="240" t="s">
        <v>342</v>
      </c>
      <c r="T404" s="241" t="s">
        <v>772</v>
      </c>
      <c r="U404" s="224">
        <v>0</v>
      </c>
      <c r="V404" s="224">
        <f>ROUND(E404*U404,2)</f>
        <v>0</v>
      </c>
      <c r="W404" s="224"/>
      <c r="X404" s="224" t="s">
        <v>299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305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6" t="s">
        <v>2684</v>
      </c>
      <c r="D405" s="225"/>
      <c r="E405" s="226">
        <v>7</v>
      </c>
      <c r="F405" s="224"/>
      <c r="G405" s="224"/>
      <c r="H405" s="224"/>
      <c r="I405" s="224"/>
      <c r="J405" s="224"/>
      <c r="K405" s="224"/>
      <c r="L405" s="224"/>
      <c r="M405" s="224"/>
      <c r="N405" s="223"/>
      <c r="O405" s="223"/>
      <c r="P405" s="223"/>
      <c r="Q405" s="223"/>
      <c r="R405" s="224"/>
      <c r="S405" s="224"/>
      <c r="T405" s="224"/>
      <c r="U405" s="224"/>
      <c r="V405" s="224"/>
      <c r="W405" s="224"/>
      <c r="X405" s="224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193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35">
        <v>53</v>
      </c>
      <c r="B406" s="236" t="s">
        <v>778</v>
      </c>
      <c r="C406" s="245" t="s">
        <v>779</v>
      </c>
      <c r="D406" s="237" t="s">
        <v>780</v>
      </c>
      <c r="E406" s="238">
        <v>7.0000000000000007E-2</v>
      </c>
      <c r="F406" s="239"/>
      <c r="G406" s="240">
        <f>ROUND(E406*F406,2)</f>
        <v>0</v>
      </c>
      <c r="H406" s="239"/>
      <c r="I406" s="240">
        <f>ROUND(E406*H406,2)</f>
        <v>0</v>
      </c>
      <c r="J406" s="239"/>
      <c r="K406" s="240">
        <f>ROUND(E406*J406,2)</f>
        <v>0</v>
      </c>
      <c r="L406" s="240">
        <v>21</v>
      </c>
      <c r="M406" s="240">
        <f>G406*(1+L406/100)</f>
        <v>0</v>
      </c>
      <c r="N406" s="238">
        <v>0</v>
      </c>
      <c r="O406" s="238">
        <f>ROUND(E406*N406,2)</f>
        <v>0</v>
      </c>
      <c r="P406" s="238">
        <v>0</v>
      </c>
      <c r="Q406" s="238">
        <f>ROUND(E406*P406,2)</f>
        <v>0</v>
      </c>
      <c r="R406" s="240"/>
      <c r="S406" s="240" t="s">
        <v>342</v>
      </c>
      <c r="T406" s="241" t="s">
        <v>772</v>
      </c>
      <c r="U406" s="224">
        <v>0</v>
      </c>
      <c r="V406" s="224">
        <f>ROUND(E406*U406,2)</f>
        <v>0</v>
      </c>
      <c r="W406" s="224"/>
      <c r="X406" s="224" t="s">
        <v>299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305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6" t="s">
        <v>2685</v>
      </c>
      <c r="D407" s="225"/>
      <c r="E407" s="226">
        <v>7.0000000000000007E-2</v>
      </c>
      <c r="F407" s="224"/>
      <c r="G407" s="224"/>
      <c r="H407" s="224"/>
      <c r="I407" s="224"/>
      <c r="J407" s="224"/>
      <c r="K407" s="224"/>
      <c r="L407" s="224"/>
      <c r="M407" s="224"/>
      <c r="N407" s="223"/>
      <c r="O407" s="223"/>
      <c r="P407" s="223"/>
      <c r="Q407" s="223"/>
      <c r="R407" s="224"/>
      <c r="S407" s="224"/>
      <c r="T407" s="224"/>
      <c r="U407" s="224"/>
      <c r="V407" s="224"/>
      <c r="W407" s="224"/>
      <c r="X407" s="224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193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5">
        <v>54</v>
      </c>
      <c r="B408" s="236" t="s">
        <v>782</v>
      </c>
      <c r="C408" s="245" t="s">
        <v>783</v>
      </c>
      <c r="D408" s="237" t="s">
        <v>304</v>
      </c>
      <c r="E408" s="238">
        <v>6.57165</v>
      </c>
      <c r="F408" s="239"/>
      <c r="G408" s="240">
        <f>ROUND(E408*F408,2)</f>
        <v>0</v>
      </c>
      <c r="H408" s="239"/>
      <c r="I408" s="240">
        <f>ROUND(E408*H408,2)</f>
        <v>0</v>
      </c>
      <c r="J408" s="239"/>
      <c r="K408" s="240">
        <f>ROUND(E408*J408,2)</f>
        <v>0</v>
      </c>
      <c r="L408" s="240">
        <v>21</v>
      </c>
      <c r="M408" s="240">
        <f>G408*(1+L408/100)</f>
        <v>0</v>
      </c>
      <c r="N408" s="238">
        <v>1</v>
      </c>
      <c r="O408" s="238">
        <f>ROUND(E408*N408,2)</f>
        <v>6.57</v>
      </c>
      <c r="P408" s="238">
        <v>0</v>
      </c>
      <c r="Q408" s="238">
        <f>ROUND(E408*P408,2)</f>
        <v>0</v>
      </c>
      <c r="R408" s="240" t="s">
        <v>784</v>
      </c>
      <c r="S408" s="240" t="s">
        <v>188</v>
      </c>
      <c r="T408" s="241" t="s">
        <v>188</v>
      </c>
      <c r="U408" s="224">
        <v>0</v>
      </c>
      <c r="V408" s="224">
        <f>ROUND(E408*U408,2)</f>
        <v>0</v>
      </c>
      <c r="W408" s="224"/>
      <c r="X408" s="224" t="s">
        <v>785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786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6" t="s">
        <v>2686</v>
      </c>
      <c r="D409" s="225"/>
      <c r="E409" s="226">
        <v>6.57165</v>
      </c>
      <c r="F409" s="224"/>
      <c r="G409" s="224"/>
      <c r="H409" s="224"/>
      <c r="I409" s="224"/>
      <c r="J409" s="224"/>
      <c r="K409" s="224"/>
      <c r="L409" s="224"/>
      <c r="M409" s="224"/>
      <c r="N409" s="223"/>
      <c r="O409" s="223"/>
      <c r="P409" s="223"/>
      <c r="Q409" s="223"/>
      <c r="R409" s="224"/>
      <c r="S409" s="224"/>
      <c r="T409" s="224"/>
      <c r="U409" s="224"/>
      <c r="V409" s="224"/>
      <c r="W409" s="224"/>
      <c r="X409" s="224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193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6" t="s">
        <v>788</v>
      </c>
      <c r="D410" s="225"/>
      <c r="E410" s="226"/>
      <c r="F410" s="224"/>
      <c r="G410" s="224"/>
      <c r="H410" s="224"/>
      <c r="I410" s="224"/>
      <c r="J410" s="224"/>
      <c r="K410" s="224"/>
      <c r="L410" s="224"/>
      <c r="M410" s="224"/>
      <c r="N410" s="223"/>
      <c r="O410" s="223"/>
      <c r="P410" s="223"/>
      <c r="Q410" s="223"/>
      <c r="R410" s="224"/>
      <c r="S410" s="224"/>
      <c r="T410" s="224"/>
      <c r="U410" s="224"/>
      <c r="V410" s="224"/>
      <c r="W410" s="224"/>
      <c r="X410" s="224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193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6" t="s">
        <v>789</v>
      </c>
      <c r="D411" s="225"/>
      <c r="E411" s="226"/>
      <c r="F411" s="224"/>
      <c r="G411" s="224"/>
      <c r="H411" s="224"/>
      <c r="I411" s="224"/>
      <c r="J411" s="224"/>
      <c r="K411" s="224"/>
      <c r="L411" s="224"/>
      <c r="M411" s="224"/>
      <c r="N411" s="223"/>
      <c r="O411" s="223"/>
      <c r="P411" s="223"/>
      <c r="Q411" s="223"/>
      <c r="R411" s="224"/>
      <c r="S411" s="224"/>
      <c r="T411" s="224"/>
      <c r="U411" s="224"/>
      <c r="V411" s="224"/>
      <c r="W411" s="224"/>
      <c r="X411" s="224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193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6" t="s">
        <v>790</v>
      </c>
      <c r="D412" s="225"/>
      <c r="E412" s="226"/>
      <c r="F412" s="224"/>
      <c r="G412" s="224"/>
      <c r="H412" s="224"/>
      <c r="I412" s="224"/>
      <c r="J412" s="224"/>
      <c r="K412" s="224"/>
      <c r="L412" s="224"/>
      <c r="M412" s="224"/>
      <c r="N412" s="223"/>
      <c r="O412" s="223"/>
      <c r="P412" s="223"/>
      <c r="Q412" s="223"/>
      <c r="R412" s="224"/>
      <c r="S412" s="224"/>
      <c r="T412" s="224"/>
      <c r="U412" s="224"/>
      <c r="V412" s="224"/>
      <c r="W412" s="224"/>
      <c r="X412" s="224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193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5">
        <v>55</v>
      </c>
      <c r="B413" s="236" t="s">
        <v>791</v>
      </c>
      <c r="C413" s="245" t="s">
        <v>792</v>
      </c>
      <c r="D413" s="237" t="s">
        <v>304</v>
      </c>
      <c r="E413" s="238">
        <v>13.685700000000001</v>
      </c>
      <c r="F413" s="239"/>
      <c r="G413" s="240">
        <f>ROUND(E413*F413,2)</f>
        <v>0</v>
      </c>
      <c r="H413" s="239"/>
      <c r="I413" s="240">
        <f>ROUND(E413*H413,2)</f>
        <v>0</v>
      </c>
      <c r="J413" s="239"/>
      <c r="K413" s="240">
        <f>ROUND(E413*J413,2)</f>
        <v>0</v>
      </c>
      <c r="L413" s="240">
        <v>21</v>
      </c>
      <c r="M413" s="240">
        <f>G413*(1+L413/100)</f>
        <v>0</v>
      </c>
      <c r="N413" s="238">
        <v>1</v>
      </c>
      <c r="O413" s="238">
        <f>ROUND(E413*N413,2)</f>
        <v>13.69</v>
      </c>
      <c r="P413" s="238">
        <v>0</v>
      </c>
      <c r="Q413" s="238">
        <f>ROUND(E413*P413,2)</f>
        <v>0</v>
      </c>
      <c r="R413" s="240" t="s">
        <v>784</v>
      </c>
      <c r="S413" s="240" t="s">
        <v>188</v>
      </c>
      <c r="T413" s="241" t="s">
        <v>188</v>
      </c>
      <c r="U413" s="224">
        <v>0</v>
      </c>
      <c r="V413" s="224">
        <f>ROUND(E413*U413,2)</f>
        <v>0</v>
      </c>
      <c r="W413" s="224"/>
      <c r="X413" s="224" t="s">
        <v>785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786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6" t="s">
        <v>793</v>
      </c>
      <c r="D414" s="225"/>
      <c r="E414" s="226"/>
      <c r="F414" s="224"/>
      <c r="G414" s="224"/>
      <c r="H414" s="224"/>
      <c r="I414" s="224"/>
      <c r="J414" s="224"/>
      <c r="K414" s="224"/>
      <c r="L414" s="224"/>
      <c r="M414" s="224"/>
      <c r="N414" s="223"/>
      <c r="O414" s="223"/>
      <c r="P414" s="223"/>
      <c r="Q414" s="223"/>
      <c r="R414" s="224"/>
      <c r="S414" s="224"/>
      <c r="T414" s="224"/>
      <c r="U414" s="224"/>
      <c r="V414" s="224"/>
      <c r="W414" s="224"/>
      <c r="X414" s="224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193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6" t="s">
        <v>794</v>
      </c>
      <c r="D415" s="225"/>
      <c r="E415" s="226"/>
      <c r="F415" s="224"/>
      <c r="G415" s="224"/>
      <c r="H415" s="224"/>
      <c r="I415" s="224"/>
      <c r="J415" s="224"/>
      <c r="K415" s="224"/>
      <c r="L415" s="224"/>
      <c r="M415" s="224"/>
      <c r="N415" s="223"/>
      <c r="O415" s="223"/>
      <c r="P415" s="223"/>
      <c r="Q415" s="223"/>
      <c r="R415" s="224"/>
      <c r="S415" s="224"/>
      <c r="T415" s="224"/>
      <c r="U415" s="224"/>
      <c r="V415" s="224"/>
      <c r="W415" s="224"/>
      <c r="X415" s="224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193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6" t="s">
        <v>795</v>
      </c>
      <c r="D416" s="225"/>
      <c r="E416" s="226"/>
      <c r="F416" s="224"/>
      <c r="G416" s="224"/>
      <c r="H416" s="224"/>
      <c r="I416" s="224"/>
      <c r="J416" s="224"/>
      <c r="K416" s="224"/>
      <c r="L416" s="224"/>
      <c r="M416" s="224"/>
      <c r="N416" s="223"/>
      <c r="O416" s="223"/>
      <c r="P416" s="223"/>
      <c r="Q416" s="223"/>
      <c r="R416" s="224"/>
      <c r="S416" s="224"/>
      <c r="T416" s="224"/>
      <c r="U416" s="224"/>
      <c r="V416" s="224"/>
      <c r="W416" s="224"/>
      <c r="X416" s="224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193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6" t="s">
        <v>796</v>
      </c>
      <c r="D417" s="225"/>
      <c r="E417" s="226"/>
      <c r="F417" s="224"/>
      <c r="G417" s="224"/>
      <c r="H417" s="224"/>
      <c r="I417" s="224"/>
      <c r="J417" s="224"/>
      <c r="K417" s="224"/>
      <c r="L417" s="224"/>
      <c r="M417" s="224"/>
      <c r="N417" s="223"/>
      <c r="O417" s="223"/>
      <c r="P417" s="223"/>
      <c r="Q417" s="223"/>
      <c r="R417" s="224"/>
      <c r="S417" s="224"/>
      <c r="T417" s="224"/>
      <c r="U417" s="224"/>
      <c r="V417" s="224"/>
      <c r="W417" s="224"/>
      <c r="X417" s="224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193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6" t="s">
        <v>2687</v>
      </c>
      <c r="D418" s="225"/>
      <c r="E418" s="226">
        <v>13.685700000000001</v>
      </c>
      <c r="F418" s="224"/>
      <c r="G418" s="224"/>
      <c r="H418" s="224"/>
      <c r="I418" s="224"/>
      <c r="J418" s="224"/>
      <c r="K418" s="224"/>
      <c r="L418" s="224"/>
      <c r="M418" s="224"/>
      <c r="N418" s="223"/>
      <c r="O418" s="223"/>
      <c r="P418" s="223"/>
      <c r="Q418" s="223"/>
      <c r="R418" s="224"/>
      <c r="S418" s="224"/>
      <c r="T418" s="224"/>
      <c r="U418" s="224"/>
      <c r="V418" s="224"/>
      <c r="W418" s="224"/>
      <c r="X418" s="224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193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6" t="s">
        <v>798</v>
      </c>
      <c r="D419" s="225"/>
      <c r="E419" s="226"/>
      <c r="F419" s="224"/>
      <c r="G419" s="224"/>
      <c r="H419" s="224"/>
      <c r="I419" s="224"/>
      <c r="J419" s="224"/>
      <c r="K419" s="224"/>
      <c r="L419" s="224"/>
      <c r="M419" s="224"/>
      <c r="N419" s="223"/>
      <c r="O419" s="223"/>
      <c r="P419" s="223"/>
      <c r="Q419" s="223"/>
      <c r="R419" s="224"/>
      <c r="S419" s="224"/>
      <c r="T419" s="224"/>
      <c r="U419" s="224"/>
      <c r="V419" s="224"/>
      <c r="W419" s="224"/>
      <c r="X419" s="224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193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x14ac:dyDescent="0.2">
      <c r="A420" s="228" t="s">
        <v>183</v>
      </c>
      <c r="B420" s="229" t="s">
        <v>124</v>
      </c>
      <c r="C420" s="244" t="s">
        <v>125</v>
      </c>
      <c r="D420" s="230"/>
      <c r="E420" s="231"/>
      <c r="F420" s="232"/>
      <c r="G420" s="232">
        <f>SUMIF(AG421:AG430,"&lt;&gt;NOR",G421:G430)</f>
        <v>0</v>
      </c>
      <c r="H420" s="232"/>
      <c r="I420" s="232">
        <f>SUM(I421:I430)</f>
        <v>0</v>
      </c>
      <c r="J420" s="232"/>
      <c r="K420" s="232">
        <f>SUM(K421:K430)</f>
        <v>0</v>
      </c>
      <c r="L420" s="232"/>
      <c r="M420" s="232">
        <f>SUM(M421:M430)</f>
        <v>0</v>
      </c>
      <c r="N420" s="231"/>
      <c r="O420" s="231">
        <f>SUM(O421:O430)</f>
        <v>1.1599999999999999</v>
      </c>
      <c r="P420" s="231"/>
      <c r="Q420" s="231">
        <f>SUM(Q421:Q430)</f>
        <v>0</v>
      </c>
      <c r="R420" s="232"/>
      <c r="S420" s="232"/>
      <c r="T420" s="233"/>
      <c r="U420" s="227"/>
      <c r="V420" s="227">
        <f>SUM(V421:V430)</f>
        <v>1.0899999999999999</v>
      </c>
      <c r="W420" s="227"/>
      <c r="X420" s="227"/>
      <c r="AG420" t="s">
        <v>184</v>
      </c>
    </row>
    <row r="421" spans="1:60" outlineLevel="1" x14ac:dyDescent="0.2">
      <c r="A421" s="235">
        <v>56</v>
      </c>
      <c r="B421" s="236" t="s">
        <v>799</v>
      </c>
      <c r="C421" s="245" t="s">
        <v>800</v>
      </c>
      <c r="D421" s="237" t="s">
        <v>318</v>
      </c>
      <c r="E421" s="238">
        <v>5.25</v>
      </c>
      <c r="F421" s="239"/>
      <c r="G421" s="240">
        <f>ROUND(E421*F421,2)</f>
        <v>0</v>
      </c>
      <c r="H421" s="239"/>
      <c r="I421" s="240">
        <f>ROUND(E421*H421,2)</f>
        <v>0</v>
      </c>
      <c r="J421" s="239"/>
      <c r="K421" s="240">
        <f>ROUND(E421*J421,2)</f>
        <v>0</v>
      </c>
      <c r="L421" s="240">
        <v>21</v>
      </c>
      <c r="M421" s="240">
        <f>G421*(1+L421/100)</f>
        <v>0</v>
      </c>
      <c r="N421" s="238">
        <v>0.22106999999999999</v>
      </c>
      <c r="O421" s="238">
        <f>ROUND(E421*N421,2)</f>
        <v>1.1599999999999999</v>
      </c>
      <c r="P421" s="238">
        <v>0</v>
      </c>
      <c r="Q421" s="238">
        <f>ROUND(E421*P421,2)</f>
        <v>0</v>
      </c>
      <c r="R421" s="240" t="s">
        <v>319</v>
      </c>
      <c r="S421" s="240" t="s">
        <v>188</v>
      </c>
      <c r="T421" s="241" t="s">
        <v>188</v>
      </c>
      <c r="U421" s="224">
        <v>0.185</v>
      </c>
      <c r="V421" s="224">
        <f>ROUND(E421*U421,2)</f>
        <v>0.97</v>
      </c>
      <c r="W421" s="224"/>
      <c r="X421" s="224" t="s">
        <v>299</v>
      </c>
      <c r="Y421" s="214"/>
      <c r="Z421" s="214"/>
      <c r="AA421" s="214"/>
      <c r="AB421" s="214"/>
      <c r="AC421" s="214"/>
      <c r="AD421" s="214"/>
      <c r="AE421" s="214"/>
      <c r="AF421" s="214"/>
      <c r="AG421" s="214" t="s">
        <v>305</v>
      </c>
      <c r="AH421" s="214"/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53" t="s">
        <v>801</v>
      </c>
      <c r="D422" s="252"/>
      <c r="E422" s="252"/>
      <c r="F422" s="252"/>
      <c r="G422" s="252"/>
      <c r="H422" s="224"/>
      <c r="I422" s="224"/>
      <c r="J422" s="224"/>
      <c r="K422" s="224"/>
      <c r="L422" s="224"/>
      <c r="M422" s="224"/>
      <c r="N422" s="223"/>
      <c r="O422" s="223"/>
      <c r="P422" s="223"/>
      <c r="Q422" s="223"/>
      <c r="R422" s="224"/>
      <c r="S422" s="224"/>
      <c r="T422" s="224"/>
      <c r="U422" s="224"/>
      <c r="V422" s="224"/>
      <c r="W422" s="224"/>
      <c r="X422" s="224"/>
      <c r="Y422" s="214"/>
      <c r="Z422" s="214"/>
      <c r="AA422" s="214"/>
      <c r="AB422" s="214"/>
      <c r="AC422" s="214"/>
      <c r="AD422" s="214"/>
      <c r="AE422" s="214"/>
      <c r="AF422" s="214"/>
      <c r="AG422" s="214" t="s">
        <v>307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42" t="str">
        <f>C422</f>
        <v>se zřízením štěrkopískového lože pod trubky a s jejich obsypem v průměrném celkovém množství do 0,15 m3/m,</v>
      </c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6" t="s">
        <v>2688</v>
      </c>
      <c r="D423" s="225"/>
      <c r="E423" s="226">
        <v>5.25</v>
      </c>
      <c r="F423" s="224"/>
      <c r="G423" s="224"/>
      <c r="H423" s="224"/>
      <c r="I423" s="224"/>
      <c r="J423" s="224"/>
      <c r="K423" s="224"/>
      <c r="L423" s="224"/>
      <c r="M423" s="224"/>
      <c r="N423" s="223"/>
      <c r="O423" s="223"/>
      <c r="P423" s="223"/>
      <c r="Q423" s="223"/>
      <c r="R423" s="224"/>
      <c r="S423" s="224"/>
      <c r="T423" s="224"/>
      <c r="U423" s="224"/>
      <c r="V423" s="224"/>
      <c r="W423" s="224"/>
      <c r="X423" s="224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193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35">
        <v>57</v>
      </c>
      <c r="B424" s="236" t="s">
        <v>803</v>
      </c>
      <c r="C424" s="245" t="s">
        <v>804</v>
      </c>
      <c r="D424" s="237" t="s">
        <v>297</v>
      </c>
      <c r="E424" s="238">
        <v>1.64934</v>
      </c>
      <c r="F424" s="239"/>
      <c r="G424" s="240">
        <f>ROUND(E424*F424,2)</f>
        <v>0</v>
      </c>
      <c r="H424" s="239"/>
      <c r="I424" s="240">
        <f>ROUND(E424*H424,2)</f>
        <v>0</v>
      </c>
      <c r="J424" s="239"/>
      <c r="K424" s="240">
        <f>ROUND(E424*J424,2)</f>
        <v>0</v>
      </c>
      <c r="L424" s="240">
        <v>21</v>
      </c>
      <c r="M424" s="240">
        <f>G424*(1+L424/100)</f>
        <v>0</v>
      </c>
      <c r="N424" s="238">
        <v>1.8000000000000001E-4</v>
      </c>
      <c r="O424" s="238">
        <f>ROUND(E424*N424,2)</f>
        <v>0</v>
      </c>
      <c r="P424" s="238">
        <v>0</v>
      </c>
      <c r="Q424" s="238">
        <f>ROUND(E424*P424,2)</f>
        <v>0</v>
      </c>
      <c r="R424" s="240" t="s">
        <v>419</v>
      </c>
      <c r="S424" s="240" t="s">
        <v>188</v>
      </c>
      <c r="T424" s="241" t="s">
        <v>188</v>
      </c>
      <c r="U424" s="224">
        <v>7.4999999999999997E-2</v>
      </c>
      <c r="V424" s="224">
        <f>ROUND(E424*U424,2)</f>
        <v>0.12</v>
      </c>
      <c r="W424" s="224"/>
      <c r="X424" s="224" t="s">
        <v>299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300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3" t="s">
        <v>805</v>
      </c>
      <c r="D425" s="252"/>
      <c r="E425" s="252"/>
      <c r="F425" s="252"/>
      <c r="G425" s="252"/>
      <c r="H425" s="224"/>
      <c r="I425" s="224"/>
      <c r="J425" s="224"/>
      <c r="K425" s="224"/>
      <c r="L425" s="224"/>
      <c r="M425" s="224"/>
      <c r="N425" s="223"/>
      <c r="O425" s="223"/>
      <c r="P425" s="223"/>
      <c r="Q425" s="223"/>
      <c r="R425" s="224"/>
      <c r="S425" s="224"/>
      <c r="T425" s="224"/>
      <c r="U425" s="224"/>
      <c r="V425" s="224"/>
      <c r="W425" s="224"/>
      <c r="X425" s="224"/>
      <c r="Y425" s="214"/>
      <c r="Z425" s="214"/>
      <c r="AA425" s="214"/>
      <c r="AB425" s="214"/>
      <c r="AC425" s="214"/>
      <c r="AD425" s="214"/>
      <c r="AE425" s="214"/>
      <c r="AF425" s="214"/>
      <c r="AG425" s="214" t="s">
        <v>307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6" t="s">
        <v>2689</v>
      </c>
      <c r="D426" s="225"/>
      <c r="E426" s="226">
        <v>1.64934</v>
      </c>
      <c r="F426" s="224"/>
      <c r="G426" s="224"/>
      <c r="H426" s="224"/>
      <c r="I426" s="224"/>
      <c r="J426" s="224"/>
      <c r="K426" s="224"/>
      <c r="L426" s="224"/>
      <c r="M426" s="224"/>
      <c r="N426" s="223"/>
      <c r="O426" s="223"/>
      <c r="P426" s="223"/>
      <c r="Q426" s="223"/>
      <c r="R426" s="224"/>
      <c r="S426" s="224"/>
      <c r="T426" s="224"/>
      <c r="U426" s="224"/>
      <c r="V426" s="224"/>
      <c r="W426" s="224"/>
      <c r="X426" s="224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193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5">
        <v>58</v>
      </c>
      <c r="B427" s="236" t="s">
        <v>818</v>
      </c>
      <c r="C427" s="245" t="s">
        <v>819</v>
      </c>
      <c r="D427" s="237" t="s">
        <v>318</v>
      </c>
      <c r="E427" s="238">
        <v>5.7382499999999999</v>
      </c>
      <c r="F427" s="239"/>
      <c r="G427" s="240">
        <f>ROUND(E427*F427,2)</f>
        <v>0</v>
      </c>
      <c r="H427" s="239"/>
      <c r="I427" s="240">
        <f>ROUND(E427*H427,2)</f>
        <v>0</v>
      </c>
      <c r="J427" s="239"/>
      <c r="K427" s="240">
        <f>ROUND(E427*J427,2)</f>
        <v>0</v>
      </c>
      <c r="L427" s="240">
        <v>21</v>
      </c>
      <c r="M427" s="240">
        <f>G427*(1+L427/100)</f>
        <v>0</v>
      </c>
      <c r="N427" s="238">
        <v>4.8000000000000001E-4</v>
      </c>
      <c r="O427" s="238">
        <f>ROUND(E427*N427,2)</f>
        <v>0</v>
      </c>
      <c r="P427" s="238">
        <v>0</v>
      </c>
      <c r="Q427" s="238">
        <f>ROUND(E427*P427,2)</f>
        <v>0</v>
      </c>
      <c r="R427" s="240" t="s">
        <v>784</v>
      </c>
      <c r="S427" s="240" t="s">
        <v>188</v>
      </c>
      <c r="T427" s="241" t="s">
        <v>188</v>
      </c>
      <c r="U427" s="224">
        <v>0</v>
      </c>
      <c r="V427" s="224">
        <f>ROUND(E427*U427,2)</f>
        <v>0</v>
      </c>
      <c r="W427" s="224"/>
      <c r="X427" s="224" t="s">
        <v>785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786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6" t="s">
        <v>2690</v>
      </c>
      <c r="D428" s="225"/>
      <c r="E428" s="226">
        <v>5.7382499999999999</v>
      </c>
      <c r="F428" s="224"/>
      <c r="G428" s="224"/>
      <c r="H428" s="224"/>
      <c r="I428" s="224"/>
      <c r="J428" s="224"/>
      <c r="K428" s="224"/>
      <c r="L428" s="224"/>
      <c r="M428" s="224"/>
      <c r="N428" s="223"/>
      <c r="O428" s="223"/>
      <c r="P428" s="223"/>
      <c r="Q428" s="223"/>
      <c r="R428" s="224"/>
      <c r="S428" s="224"/>
      <c r="T428" s="224"/>
      <c r="U428" s="224"/>
      <c r="V428" s="224"/>
      <c r="W428" s="224"/>
      <c r="X428" s="224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193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ht="22.5" outlineLevel="1" x14ac:dyDescent="0.2">
      <c r="A429" s="235">
        <v>59</v>
      </c>
      <c r="B429" s="236" t="s">
        <v>821</v>
      </c>
      <c r="C429" s="245" t="s">
        <v>822</v>
      </c>
      <c r="D429" s="237" t="s">
        <v>318</v>
      </c>
      <c r="E429" s="238">
        <v>1.8967400000000001</v>
      </c>
      <c r="F429" s="239"/>
      <c r="G429" s="240">
        <f>ROUND(E429*F429,2)</f>
        <v>0</v>
      </c>
      <c r="H429" s="239"/>
      <c r="I429" s="240">
        <f>ROUND(E429*H429,2)</f>
        <v>0</v>
      </c>
      <c r="J429" s="239"/>
      <c r="K429" s="240">
        <f>ROUND(E429*J429,2)</f>
        <v>0</v>
      </c>
      <c r="L429" s="240">
        <v>21</v>
      </c>
      <c r="M429" s="240">
        <f>G429*(1+L429/100)</f>
        <v>0</v>
      </c>
      <c r="N429" s="238">
        <v>3.8000000000000002E-4</v>
      </c>
      <c r="O429" s="238">
        <f>ROUND(E429*N429,2)</f>
        <v>0</v>
      </c>
      <c r="P429" s="238">
        <v>0</v>
      </c>
      <c r="Q429" s="238">
        <f>ROUND(E429*P429,2)</f>
        <v>0</v>
      </c>
      <c r="R429" s="240" t="s">
        <v>784</v>
      </c>
      <c r="S429" s="240" t="s">
        <v>188</v>
      </c>
      <c r="T429" s="241" t="s">
        <v>188</v>
      </c>
      <c r="U429" s="224">
        <v>0</v>
      </c>
      <c r="V429" s="224">
        <f>ROUND(E429*U429,2)</f>
        <v>0</v>
      </c>
      <c r="W429" s="224"/>
      <c r="X429" s="224" t="s">
        <v>785</v>
      </c>
      <c r="Y429" s="214"/>
      <c r="Z429" s="214"/>
      <c r="AA429" s="214"/>
      <c r="AB429" s="214"/>
      <c r="AC429" s="214"/>
      <c r="AD429" s="214"/>
      <c r="AE429" s="214"/>
      <c r="AF429" s="214"/>
      <c r="AG429" s="214" t="s">
        <v>823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6" t="s">
        <v>2691</v>
      </c>
      <c r="D430" s="225"/>
      <c r="E430" s="226">
        <v>1.8967400000000001</v>
      </c>
      <c r="F430" s="224"/>
      <c r="G430" s="224"/>
      <c r="H430" s="224"/>
      <c r="I430" s="224"/>
      <c r="J430" s="224"/>
      <c r="K430" s="224"/>
      <c r="L430" s="224"/>
      <c r="M430" s="224"/>
      <c r="N430" s="223"/>
      <c r="O430" s="223"/>
      <c r="P430" s="223"/>
      <c r="Q430" s="223"/>
      <c r="R430" s="224"/>
      <c r="S430" s="224"/>
      <c r="T430" s="224"/>
      <c r="U430" s="224"/>
      <c r="V430" s="224"/>
      <c r="W430" s="224"/>
      <c r="X430" s="224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193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x14ac:dyDescent="0.2">
      <c r="A431" s="228" t="s">
        <v>183</v>
      </c>
      <c r="B431" s="229" t="s">
        <v>126</v>
      </c>
      <c r="C431" s="244" t="s">
        <v>127</v>
      </c>
      <c r="D431" s="230"/>
      <c r="E431" s="231"/>
      <c r="F431" s="232"/>
      <c r="G431" s="232">
        <f>SUMIF(AG432:AG434,"&lt;&gt;NOR",G432:G434)</f>
        <v>0</v>
      </c>
      <c r="H431" s="232"/>
      <c r="I431" s="232">
        <f>SUM(I432:I434)</f>
        <v>0</v>
      </c>
      <c r="J431" s="232"/>
      <c r="K431" s="232">
        <f>SUM(K432:K434)</f>
        <v>0</v>
      </c>
      <c r="L431" s="232"/>
      <c r="M431" s="232">
        <f>SUM(M432:M434)</f>
        <v>0</v>
      </c>
      <c r="N431" s="231"/>
      <c r="O431" s="231">
        <f>SUM(O432:O434)</f>
        <v>0</v>
      </c>
      <c r="P431" s="231"/>
      <c r="Q431" s="231">
        <f>SUM(Q432:Q434)</f>
        <v>0</v>
      </c>
      <c r="R431" s="232"/>
      <c r="S431" s="232"/>
      <c r="T431" s="233"/>
      <c r="U431" s="227"/>
      <c r="V431" s="227">
        <f>SUM(V432:V434)</f>
        <v>2.0499999999999998</v>
      </c>
      <c r="W431" s="227"/>
      <c r="X431" s="227"/>
      <c r="AG431" t="s">
        <v>184</v>
      </c>
    </row>
    <row r="432" spans="1:60" outlineLevel="1" x14ac:dyDescent="0.2">
      <c r="A432" s="235">
        <v>60</v>
      </c>
      <c r="B432" s="236" t="s">
        <v>829</v>
      </c>
      <c r="C432" s="245" t="s">
        <v>830</v>
      </c>
      <c r="D432" s="237" t="s">
        <v>318</v>
      </c>
      <c r="E432" s="238">
        <v>7</v>
      </c>
      <c r="F432" s="239"/>
      <c r="G432" s="240">
        <f>ROUND(E432*F432,2)</f>
        <v>0</v>
      </c>
      <c r="H432" s="239"/>
      <c r="I432" s="240">
        <f>ROUND(E432*H432,2)</f>
        <v>0</v>
      </c>
      <c r="J432" s="239"/>
      <c r="K432" s="240">
        <f>ROUND(E432*J432,2)</f>
        <v>0</v>
      </c>
      <c r="L432" s="240">
        <v>21</v>
      </c>
      <c r="M432" s="240">
        <f>G432*(1+L432/100)</f>
        <v>0</v>
      </c>
      <c r="N432" s="238">
        <v>0</v>
      </c>
      <c r="O432" s="238">
        <f>ROUND(E432*N432,2)</f>
        <v>0</v>
      </c>
      <c r="P432" s="238">
        <v>0</v>
      </c>
      <c r="Q432" s="238">
        <f>ROUND(E432*P432,2)</f>
        <v>0</v>
      </c>
      <c r="R432" s="240" t="s">
        <v>319</v>
      </c>
      <c r="S432" s="240" t="s">
        <v>188</v>
      </c>
      <c r="T432" s="241" t="s">
        <v>188</v>
      </c>
      <c r="U432" s="224">
        <v>0.29299999999999998</v>
      </c>
      <c r="V432" s="224">
        <f>ROUND(E432*U432,2)</f>
        <v>2.0499999999999998</v>
      </c>
      <c r="W432" s="224"/>
      <c r="X432" s="224" t="s">
        <v>299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305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7" t="s">
        <v>831</v>
      </c>
      <c r="D433" s="243"/>
      <c r="E433" s="243"/>
      <c r="F433" s="243"/>
      <c r="G433" s="243"/>
      <c r="H433" s="224"/>
      <c r="I433" s="224"/>
      <c r="J433" s="224"/>
      <c r="K433" s="224"/>
      <c r="L433" s="224"/>
      <c r="M433" s="224"/>
      <c r="N433" s="223"/>
      <c r="O433" s="223"/>
      <c r="P433" s="223"/>
      <c r="Q433" s="223"/>
      <c r="R433" s="224"/>
      <c r="S433" s="224"/>
      <c r="T433" s="224"/>
      <c r="U433" s="224"/>
      <c r="V433" s="224"/>
      <c r="W433" s="224"/>
      <c r="X433" s="224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239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6" t="s">
        <v>2684</v>
      </c>
      <c r="D434" s="225"/>
      <c r="E434" s="226">
        <v>7</v>
      </c>
      <c r="F434" s="224"/>
      <c r="G434" s="224"/>
      <c r="H434" s="224"/>
      <c r="I434" s="224"/>
      <c r="J434" s="224"/>
      <c r="K434" s="224"/>
      <c r="L434" s="224"/>
      <c r="M434" s="224"/>
      <c r="N434" s="223"/>
      <c r="O434" s="223"/>
      <c r="P434" s="223"/>
      <c r="Q434" s="223"/>
      <c r="R434" s="224"/>
      <c r="S434" s="224"/>
      <c r="T434" s="224"/>
      <c r="U434" s="224"/>
      <c r="V434" s="224"/>
      <c r="W434" s="224"/>
      <c r="X434" s="224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193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x14ac:dyDescent="0.2">
      <c r="A435" s="228" t="s">
        <v>183</v>
      </c>
      <c r="B435" s="229" t="s">
        <v>128</v>
      </c>
      <c r="C435" s="244" t="s">
        <v>129</v>
      </c>
      <c r="D435" s="230"/>
      <c r="E435" s="231"/>
      <c r="F435" s="232"/>
      <c r="G435" s="232">
        <f>SUMIF(AG436:AG441,"&lt;&gt;NOR",G436:G441)</f>
        <v>0</v>
      </c>
      <c r="H435" s="232"/>
      <c r="I435" s="232">
        <f>SUM(I436:I441)</f>
        <v>0</v>
      </c>
      <c r="J435" s="232"/>
      <c r="K435" s="232">
        <f>SUM(K436:K441)</f>
        <v>0</v>
      </c>
      <c r="L435" s="232"/>
      <c r="M435" s="232">
        <f>SUM(M436:M441)</f>
        <v>0</v>
      </c>
      <c r="N435" s="231"/>
      <c r="O435" s="231">
        <f>SUM(O436:O441)</f>
        <v>5.63</v>
      </c>
      <c r="P435" s="231"/>
      <c r="Q435" s="231">
        <f>SUM(Q436:Q441)</f>
        <v>0</v>
      </c>
      <c r="R435" s="232"/>
      <c r="S435" s="232"/>
      <c r="T435" s="233"/>
      <c r="U435" s="227"/>
      <c r="V435" s="227">
        <f>SUM(V436:V441)</f>
        <v>3.5</v>
      </c>
      <c r="W435" s="227"/>
      <c r="X435" s="227"/>
      <c r="AG435" t="s">
        <v>184</v>
      </c>
    </row>
    <row r="436" spans="1:60" outlineLevel="1" x14ac:dyDescent="0.2">
      <c r="A436" s="235">
        <v>61</v>
      </c>
      <c r="B436" s="236" t="s">
        <v>832</v>
      </c>
      <c r="C436" s="245" t="s">
        <v>833</v>
      </c>
      <c r="D436" s="237" t="s">
        <v>418</v>
      </c>
      <c r="E436" s="238">
        <v>1.08731</v>
      </c>
      <c r="F436" s="239"/>
      <c r="G436" s="240">
        <f>ROUND(E436*F436,2)</f>
        <v>0</v>
      </c>
      <c r="H436" s="239"/>
      <c r="I436" s="240">
        <f>ROUND(E436*H436,2)</f>
        <v>0</v>
      </c>
      <c r="J436" s="239"/>
      <c r="K436" s="240">
        <f>ROUND(E436*J436,2)</f>
        <v>0</v>
      </c>
      <c r="L436" s="240">
        <v>21</v>
      </c>
      <c r="M436" s="240">
        <f>G436*(1+L436/100)</f>
        <v>0</v>
      </c>
      <c r="N436" s="238">
        <v>1.8907700000000001</v>
      </c>
      <c r="O436" s="238">
        <f>ROUND(E436*N436,2)</f>
        <v>2.06</v>
      </c>
      <c r="P436" s="238">
        <v>0</v>
      </c>
      <c r="Q436" s="238">
        <f>ROUND(E436*P436,2)</f>
        <v>0</v>
      </c>
      <c r="R436" s="240" t="s">
        <v>319</v>
      </c>
      <c r="S436" s="240" t="s">
        <v>188</v>
      </c>
      <c r="T436" s="241" t="s">
        <v>188</v>
      </c>
      <c r="U436" s="224">
        <v>1.3169999999999999</v>
      </c>
      <c r="V436" s="224">
        <f>ROUND(E436*U436,2)</f>
        <v>1.43</v>
      </c>
      <c r="W436" s="224"/>
      <c r="X436" s="224" t="s">
        <v>299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305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53" t="s">
        <v>834</v>
      </c>
      <c r="D437" s="252"/>
      <c r="E437" s="252"/>
      <c r="F437" s="252"/>
      <c r="G437" s="252"/>
      <c r="H437" s="224"/>
      <c r="I437" s="224"/>
      <c r="J437" s="224"/>
      <c r="K437" s="224"/>
      <c r="L437" s="224"/>
      <c r="M437" s="224"/>
      <c r="N437" s="223"/>
      <c r="O437" s="223"/>
      <c r="P437" s="223"/>
      <c r="Q437" s="223"/>
      <c r="R437" s="224"/>
      <c r="S437" s="224"/>
      <c r="T437" s="224"/>
      <c r="U437" s="224"/>
      <c r="V437" s="224"/>
      <c r="W437" s="224"/>
      <c r="X437" s="224"/>
      <c r="Y437" s="214"/>
      <c r="Z437" s="214"/>
      <c r="AA437" s="214"/>
      <c r="AB437" s="214"/>
      <c r="AC437" s="214"/>
      <c r="AD437" s="214"/>
      <c r="AE437" s="214"/>
      <c r="AF437" s="214"/>
      <c r="AG437" s="214" t="s">
        <v>307</v>
      </c>
      <c r="AH437" s="214"/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6" t="s">
        <v>2692</v>
      </c>
      <c r="D438" s="225"/>
      <c r="E438" s="226">
        <v>1.08731</v>
      </c>
      <c r="F438" s="224"/>
      <c r="G438" s="224"/>
      <c r="H438" s="224"/>
      <c r="I438" s="224"/>
      <c r="J438" s="224"/>
      <c r="K438" s="224"/>
      <c r="L438" s="224"/>
      <c r="M438" s="224"/>
      <c r="N438" s="223"/>
      <c r="O438" s="223"/>
      <c r="P438" s="223"/>
      <c r="Q438" s="223"/>
      <c r="R438" s="224"/>
      <c r="S438" s="224"/>
      <c r="T438" s="224"/>
      <c r="U438" s="224"/>
      <c r="V438" s="224"/>
      <c r="W438" s="224"/>
      <c r="X438" s="224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193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6" t="s">
        <v>836</v>
      </c>
      <c r="D439" s="225"/>
      <c r="E439" s="226"/>
      <c r="F439" s="224"/>
      <c r="G439" s="224"/>
      <c r="H439" s="224"/>
      <c r="I439" s="224"/>
      <c r="J439" s="224"/>
      <c r="K439" s="224"/>
      <c r="L439" s="224"/>
      <c r="M439" s="224"/>
      <c r="N439" s="223"/>
      <c r="O439" s="223"/>
      <c r="P439" s="223"/>
      <c r="Q439" s="223"/>
      <c r="R439" s="224"/>
      <c r="S439" s="224"/>
      <c r="T439" s="224"/>
      <c r="U439" s="224"/>
      <c r="V439" s="224"/>
      <c r="W439" s="224"/>
      <c r="X439" s="224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193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35">
        <v>62</v>
      </c>
      <c r="B440" s="236" t="s">
        <v>837</v>
      </c>
      <c r="C440" s="245" t="s">
        <v>838</v>
      </c>
      <c r="D440" s="237" t="s">
        <v>418</v>
      </c>
      <c r="E440" s="238">
        <v>1.44</v>
      </c>
      <c r="F440" s="239"/>
      <c r="G440" s="240">
        <f>ROUND(E440*F440,2)</f>
        <v>0</v>
      </c>
      <c r="H440" s="239"/>
      <c r="I440" s="240">
        <f>ROUND(E440*H440,2)</f>
        <v>0</v>
      </c>
      <c r="J440" s="239"/>
      <c r="K440" s="240">
        <f>ROUND(E440*J440,2)</f>
        <v>0</v>
      </c>
      <c r="L440" s="240">
        <v>21</v>
      </c>
      <c r="M440" s="240">
        <f>G440*(1+L440/100)</f>
        <v>0</v>
      </c>
      <c r="N440" s="238">
        <v>2.4815700000000001</v>
      </c>
      <c r="O440" s="238">
        <f>ROUND(E440*N440,2)</f>
        <v>3.57</v>
      </c>
      <c r="P440" s="238">
        <v>0</v>
      </c>
      <c r="Q440" s="238">
        <f>ROUND(E440*P440,2)</f>
        <v>0</v>
      </c>
      <c r="R440" s="240" t="s">
        <v>839</v>
      </c>
      <c r="S440" s="240" t="s">
        <v>188</v>
      </c>
      <c r="T440" s="241" t="s">
        <v>188</v>
      </c>
      <c r="U440" s="224">
        <v>1.4379999999999999</v>
      </c>
      <c r="V440" s="224">
        <f>ROUND(E440*U440,2)</f>
        <v>2.0699999999999998</v>
      </c>
      <c r="W440" s="224"/>
      <c r="X440" s="224" t="s">
        <v>299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305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6" t="s">
        <v>2693</v>
      </c>
      <c r="D441" s="225"/>
      <c r="E441" s="226">
        <v>1.44</v>
      </c>
      <c r="F441" s="224"/>
      <c r="G441" s="224"/>
      <c r="H441" s="224"/>
      <c r="I441" s="224"/>
      <c r="J441" s="224"/>
      <c r="K441" s="224"/>
      <c r="L441" s="224"/>
      <c r="M441" s="224"/>
      <c r="N441" s="223"/>
      <c r="O441" s="223"/>
      <c r="P441" s="223"/>
      <c r="Q441" s="223"/>
      <c r="R441" s="224"/>
      <c r="S441" s="224"/>
      <c r="T441" s="224"/>
      <c r="U441" s="224"/>
      <c r="V441" s="224"/>
      <c r="W441" s="224"/>
      <c r="X441" s="224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193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x14ac:dyDescent="0.2">
      <c r="A442" s="228" t="s">
        <v>183</v>
      </c>
      <c r="B442" s="229" t="s">
        <v>130</v>
      </c>
      <c r="C442" s="244" t="s">
        <v>131</v>
      </c>
      <c r="D442" s="230"/>
      <c r="E442" s="231"/>
      <c r="F442" s="232"/>
      <c r="G442" s="232">
        <f>SUMIF(AG443:AG502,"&lt;&gt;NOR",G443:G502)</f>
        <v>0</v>
      </c>
      <c r="H442" s="232"/>
      <c r="I442" s="232">
        <f>SUM(I443:I502)</f>
        <v>0</v>
      </c>
      <c r="J442" s="232"/>
      <c r="K442" s="232">
        <f>SUM(K443:K502)</f>
        <v>0</v>
      </c>
      <c r="L442" s="232"/>
      <c r="M442" s="232">
        <f>SUM(M443:M502)</f>
        <v>0</v>
      </c>
      <c r="N442" s="231"/>
      <c r="O442" s="231">
        <f>SUM(O443:O502)</f>
        <v>10.93</v>
      </c>
      <c r="P442" s="231"/>
      <c r="Q442" s="231">
        <f>SUM(Q443:Q502)</f>
        <v>0</v>
      </c>
      <c r="R442" s="232"/>
      <c r="S442" s="232"/>
      <c r="T442" s="233"/>
      <c r="U442" s="227"/>
      <c r="V442" s="227">
        <f>SUM(V443:V502)</f>
        <v>6.7</v>
      </c>
      <c r="W442" s="227"/>
      <c r="X442" s="227"/>
      <c r="AG442" t="s">
        <v>184</v>
      </c>
    </row>
    <row r="443" spans="1:60" outlineLevel="1" x14ac:dyDescent="0.2">
      <c r="A443" s="235">
        <v>63</v>
      </c>
      <c r="B443" s="236" t="s">
        <v>841</v>
      </c>
      <c r="C443" s="245" t="s">
        <v>842</v>
      </c>
      <c r="D443" s="237" t="s">
        <v>297</v>
      </c>
      <c r="E443" s="238">
        <v>5.76</v>
      </c>
      <c r="F443" s="239"/>
      <c r="G443" s="240">
        <f>ROUND(E443*F443,2)</f>
        <v>0</v>
      </c>
      <c r="H443" s="239"/>
      <c r="I443" s="240">
        <f>ROUND(E443*H443,2)</f>
        <v>0</v>
      </c>
      <c r="J443" s="239"/>
      <c r="K443" s="240">
        <f>ROUND(E443*J443,2)</f>
        <v>0</v>
      </c>
      <c r="L443" s="240">
        <v>21</v>
      </c>
      <c r="M443" s="240">
        <f>G443*(1+L443/100)</f>
        <v>0</v>
      </c>
      <c r="N443" s="238">
        <v>0.30360999999999999</v>
      </c>
      <c r="O443" s="238">
        <f>ROUND(E443*N443,2)</f>
        <v>1.75</v>
      </c>
      <c r="P443" s="238">
        <v>0</v>
      </c>
      <c r="Q443" s="238">
        <f>ROUND(E443*P443,2)</f>
        <v>0</v>
      </c>
      <c r="R443" s="240" t="s">
        <v>298</v>
      </c>
      <c r="S443" s="240" t="s">
        <v>188</v>
      </c>
      <c r="T443" s="241" t="s">
        <v>188</v>
      </c>
      <c r="U443" s="224">
        <v>1.6E-2</v>
      </c>
      <c r="V443" s="224">
        <f>ROUND(E443*U443,2)</f>
        <v>0.09</v>
      </c>
      <c r="W443" s="224"/>
      <c r="X443" s="224" t="s">
        <v>299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305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53" t="s">
        <v>843</v>
      </c>
      <c r="D444" s="252"/>
      <c r="E444" s="252"/>
      <c r="F444" s="252"/>
      <c r="G444" s="252"/>
      <c r="H444" s="224"/>
      <c r="I444" s="224"/>
      <c r="J444" s="224"/>
      <c r="K444" s="224"/>
      <c r="L444" s="224"/>
      <c r="M444" s="224"/>
      <c r="N444" s="223"/>
      <c r="O444" s="223"/>
      <c r="P444" s="223"/>
      <c r="Q444" s="223"/>
      <c r="R444" s="224"/>
      <c r="S444" s="224"/>
      <c r="T444" s="224"/>
      <c r="U444" s="224"/>
      <c r="V444" s="224"/>
      <c r="W444" s="224"/>
      <c r="X444" s="224"/>
      <c r="Y444" s="214"/>
      <c r="Z444" s="214"/>
      <c r="AA444" s="214"/>
      <c r="AB444" s="214"/>
      <c r="AC444" s="214"/>
      <c r="AD444" s="214"/>
      <c r="AE444" s="214"/>
      <c r="AF444" s="214"/>
      <c r="AG444" s="214" t="s">
        <v>307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6" t="s">
        <v>2694</v>
      </c>
      <c r="D445" s="225"/>
      <c r="E445" s="226">
        <v>5.76</v>
      </c>
      <c r="F445" s="224"/>
      <c r="G445" s="224"/>
      <c r="H445" s="224"/>
      <c r="I445" s="224"/>
      <c r="J445" s="224"/>
      <c r="K445" s="224"/>
      <c r="L445" s="224"/>
      <c r="M445" s="224"/>
      <c r="N445" s="223"/>
      <c r="O445" s="223"/>
      <c r="P445" s="223"/>
      <c r="Q445" s="223"/>
      <c r="R445" s="224"/>
      <c r="S445" s="224"/>
      <c r="T445" s="224"/>
      <c r="U445" s="224"/>
      <c r="V445" s="224"/>
      <c r="W445" s="224"/>
      <c r="X445" s="224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193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6" t="s">
        <v>845</v>
      </c>
      <c r="D446" s="225"/>
      <c r="E446" s="226"/>
      <c r="F446" s="224"/>
      <c r="G446" s="224"/>
      <c r="H446" s="224"/>
      <c r="I446" s="224"/>
      <c r="J446" s="224"/>
      <c r="K446" s="224"/>
      <c r="L446" s="224"/>
      <c r="M446" s="224"/>
      <c r="N446" s="223"/>
      <c r="O446" s="223"/>
      <c r="P446" s="223"/>
      <c r="Q446" s="223"/>
      <c r="R446" s="224"/>
      <c r="S446" s="224"/>
      <c r="T446" s="224"/>
      <c r="U446" s="224"/>
      <c r="V446" s="224"/>
      <c r="W446" s="224"/>
      <c r="X446" s="224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193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35">
        <v>64</v>
      </c>
      <c r="B447" s="236" t="s">
        <v>841</v>
      </c>
      <c r="C447" s="245" t="s">
        <v>842</v>
      </c>
      <c r="D447" s="237" t="s">
        <v>297</v>
      </c>
      <c r="E447" s="238">
        <v>2.64</v>
      </c>
      <c r="F447" s="239"/>
      <c r="G447" s="240">
        <f>ROUND(E447*F447,2)</f>
        <v>0</v>
      </c>
      <c r="H447" s="239"/>
      <c r="I447" s="240">
        <f>ROUND(E447*H447,2)</f>
        <v>0</v>
      </c>
      <c r="J447" s="239"/>
      <c r="K447" s="240">
        <f>ROUND(E447*J447,2)</f>
        <v>0</v>
      </c>
      <c r="L447" s="240">
        <v>21</v>
      </c>
      <c r="M447" s="240">
        <f>G447*(1+L447/100)</f>
        <v>0</v>
      </c>
      <c r="N447" s="238">
        <v>0.30360999999999999</v>
      </c>
      <c r="O447" s="238">
        <f>ROUND(E447*N447,2)</f>
        <v>0.8</v>
      </c>
      <c r="P447" s="238">
        <v>0</v>
      </c>
      <c r="Q447" s="238">
        <f>ROUND(E447*P447,2)</f>
        <v>0</v>
      </c>
      <c r="R447" s="240" t="s">
        <v>298</v>
      </c>
      <c r="S447" s="240" t="s">
        <v>188</v>
      </c>
      <c r="T447" s="241" t="s">
        <v>188</v>
      </c>
      <c r="U447" s="224">
        <v>1.6E-2</v>
      </c>
      <c r="V447" s="224">
        <f>ROUND(E447*U447,2)</f>
        <v>0.04</v>
      </c>
      <c r="W447" s="224"/>
      <c r="X447" s="224" t="s">
        <v>299</v>
      </c>
      <c r="Y447" s="214"/>
      <c r="Z447" s="214"/>
      <c r="AA447" s="214"/>
      <c r="AB447" s="214"/>
      <c r="AC447" s="214"/>
      <c r="AD447" s="214"/>
      <c r="AE447" s="214"/>
      <c r="AF447" s="214"/>
      <c r="AG447" s="214" t="s">
        <v>305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3" t="s">
        <v>843</v>
      </c>
      <c r="D448" s="252"/>
      <c r="E448" s="252"/>
      <c r="F448" s="252"/>
      <c r="G448" s="252"/>
      <c r="H448" s="224"/>
      <c r="I448" s="224"/>
      <c r="J448" s="224"/>
      <c r="K448" s="224"/>
      <c r="L448" s="224"/>
      <c r="M448" s="224"/>
      <c r="N448" s="223"/>
      <c r="O448" s="223"/>
      <c r="P448" s="223"/>
      <c r="Q448" s="223"/>
      <c r="R448" s="224"/>
      <c r="S448" s="224"/>
      <c r="T448" s="224"/>
      <c r="U448" s="224"/>
      <c r="V448" s="224"/>
      <c r="W448" s="224"/>
      <c r="X448" s="224"/>
      <c r="Y448" s="214"/>
      <c r="Z448" s="214"/>
      <c r="AA448" s="214"/>
      <c r="AB448" s="214"/>
      <c r="AC448" s="214"/>
      <c r="AD448" s="214"/>
      <c r="AE448" s="214"/>
      <c r="AF448" s="214"/>
      <c r="AG448" s="214" t="s">
        <v>307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6" t="s">
        <v>848</v>
      </c>
      <c r="D449" s="225"/>
      <c r="E449" s="226"/>
      <c r="F449" s="224"/>
      <c r="G449" s="224"/>
      <c r="H449" s="224"/>
      <c r="I449" s="224"/>
      <c r="J449" s="224"/>
      <c r="K449" s="224"/>
      <c r="L449" s="224"/>
      <c r="M449" s="224"/>
      <c r="N449" s="223"/>
      <c r="O449" s="223"/>
      <c r="P449" s="223"/>
      <c r="Q449" s="223"/>
      <c r="R449" s="224"/>
      <c r="S449" s="224"/>
      <c r="T449" s="224"/>
      <c r="U449" s="224"/>
      <c r="V449" s="224"/>
      <c r="W449" s="224"/>
      <c r="X449" s="224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193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6" t="s">
        <v>2695</v>
      </c>
      <c r="D450" s="225"/>
      <c r="E450" s="226">
        <v>2.64</v>
      </c>
      <c r="F450" s="224"/>
      <c r="G450" s="224"/>
      <c r="H450" s="224"/>
      <c r="I450" s="224"/>
      <c r="J450" s="224"/>
      <c r="K450" s="224"/>
      <c r="L450" s="224"/>
      <c r="M450" s="224"/>
      <c r="N450" s="223"/>
      <c r="O450" s="223"/>
      <c r="P450" s="223"/>
      <c r="Q450" s="223"/>
      <c r="R450" s="224"/>
      <c r="S450" s="224"/>
      <c r="T450" s="224"/>
      <c r="U450" s="224"/>
      <c r="V450" s="224"/>
      <c r="W450" s="224"/>
      <c r="X450" s="224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193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6" t="s">
        <v>2696</v>
      </c>
      <c r="D451" s="225"/>
      <c r="E451" s="226"/>
      <c r="F451" s="224"/>
      <c r="G451" s="224"/>
      <c r="H451" s="224"/>
      <c r="I451" s="224"/>
      <c r="J451" s="224"/>
      <c r="K451" s="224"/>
      <c r="L451" s="224"/>
      <c r="M451" s="224"/>
      <c r="N451" s="223"/>
      <c r="O451" s="223"/>
      <c r="P451" s="223"/>
      <c r="Q451" s="223"/>
      <c r="R451" s="224"/>
      <c r="S451" s="224"/>
      <c r="T451" s="224"/>
      <c r="U451" s="224"/>
      <c r="V451" s="224"/>
      <c r="W451" s="224"/>
      <c r="X451" s="224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193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ht="22.5" outlineLevel="1" x14ac:dyDescent="0.2">
      <c r="A452" s="235">
        <v>65</v>
      </c>
      <c r="B452" s="236" t="s">
        <v>850</v>
      </c>
      <c r="C452" s="245" t="s">
        <v>851</v>
      </c>
      <c r="D452" s="237" t="s">
        <v>297</v>
      </c>
      <c r="E452" s="238">
        <v>5.76</v>
      </c>
      <c r="F452" s="239"/>
      <c r="G452" s="240">
        <f>ROUND(E452*F452,2)</f>
        <v>0</v>
      </c>
      <c r="H452" s="239"/>
      <c r="I452" s="240">
        <f>ROUND(E452*H452,2)</f>
        <v>0</v>
      </c>
      <c r="J452" s="239"/>
      <c r="K452" s="240">
        <f>ROUND(E452*J452,2)</f>
        <v>0</v>
      </c>
      <c r="L452" s="240">
        <v>21</v>
      </c>
      <c r="M452" s="240">
        <f>G452*(1+L452/100)</f>
        <v>0</v>
      </c>
      <c r="N452" s="238">
        <v>0.55125000000000002</v>
      </c>
      <c r="O452" s="238">
        <f>ROUND(E452*N452,2)</f>
        <v>3.18</v>
      </c>
      <c r="P452" s="238">
        <v>0</v>
      </c>
      <c r="Q452" s="238">
        <f>ROUND(E452*P452,2)</f>
        <v>0</v>
      </c>
      <c r="R452" s="240" t="s">
        <v>298</v>
      </c>
      <c r="S452" s="240" t="s">
        <v>188</v>
      </c>
      <c r="T452" s="241" t="s">
        <v>188</v>
      </c>
      <c r="U452" s="224">
        <v>2.7E-2</v>
      </c>
      <c r="V452" s="224">
        <f>ROUND(E452*U452,2)</f>
        <v>0.16</v>
      </c>
      <c r="W452" s="224"/>
      <c r="X452" s="224" t="s">
        <v>299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305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6" t="s">
        <v>2694</v>
      </c>
      <c r="D453" s="225"/>
      <c r="E453" s="226">
        <v>5.76</v>
      </c>
      <c r="F453" s="224"/>
      <c r="G453" s="224"/>
      <c r="H453" s="224"/>
      <c r="I453" s="224"/>
      <c r="J453" s="224"/>
      <c r="K453" s="224"/>
      <c r="L453" s="224"/>
      <c r="M453" s="224"/>
      <c r="N453" s="223"/>
      <c r="O453" s="223"/>
      <c r="P453" s="223"/>
      <c r="Q453" s="223"/>
      <c r="R453" s="224"/>
      <c r="S453" s="224"/>
      <c r="T453" s="224"/>
      <c r="U453" s="224"/>
      <c r="V453" s="224"/>
      <c r="W453" s="224"/>
      <c r="X453" s="224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193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5">
        <v>66</v>
      </c>
      <c r="B454" s="236" t="s">
        <v>852</v>
      </c>
      <c r="C454" s="245" t="s">
        <v>853</v>
      </c>
      <c r="D454" s="237" t="s">
        <v>418</v>
      </c>
      <c r="E454" s="238">
        <v>0.54600000000000004</v>
      </c>
      <c r="F454" s="239"/>
      <c r="G454" s="240">
        <f>ROUND(E454*F454,2)</f>
        <v>0</v>
      </c>
      <c r="H454" s="239"/>
      <c r="I454" s="240">
        <f>ROUND(E454*H454,2)</f>
        <v>0</v>
      </c>
      <c r="J454" s="239"/>
      <c r="K454" s="240">
        <f>ROUND(E454*J454,2)</f>
        <v>0</v>
      </c>
      <c r="L454" s="240">
        <v>21</v>
      </c>
      <c r="M454" s="240">
        <f>G454*(1+L454/100)</f>
        <v>0</v>
      </c>
      <c r="N454" s="238">
        <v>1.6867000000000001</v>
      </c>
      <c r="O454" s="238">
        <f>ROUND(E454*N454,2)</f>
        <v>0.92</v>
      </c>
      <c r="P454" s="238">
        <v>0</v>
      </c>
      <c r="Q454" s="238">
        <f>ROUND(E454*P454,2)</f>
        <v>0</v>
      </c>
      <c r="R454" s="240" t="s">
        <v>298</v>
      </c>
      <c r="S454" s="240" t="s">
        <v>188</v>
      </c>
      <c r="T454" s="241" t="s">
        <v>188</v>
      </c>
      <c r="U454" s="224">
        <v>0.16200000000000001</v>
      </c>
      <c r="V454" s="224">
        <f>ROUND(E454*U454,2)</f>
        <v>0.09</v>
      </c>
      <c r="W454" s="224"/>
      <c r="X454" s="224" t="s">
        <v>299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305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53" t="s">
        <v>306</v>
      </c>
      <c r="D455" s="252"/>
      <c r="E455" s="252"/>
      <c r="F455" s="252"/>
      <c r="G455" s="252"/>
      <c r="H455" s="224"/>
      <c r="I455" s="224"/>
      <c r="J455" s="224"/>
      <c r="K455" s="224"/>
      <c r="L455" s="224"/>
      <c r="M455" s="224"/>
      <c r="N455" s="223"/>
      <c r="O455" s="223"/>
      <c r="P455" s="223"/>
      <c r="Q455" s="223"/>
      <c r="R455" s="224"/>
      <c r="S455" s="224"/>
      <c r="T455" s="224"/>
      <c r="U455" s="224"/>
      <c r="V455" s="224"/>
      <c r="W455" s="224"/>
      <c r="X455" s="224"/>
      <c r="Y455" s="214"/>
      <c r="Z455" s="214"/>
      <c r="AA455" s="214"/>
      <c r="AB455" s="214"/>
      <c r="AC455" s="214"/>
      <c r="AD455" s="214"/>
      <c r="AE455" s="214"/>
      <c r="AF455" s="214"/>
      <c r="AG455" s="214" t="s">
        <v>307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6" t="s">
        <v>2540</v>
      </c>
      <c r="D456" s="225"/>
      <c r="E456" s="226">
        <v>0.28799999999999998</v>
      </c>
      <c r="F456" s="224"/>
      <c r="G456" s="224"/>
      <c r="H456" s="224"/>
      <c r="I456" s="224"/>
      <c r="J456" s="224"/>
      <c r="K456" s="224"/>
      <c r="L456" s="224"/>
      <c r="M456" s="224"/>
      <c r="N456" s="223"/>
      <c r="O456" s="223"/>
      <c r="P456" s="223"/>
      <c r="Q456" s="223"/>
      <c r="R456" s="224"/>
      <c r="S456" s="224"/>
      <c r="T456" s="224"/>
      <c r="U456" s="224"/>
      <c r="V456" s="224"/>
      <c r="W456" s="224"/>
      <c r="X456" s="224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193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6" t="s">
        <v>2541</v>
      </c>
      <c r="D457" s="225"/>
      <c r="E457" s="226">
        <v>0.13200000000000001</v>
      </c>
      <c r="F457" s="224"/>
      <c r="G457" s="224"/>
      <c r="H457" s="224"/>
      <c r="I457" s="224"/>
      <c r="J457" s="224"/>
      <c r="K457" s="224"/>
      <c r="L457" s="224"/>
      <c r="M457" s="224"/>
      <c r="N457" s="223"/>
      <c r="O457" s="223"/>
      <c r="P457" s="223"/>
      <c r="Q457" s="223"/>
      <c r="R457" s="224"/>
      <c r="S457" s="224"/>
      <c r="T457" s="224"/>
      <c r="U457" s="224"/>
      <c r="V457" s="224"/>
      <c r="W457" s="224"/>
      <c r="X457" s="224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193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21"/>
      <c r="B458" s="222"/>
      <c r="C458" s="246" t="s">
        <v>2542</v>
      </c>
      <c r="D458" s="225"/>
      <c r="E458" s="226">
        <v>5.7599999999999998E-2</v>
      </c>
      <c r="F458" s="224"/>
      <c r="G458" s="224"/>
      <c r="H458" s="224"/>
      <c r="I458" s="224"/>
      <c r="J458" s="224"/>
      <c r="K458" s="224"/>
      <c r="L458" s="224"/>
      <c r="M458" s="224"/>
      <c r="N458" s="223"/>
      <c r="O458" s="223"/>
      <c r="P458" s="223"/>
      <c r="Q458" s="223"/>
      <c r="R458" s="224"/>
      <c r="S458" s="224"/>
      <c r="T458" s="224"/>
      <c r="U458" s="224"/>
      <c r="V458" s="224"/>
      <c r="W458" s="224"/>
      <c r="X458" s="224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193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ht="22.5" outlineLevel="1" x14ac:dyDescent="0.2">
      <c r="A459" s="221"/>
      <c r="B459" s="222"/>
      <c r="C459" s="246" t="s">
        <v>2543</v>
      </c>
      <c r="D459" s="225"/>
      <c r="E459" s="226">
        <v>2.64E-2</v>
      </c>
      <c r="F459" s="224"/>
      <c r="G459" s="224"/>
      <c r="H459" s="224"/>
      <c r="I459" s="224"/>
      <c r="J459" s="224"/>
      <c r="K459" s="224"/>
      <c r="L459" s="224"/>
      <c r="M459" s="224"/>
      <c r="N459" s="223"/>
      <c r="O459" s="223"/>
      <c r="P459" s="223"/>
      <c r="Q459" s="223"/>
      <c r="R459" s="224"/>
      <c r="S459" s="224"/>
      <c r="T459" s="224"/>
      <c r="U459" s="224"/>
      <c r="V459" s="224"/>
      <c r="W459" s="224"/>
      <c r="X459" s="224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193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ht="22.5" outlineLevel="1" x14ac:dyDescent="0.2">
      <c r="A460" s="221"/>
      <c r="B460" s="222"/>
      <c r="C460" s="246" t="s">
        <v>2544</v>
      </c>
      <c r="D460" s="225"/>
      <c r="E460" s="226">
        <v>2.8799999999999999E-2</v>
      </c>
      <c r="F460" s="224"/>
      <c r="G460" s="224"/>
      <c r="H460" s="224"/>
      <c r="I460" s="224"/>
      <c r="J460" s="224"/>
      <c r="K460" s="224"/>
      <c r="L460" s="224"/>
      <c r="M460" s="224"/>
      <c r="N460" s="223"/>
      <c r="O460" s="223"/>
      <c r="P460" s="223"/>
      <c r="Q460" s="223"/>
      <c r="R460" s="224"/>
      <c r="S460" s="224"/>
      <c r="T460" s="224"/>
      <c r="U460" s="224"/>
      <c r="V460" s="224"/>
      <c r="W460" s="224"/>
      <c r="X460" s="224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193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ht="22.5" outlineLevel="1" x14ac:dyDescent="0.2">
      <c r="A461" s="221"/>
      <c r="B461" s="222"/>
      <c r="C461" s="246" t="s">
        <v>2545</v>
      </c>
      <c r="D461" s="225"/>
      <c r="E461" s="226">
        <v>1.32E-2</v>
      </c>
      <c r="F461" s="224"/>
      <c r="G461" s="224"/>
      <c r="H461" s="224"/>
      <c r="I461" s="224"/>
      <c r="J461" s="224"/>
      <c r="K461" s="224"/>
      <c r="L461" s="224"/>
      <c r="M461" s="224"/>
      <c r="N461" s="223"/>
      <c r="O461" s="223"/>
      <c r="P461" s="223"/>
      <c r="Q461" s="223"/>
      <c r="R461" s="224"/>
      <c r="S461" s="224"/>
      <c r="T461" s="224"/>
      <c r="U461" s="224"/>
      <c r="V461" s="224"/>
      <c r="W461" s="224"/>
      <c r="X461" s="224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193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ht="22.5" outlineLevel="1" x14ac:dyDescent="0.2">
      <c r="A462" s="221"/>
      <c r="B462" s="222"/>
      <c r="C462" s="246" t="s">
        <v>2697</v>
      </c>
      <c r="D462" s="225"/>
      <c r="E462" s="226"/>
      <c r="F462" s="224"/>
      <c r="G462" s="224"/>
      <c r="H462" s="224"/>
      <c r="I462" s="224"/>
      <c r="J462" s="224"/>
      <c r="K462" s="224"/>
      <c r="L462" s="224"/>
      <c r="M462" s="224"/>
      <c r="N462" s="223"/>
      <c r="O462" s="223"/>
      <c r="P462" s="223"/>
      <c r="Q462" s="223"/>
      <c r="R462" s="224"/>
      <c r="S462" s="224"/>
      <c r="T462" s="224"/>
      <c r="U462" s="224"/>
      <c r="V462" s="224"/>
      <c r="W462" s="224"/>
      <c r="X462" s="224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193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22.5" outlineLevel="1" x14ac:dyDescent="0.2">
      <c r="A463" s="221"/>
      <c r="B463" s="222"/>
      <c r="C463" s="246" t="s">
        <v>2698</v>
      </c>
      <c r="D463" s="225"/>
      <c r="E463" s="226"/>
      <c r="F463" s="224"/>
      <c r="G463" s="224"/>
      <c r="H463" s="224"/>
      <c r="I463" s="224"/>
      <c r="J463" s="224"/>
      <c r="K463" s="224"/>
      <c r="L463" s="224"/>
      <c r="M463" s="224"/>
      <c r="N463" s="223"/>
      <c r="O463" s="223"/>
      <c r="P463" s="223"/>
      <c r="Q463" s="223"/>
      <c r="R463" s="224"/>
      <c r="S463" s="224"/>
      <c r="T463" s="224"/>
      <c r="U463" s="224"/>
      <c r="V463" s="224"/>
      <c r="W463" s="224"/>
      <c r="X463" s="224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193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ht="22.5" outlineLevel="1" x14ac:dyDescent="0.2">
      <c r="A464" s="221"/>
      <c r="B464" s="222"/>
      <c r="C464" s="246" t="s">
        <v>2699</v>
      </c>
      <c r="D464" s="225"/>
      <c r="E464" s="226"/>
      <c r="F464" s="224"/>
      <c r="G464" s="224"/>
      <c r="H464" s="224"/>
      <c r="I464" s="224"/>
      <c r="J464" s="224"/>
      <c r="K464" s="224"/>
      <c r="L464" s="224"/>
      <c r="M464" s="224"/>
      <c r="N464" s="223"/>
      <c r="O464" s="223"/>
      <c r="P464" s="223"/>
      <c r="Q464" s="223"/>
      <c r="R464" s="224"/>
      <c r="S464" s="224"/>
      <c r="T464" s="224"/>
      <c r="U464" s="224"/>
      <c r="V464" s="224"/>
      <c r="W464" s="224"/>
      <c r="X464" s="224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193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35">
        <v>67</v>
      </c>
      <c r="B465" s="236" t="s">
        <v>857</v>
      </c>
      <c r="C465" s="245" t="s">
        <v>858</v>
      </c>
      <c r="D465" s="237" t="s">
        <v>304</v>
      </c>
      <c r="E465" s="238">
        <v>1.2432000000000001</v>
      </c>
      <c r="F465" s="239"/>
      <c r="G465" s="240">
        <f>ROUND(E465*F465,2)</f>
        <v>0</v>
      </c>
      <c r="H465" s="239"/>
      <c r="I465" s="240">
        <f>ROUND(E465*H465,2)</f>
        <v>0</v>
      </c>
      <c r="J465" s="239"/>
      <c r="K465" s="240">
        <f>ROUND(E465*J465,2)</f>
        <v>0</v>
      </c>
      <c r="L465" s="240">
        <v>21</v>
      </c>
      <c r="M465" s="240">
        <f>G465*(1+L465/100)</f>
        <v>0</v>
      </c>
      <c r="N465" s="238">
        <v>1.1000000000000001</v>
      </c>
      <c r="O465" s="238">
        <f>ROUND(E465*N465,2)</f>
        <v>1.37</v>
      </c>
      <c r="P465" s="238">
        <v>0</v>
      </c>
      <c r="Q465" s="238">
        <f>ROUND(E465*P465,2)</f>
        <v>0</v>
      </c>
      <c r="R465" s="240" t="s">
        <v>298</v>
      </c>
      <c r="S465" s="240" t="s">
        <v>188</v>
      </c>
      <c r="T465" s="241" t="s">
        <v>188</v>
      </c>
      <c r="U465" s="224">
        <v>0.16300000000000001</v>
      </c>
      <c r="V465" s="224">
        <f>ROUND(E465*U465,2)</f>
        <v>0.2</v>
      </c>
      <c r="W465" s="224"/>
      <c r="X465" s="224" t="s">
        <v>299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305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3" t="s">
        <v>306</v>
      </c>
      <c r="D466" s="252"/>
      <c r="E466" s="252"/>
      <c r="F466" s="252"/>
      <c r="G466" s="252"/>
      <c r="H466" s="224"/>
      <c r="I466" s="224"/>
      <c r="J466" s="224"/>
      <c r="K466" s="224"/>
      <c r="L466" s="224"/>
      <c r="M466" s="224"/>
      <c r="N466" s="223"/>
      <c r="O466" s="223"/>
      <c r="P466" s="223"/>
      <c r="Q466" s="223"/>
      <c r="R466" s="224"/>
      <c r="S466" s="224"/>
      <c r="T466" s="224"/>
      <c r="U466" s="224"/>
      <c r="V466" s="224"/>
      <c r="W466" s="224"/>
      <c r="X466" s="224"/>
      <c r="Y466" s="214"/>
      <c r="Z466" s="214"/>
      <c r="AA466" s="214"/>
      <c r="AB466" s="214"/>
      <c r="AC466" s="214"/>
      <c r="AD466" s="214"/>
      <c r="AE466" s="214"/>
      <c r="AF466" s="214"/>
      <c r="AG466" s="214" t="s">
        <v>307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6" t="s">
        <v>2700</v>
      </c>
      <c r="D467" s="225"/>
      <c r="E467" s="226">
        <v>0.85248000000000002</v>
      </c>
      <c r="F467" s="224"/>
      <c r="G467" s="224"/>
      <c r="H467" s="224"/>
      <c r="I467" s="224"/>
      <c r="J467" s="224"/>
      <c r="K467" s="224"/>
      <c r="L467" s="224"/>
      <c r="M467" s="224"/>
      <c r="N467" s="223"/>
      <c r="O467" s="223"/>
      <c r="P467" s="223"/>
      <c r="Q467" s="223"/>
      <c r="R467" s="224"/>
      <c r="S467" s="224"/>
      <c r="T467" s="224"/>
      <c r="U467" s="224"/>
      <c r="V467" s="224"/>
      <c r="W467" s="224"/>
      <c r="X467" s="224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193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6" t="s">
        <v>2701</v>
      </c>
      <c r="D468" s="225"/>
      <c r="E468" s="226">
        <v>0.39072000000000001</v>
      </c>
      <c r="F468" s="224"/>
      <c r="G468" s="224"/>
      <c r="H468" s="224"/>
      <c r="I468" s="224"/>
      <c r="J468" s="224"/>
      <c r="K468" s="224"/>
      <c r="L468" s="224"/>
      <c r="M468" s="224"/>
      <c r="N468" s="223"/>
      <c r="O468" s="223"/>
      <c r="P468" s="223"/>
      <c r="Q468" s="223"/>
      <c r="R468" s="224"/>
      <c r="S468" s="224"/>
      <c r="T468" s="224"/>
      <c r="U468" s="224"/>
      <c r="V468" s="224"/>
      <c r="W468" s="224"/>
      <c r="X468" s="224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193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21"/>
      <c r="B469" s="222"/>
      <c r="C469" s="246" t="s">
        <v>2702</v>
      </c>
      <c r="D469" s="225"/>
      <c r="E469" s="226"/>
      <c r="F469" s="224"/>
      <c r="G469" s="224"/>
      <c r="H469" s="224"/>
      <c r="I469" s="224"/>
      <c r="J469" s="224"/>
      <c r="K469" s="224"/>
      <c r="L469" s="224"/>
      <c r="M469" s="224"/>
      <c r="N469" s="223"/>
      <c r="O469" s="223"/>
      <c r="P469" s="223"/>
      <c r="Q469" s="223"/>
      <c r="R469" s="224"/>
      <c r="S469" s="224"/>
      <c r="T469" s="224"/>
      <c r="U469" s="224"/>
      <c r="V469" s="224"/>
      <c r="W469" s="224"/>
      <c r="X469" s="224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193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35">
        <v>68</v>
      </c>
      <c r="B470" s="236" t="s">
        <v>302</v>
      </c>
      <c r="C470" s="245" t="s">
        <v>303</v>
      </c>
      <c r="D470" s="237" t="s">
        <v>304</v>
      </c>
      <c r="E470" s="238">
        <v>1.0962400000000001</v>
      </c>
      <c r="F470" s="239"/>
      <c r="G470" s="240">
        <f>ROUND(E470*F470,2)</f>
        <v>0</v>
      </c>
      <c r="H470" s="239"/>
      <c r="I470" s="240">
        <f>ROUND(E470*H470,2)</f>
        <v>0</v>
      </c>
      <c r="J470" s="239"/>
      <c r="K470" s="240">
        <f>ROUND(E470*J470,2)</f>
        <v>0</v>
      </c>
      <c r="L470" s="240">
        <v>21</v>
      </c>
      <c r="M470" s="240">
        <f>G470*(1+L470/100)</f>
        <v>0</v>
      </c>
      <c r="N470" s="238">
        <v>1</v>
      </c>
      <c r="O470" s="238">
        <f>ROUND(E470*N470,2)</f>
        <v>1.1000000000000001</v>
      </c>
      <c r="P470" s="238">
        <v>0</v>
      </c>
      <c r="Q470" s="238">
        <f>ROUND(E470*P470,2)</f>
        <v>0</v>
      </c>
      <c r="R470" s="240" t="s">
        <v>298</v>
      </c>
      <c r="S470" s="240" t="s">
        <v>188</v>
      </c>
      <c r="T470" s="241" t="s">
        <v>188</v>
      </c>
      <c r="U470" s="224">
        <v>0.40600000000000003</v>
      </c>
      <c r="V470" s="224">
        <f>ROUND(E470*U470,2)</f>
        <v>0.45</v>
      </c>
      <c r="W470" s="224"/>
      <c r="X470" s="224" t="s">
        <v>299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305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21"/>
      <c r="B471" s="222"/>
      <c r="C471" s="253" t="s">
        <v>306</v>
      </c>
      <c r="D471" s="252"/>
      <c r="E471" s="252"/>
      <c r="F471" s="252"/>
      <c r="G471" s="252"/>
      <c r="H471" s="224"/>
      <c r="I471" s="224"/>
      <c r="J471" s="224"/>
      <c r="K471" s="224"/>
      <c r="L471" s="224"/>
      <c r="M471" s="224"/>
      <c r="N471" s="223"/>
      <c r="O471" s="223"/>
      <c r="P471" s="223"/>
      <c r="Q471" s="223"/>
      <c r="R471" s="224"/>
      <c r="S471" s="224"/>
      <c r="T471" s="224"/>
      <c r="U471" s="224"/>
      <c r="V471" s="224"/>
      <c r="W471" s="224"/>
      <c r="X471" s="224"/>
      <c r="Y471" s="214"/>
      <c r="Z471" s="214"/>
      <c r="AA471" s="214"/>
      <c r="AB471" s="214"/>
      <c r="AC471" s="214"/>
      <c r="AD471" s="214"/>
      <c r="AE471" s="214"/>
      <c r="AF471" s="214"/>
      <c r="AG471" s="214" t="s">
        <v>307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6" t="s">
        <v>2703</v>
      </c>
      <c r="D472" s="225"/>
      <c r="E472" s="226">
        <v>1.0962400000000001</v>
      </c>
      <c r="F472" s="224"/>
      <c r="G472" s="224"/>
      <c r="H472" s="224"/>
      <c r="I472" s="224"/>
      <c r="J472" s="224"/>
      <c r="K472" s="224"/>
      <c r="L472" s="224"/>
      <c r="M472" s="224"/>
      <c r="N472" s="223"/>
      <c r="O472" s="223"/>
      <c r="P472" s="223"/>
      <c r="Q472" s="223"/>
      <c r="R472" s="224"/>
      <c r="S472" s="224"/>
      <c r="T472" s="224"/>
      <c r="U472" s="224"/>
      <c r="V472" s="224"/>
      <c r="W472" s="224"/>
      <c r="X472" s="224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193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21"/>
      <c r="B473" s="222"/>
      <c r="C473" s="246" t="s">
        <v>2704</v>
      </c>
      <c r="D473" s="225"/>
      <c r="E473" s="226"/>
      <c r="F473" s="224"/>
      <c r="G473" s="224"/>
      <c r="H473" s="224"/>
      <c r="I473" s="224"/>
      <c r="J473" s="224"/>
      <c r="K473" s="224"/>
      <c r="L473" s="224"/>
      <c r="M473" s="224"/>
      <c r="N473" s="223"/>
      <c r="O473" s="223"/>
      <c r="P473" s="223"/>
      <c r="Q473" s="223"/>
      <c r="R473" s="224"/>
      <c r="S473" s="224"/>
      <c r="T473" s="224"/>
      <c r="U473" s="224"/>
      <c r="V473" s="224"/>
      <c r="W473" s="224"/>
      <c r="X473" s="224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193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5">
        <v>69</v>
      </c>
      <c r="B474" s="236" t="s">
        <v>864</v>
      </c>
      <c r="C474" s="245" t="s">
        <v>865</v>
      </c>
      <c r="D474" s="237" t="s">
        <v>297</v>
      </c>
      <c r="E474" s="238">
        <v>1.2</v>
      </c>
      <c r="F474" s="239"/>
      <c r="G474" s="240">
        <f>ROUND(E474*F474,2)</f>
        <v>0</v>
      </c>
      <c r="H474" s="239"/>
      <c r="I474" s="240">
        <f>ROUND(E474*H474,2)</f>
        <v>0</v>
      </c>
      <c r="J474" s="239"/>
      <c r="K474" s="240">
        <f>ROUND(E474*J474,2)</f>
        <v>0</v>
      </c>
      <c r="L474" s="240">
        <v>21</v>
      </c>
      <c r="M474" s="240">
        <f>G474*(1+L474/100)</f>
        <v>0</v>
      </c>
      <c r="N474" s="238">
        <v>0.11545</v>
      </c>
      <c r="O474" s="238">
        <f>ROUND(E474*N474,2)</f>
        <v>0.14000000000000001</v>
      </c>
      <c r="P474" s="238">
        <v>0</v>
      </c>
      <c r="Q474" s="238">
        <f>ROUND(E474*P474,2)</f>
        <v>0</v>
      </c>
      <c r="R474" s="240" t="s">
        <v>298</v>
      </c>
      <c r="S474" s="240" t="s">
        <v>188</v>
      </c>
      <c r="T474" s="241" t="s">
        <v>188</v>
      </c>
      <c r="U474" s="224">
        <v>4.5999999999999999E-2</v>
      </c>
      <c r="V474" s="224">
        <f>ROUND(E474*U474,2)</f>
        <v>0.06</v>
      </c>
      <c r="W474" s="224"/>
      <c r="X474" s="224" t="s">
        <v>299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305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53" t="s">
        <v>866</v>
      </c>
      <c r="D475" s="252"/>
      <c r="E475" s="252"/>
      <c r="F475" s="252"/>
      <c r="G475" s="252"/>
      <c r="H475" s="224"/>
      <c r="I475" s="224"/>
      <c r="J475" s="224"/>
      <c r="K475" s="224"/>
      <c r="L475" s="224"/>
      <c r="M475" s="224"/>
      <c r="N475" s="223"/>
      <c r="O475" s="223"/>
      <c r="P475" s="223"/>
      <c r="Q475" s="223"/>
      <c r="R475" s="224"/>
      <c r="S475" s="224"/>
      <c r="T475" s="224"/>
      <c r="U475" s="224"/>
      <c r="V475" s="224"/>
      <c r="W475" s="224"/>
      <c r="X475" s="224"/>
      <c r="Y475" s="214"/>
      <c r="Z475" s="214"/>
      <c r="AA475" s="214"/>
      <c r="AB475" s="214"/>
      <c r="AC475" s="214"/>
      <c r="AD475" s="214"/>
      <c r="AE475" s="214"/>
      <c r="AF475" s="214"/>
      <c r="AG475" s="214" t="s">
        <v>307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6" t="s">
        <v>2705</v>
      </c>
      <c r="D476" s="225"/>
      <c r="E476" s="226">
        <v>1.2</v>
      </c>
      <c r="F476" s="224"/>
      <c r="G476" s="224"/>
      <c r="H476" s="224"/>
      <c r="I476" s="224"/>
      <c r="J476" s="224"/>
      <c r="K476" s="224"/>
      <c r="L476" s="224"/>
      <c r="M476" s="224"/>
      <c r="N476" s="223"/>
      <c r="O476" s="223"/>
      <c r="P476" s="223"/>
      <c r="Q476" s="223"/>
      <c r="R476" s="224"/>
      <c r="S476" s="224"/>
      <c r="T476" s="224"/>
      <c r="U476" s="224"/>
      <c r="V476" s="224"/>
      <c r="W476" s="224"/>
      <c r="X476" s="224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193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5">
        <v>70</v>
      </c>
      <c r="B477" s="236" t="s">
        <v>309</v>
      </c>
      <c r="C477" s="245" t="s">
        <v>310</v>
      </c>
      <c r="D477" s="237" t="s">
        <v>297</v>
      </c>
      <c r="E477" s="238">
        <v>1.8</v>
      </c>
      <c r="F477" s="239"/>
      <c r="G477" s="240">
        <f>ROUND(E477*F477,2)</f>
        <v>0</v>
      </c>
      <c r="H477" s="239"/>
      <c r="I477" s="240">
        <f>ROUND(E477*H477,2)</f>
        <v>0</v>
      </c>
      <c r="J477" s="239"/>
      <c r="K477" s="240">
        <f>ROUND(E477*J477,2)</f>
        <v>0</v>
      </c>
      <c r="L477" s="240">
        <v>21</v>
      </c>
      <c r="M477" s="240">
        <f>G477*(1+L477/100)</f>
        <v>0</v>
      </c>
      <c r="N477" s="238">
        <v>9.9900000000000006E-3</v>
      </c>
      <c r="O477" s="238">
        <f>ROUND(E477*N477,2)</f>
        <v>0.02</v>
      </c>
      <c r="P477" s="238">
        <v>0</v>
      </c>
      <c r="Q477" s="238">
        <f>ROUND(E477*P477,2)</f>
        <v>0</v>
      </c>
      <c r="R477" s="240" t="s">
        <v>298</v>
      </c>
      <c r="S477" s="240" t="s">
        <v>188</v>
      </c>
      <c r="T477" s="241" t="s">
        <v>188</v>
      </c>
      <c r="U477" s="224">
        <v>0.01</v>
      </c>
      <c r="V477" s="224">
        <f>ROUND(E477*U477,2)</f>
        <v>0.02</v>
      </c>
      <c r="W477" s="224"/>
      <c r="X477" s="224" t="s">
        <v>299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305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3" t="s">
        <v>311</v>
      </c>
      <c r="D478" s="252"/>
      <c r="E478" s="252"/>
      <c r="F478" s="252"/>
      <c r="G478" s="252"/>
      <c r="H478" s="224"/>
      <c r="I478" s="224"/>
      <c r="J478" s="224"/>
      <c r="K478" s="224"/>
      <c r="L478" s="224"/>
      <c r="M478" s="224"/>
      <c r="N478" s="223"/>
      <c r="O478" s="223"/>
      <c r="P478" s="223"/>
      <c r="Q478" s="223"/>
      <c r="R478" s="224"/>
      <c r="S478" s="224"/>
      <c r="T478" s="224"/>
      <c r="U478" s="224"/>
      <c r="V478" s="224"/>
      <c r="W478" s="224"/>
      <c r="X478" s="224"/>
      <c r="Y478" s="214"/>
      <c r="Z478" s="214"/>
      <c r="AA478" s="214"/>
      <c r="AB478" s="214"/>
      <c r="AC478" s="214"/>
      <c r="AD478" s="214"/>
      <c r="AE478" s="214"/>
      <c r="AF478" s="214"/>
      <c r="AG478" s="214" t="s">
        <v>307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6" t="s">
        <v>2706</v>
      </c>
      <c r="D479" s="225"/>
      <c r="E479" s="226">
        <v>1.44</v>
      </c>
      <c r="F479" s="224"/>
      <c r="G479" s="224"/>
      <c r="H479" s="224"/>
      <c r="I479" s="224"/>
      <c r="J479" s="224"/>
      <c r="K479" s="224"/>
      <c r="L479" s="224"/>
      <c r="M479" s="224"/>
      <c r="N479" s="223"/>
      <c r="O479" s="223"/>
      <c r="P479" s="223"/>
      <c r="Q479" s="223"/>
      <c r="R479" s="224"/>
      <c r="S479" s="224"/>
      <c r="T479" s="224"/>
      <c r="U479" s="224"/>
      <c r="V479" s="224"/>
      <c r="W479" s="224"/>
      <c r="X479" s="224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193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6" t="s">
        <v>2707</v>
      </c>
      <c r="D480" s="225"/>
      <c r="E480" s="226">
        <v>0.36</v>
      </c>
      <c r="F480" s="224"/>
      <c r="G480" s="224"/>
      <c r="H480" s="224"/>
      <c r="I480" s="224"/>
      <c r="J480" s="224"/>
      <c r="K480" s="224"/>
      <c r="L480" s="224"/>
      <c r="M480" s="224"/>
      <c r="N480" s="223"/>
      <c r="O480" s="223"/>
      <c r="P480" s="223"/>
      <c r="Q480" s="223"/>
      <c r="R480" s="224"/>
      <c r="S480" s="224"/>
      <c r="T480" s="224"/>
      <c r="U480" s="224"/>
      <c r="V480" s="224"/>
      <c r="W480" s="224"/>
      <c r="X480" s="224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193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6" t="s">
        <v>2708</v>
      </c>
      <c r="D481" s="225"/>
      <c r="E481" s="226"/>
      <c r="F481" s="224"/>
      <c r="G481" s="224"/>
      <c r="H481" s="224"/>
      <c r="I481" s="224"/>
      <c r="J481" s="224"/>
      <c r="K481" s="224"/>
      <c r="L481" s="224"/>
      <c r="M481" s="224"/>
      <c r="N481" s="223"/>
      <c r="O481" s="223"/>
      <c r="P481" s="223"/>
      <c r="Q481" s="223"/>
      <c r="R481" s="224"/>
      <c r="S481" s="224"/>
      <c r="T481" s="224"/>
      <c r="U481" s="224"/>
      <c r="V481" s="224"/>
      <c r="W481" s="224"/>
      <c r="X481" s="224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193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35">
        <v>71</v>
      </c>
      <c r="B482" s="236" t="s">
        <v>312</v>
      </c>
      <c r="C482" s="245" t="s">
        <v>313</v>
      </c>
      <c r="D482" s="237" t="s">
        <v>297</v>
      </c>
      <c r="E482" s="238">
        <v>10.56</v>
      </c>
      <c r="F482" s="239"/>
      <c r="G482" s="240">
        <f>ROUND(E482*F482,2)</f>
        <v>0</v>
      </c>
      <c r="H482" s="239"/>
      <c r="I482" s="240">
        <f>ROUND(E482*H482,2)</f>
        <v>0</v>
      </c>
      <c r="J482" s="239"/>
      <c r="K482" s="240">
        <f>ROUND(E482*J482,2)</f>
        <v>0</v>
      </c>
      <c r="L482" s="240">
        <v>21</v>
      </c>
      <c r="M482" s="240">
        <f>G482*(1+L482/100)</f>
        <v>0</v>
      </c>
      <c r="N482" s="238">
        <v>0.10255</v>
      </c>
      <c r="O482" s="238">
        <f>ROUND(E482*N482,2)</f>
        <v>1.08</v>
      </c>
      <c r="P482" s="238">
        <v>0</v>
      </c>
      <c r="Q482" s="238">
        <f>ROUND(E482*P482,2)</f>
        <v>0</v>
      </c>
      <c r="R482" s="240" t="s">
        <v>298</v>
      </c>
      <c r="S482" s="240" t="s">
        <v>188</v>
      </c>
      <c r="T482" s="241" t="s">
        <v>188</v>
      </c>
      <c r="U482" s="224">
        <v>0.111</v>
      </c>
      <c r="V482" s="224">
        <f>ROUND(E482*U482,2)</f>
        <v>1.17</v>
      </c>
      <c r="W482" s="224"/>
      <c r="X482" s="224" t="s">
        <v>299</v>
      </c>
      <c r="Y482" s="214"/>
      <c r="Z482" s="214"/>
      <c r="AA482" s="214"/>
      <c r="AB482" s="214"/>
      <c r="AC482" s="214"/>
      <c r="AD482" s="214"/>
      <c r="AE482" s="214"/>
      <c r="AF482" s="214"/>
      <c r="AG482" s="214" t="s">
        <v>305</v>
      </c>
      <c r="AH482" s="214"/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6" t="s">
        <v>2709</v>
      </c>
      <c r="D483" s="225"/>
      <c r="E483" s="226">
        <v>10.56</v>
      </c>
      <c r="F483" s="224"/>
      <c r="G483" s="224"/>
      <c r="H483" s="224"/>
      <c r="I483" s="224"/>
      <c r="J483" s="224"/>
      <c r="K483" s="224"/>
      <c r="L483" s="224"/>
      <c r="M483" s="224"/>
      <c r="N483" s="223"/>
      <c r="O483" s="223"/>
      <c r="P483" s="223"/>
      <c r="Q483" s="223"/>
      <c r="R483" s="224"/>
      <c r="S483" s="224"/>
      <c r="T483" s="224"/>
      <c r="U483" s="224"/>
      <c r="V483" s="224"/>
      <c r="W483" s="224"/>
      <c r="X483" s="224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193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46" t="s">
        <v>2710</v>
      </c>
      <c r="D484" s="225"/>
      <c r="E484" s="226"/>
      <c r="F484" s="224"/>
      <c r="G484" s="224"/>
      <c r="H484" s="224"/>
      <c r="I484" s="224"/>
      <c r="J484" s="224"/>
      <c r="K484" s="224"/>
      <c r="L484" s="224"/>
      <c r="M484" s="224"/>
      <c r="N484" s="223"/>
      <c r="O484" s="223"/>
      <c r="P484" s="223"/>
      <c r="Q484" s="223"/>
      <c r="R484" s="224"/>
      <c r="S484" s="224"/>
      <c r="T484" s="224"/>
      <c r="U484" s="224"/>
      <c r="V484" s="224"/>
      <c r="W484" s="224"/>
      <c r="X484" s="224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193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35">
        <v>72</v>
      </c>
      <c r="B485" s="236" t="s">
        <v>314</v>
      </c>
      <c r="C485" s="245" t="s">
        <v>315</v>
      </c>
      <c r="D485" s="237" t="s">
        <v>297</v>
      </c>
      <c r="E485" s="238">
        <v>16.32</v>
      </c>
      <c r="F485" s="239"/>
      <c r="G485" s="240">
        <f>ROUND(E485*F485,2)</f>
        <v>0</v>
      </c>
      <c r="H485" s="239"/>
      <c r="I485" s="240">
        <f>ROUND(E485*H485,2)</f>
        <v>0</v>
      </c>
      <c r="J485" s="239"/>
      <c r="K485" s="240">
        <f>ROUND(E485*J485,2)</f>
        <v>0</v>
      </c>
      <c r="L485" s="240">
        <v>21</v>
      </c>
      <c r="M485" s="240">
        <f>G485*(1+L485/100)</f>
        <v>0</v>
      </c>
      <c r="N485" s="238">
        <v>6.0999999999999997E-4</v>
      </c>
      <c r="O485" s="238">
        <f>ROUND(E485*N485,2)</f>
        <v>0.01</v>
      </c>
      <c r="P485" s="238">
        <v>0</v>
      </c>
      <c r="Q485" s="238">
        <f>ROUND(E485*P485,2)</f>
        <v>0</v>
      </c>
      <c r="R485" s="240" t="s">
        <v>298</v>
      </c>
      <c r="S485" s="240" t="s">
        <v>188</v>
      </c>
      <c r="T485" s="241" t="s">
        <v>188</v>
      </c>
      <c r="U485" s="224">
        <v>2E-3</v>
      </c>
      <c r="V485" s="224">
        <f>ROUND(E485*U485,2)</f>
        <v>0.03</v>
      </c>
      <c r="W485" s="224"/>
      <c r="X485" s="224" t="s">
        <v>299</v>
      </c>
      <c r="Y485" s="214"/>
      <c r="Z485" s="214"/>
      <c r="AA485" s="214"/>
      <c r="AB485" s="214"/>
      <c r="AC485" s="214"/>
      <c r="AD485" s="214"/>
      <c r="AE485" s="214"/>
      <c r="AF485" s="214"/>
      <c r="AG485" s="214" t="s">
        <v>305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6" t="s">
        <v>2711</v>
      </c>
      <c r="D486" s="225"/>
      <c r="E486" s="226">
        <v>10.56</v>
      </c>
      <c r="F486" s="224"/>
      <c r="G486" s="224"/>
      <c r="H486" s="224"/>
      <c r="I486" s="224"/>
      <c r="J486" s="224"/>
      <c r="K486" s="224"/>
      <c r="L486" s="224"/>
      <c r="M486" s="224"/>
      <c r="N486" s="223"/>
      <c r="O486" s="223"/>
      <c r="P486" s="223"/>
      <c r="Q486" s="223"/>
      <c r="R486" s="224"/>
      <c r="S486" s="224"/>
      <c r="T486" s="224"/>
      <c r="U486" s="224"/>
      <c r="V486" s="224"/>
      <c r="W486" s="224"/>
      <c r="X486" s="224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193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6" t="s">
        <v>2712</v>
      </c>
      <c r="D487" s="225"/>
      <c r="E487" s="226">
        <v>5.76</v>
      </c>
      <c r="F487" s="224"/>
      <c r="G487" s="224"/>
      <c r="H487" s="224"/>
      <c r="I487" s="224"/>
      <c r="J487" s="224"/>
      <c r="K487" s="224"/>
      <c r="L487" s="224"/>
      <c r="M487" s="224"/>
      <c r="N487" s="223"/>
      <c r="O487" s="223"/>
      <c r="P487" s="223"/>
      <c r="Q487" s="223"/>
      <c r="R487" s="224"/>
      <c r="S487" s="224"/>
      <c r="T487" s="224"/>
      <c r="U487" s="224"/>
      <c r="V487" s="224"/>
      <c r="W487" s="224"/>
      <c r="X487" s="224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193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6" t="s">
        <v>2713</v>
      </c>
      <c r="D488" s="225"/>
      <c r="E488" s="226"/>
      <c r="F488" s="224"/>
      <c r="G488" s="224"/>
      <c r="H488" s="224"/>
      <c r="I488" s="224"/>
      <c r="J488" s="224"/>
      <c r="K488" s="224"/>
      <c r="L488" s="224"/>
      <c r="M488" s="224"/>
      <c r="N488" s="223"/>
      <c r="O488" s="223"/>
      <c r="P488" s="223"/>
      <c r="Q488" s="223"/>
      <c r="R488" s="224"/>
      <c r="S488" s="224"/>
      <c r="T488" s="224"/>
      <c r="U488" s="224"/>
      <c r="V488" s="224"/>
      <c r="W488" s="224"/>
      <c r="X488" s="224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193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6" t="s">
        <v>2713</v>
      </c>
      <c r="D489" s="225"/>
      <c r="E489" s="226"/>
      <c r="F489" s="224"/>
      <c r="G489" s="224"/>
      <c r="H489" s="224"/>
      <c r="I489" s="224"/>
      <c r="J489" s="224"/>
      <c r="K489" s="224"/>
      <c r="L489" s="224"/>
      <c r="M489" s="224"/>
      <c r="N489" s="223"/>
      <c r="O489" s="223"/>
      <c r="P489" s="223"/>
      <c r="Q489" s="223"/>
      <c r="R489" s="224"/>
      <c r="S489" s="224"/>
      <c r="T489" s="224"/>
      <c r="U489" s="224"/>
      <c r="V489" s="224"/>
      <c r="W489" s="224"/>
      <c r="X489" s="224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193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35">
        <v>73</v>
      </c>
      <c r="B490" s="236" t="s">
        <v>2714</v>
      </c>
      <c r="C490" s="245" t="s">
        <v>2715</v>
      </c>
      <c r="D490" s="237" t="s">
        <v>297</v>
      </c>
      <c r="E490" s="238">
        <v>2.64</v>
      </c>
      <c r="F490" s="239"/>
      <c r="G490" s="240">
        <f>ROUND(E490*F490,2)</f>
        <v>0</v>
      </c>
      <c r="H490" s="239"/>
      <c r="I490" s="240">
        <f>ROUND(E490*H490,2)</f>
        <v>0</v>
      </c>
      <c r="J490" s="239"/>
      <c r="K490" s="240">
        <f>ROUND(E490*J490,2)</f>
        <v>0</v>
      </c>
      <c r="L490" s="240">
        <v>21</v>
      </c>
      <c r="M490" s="240">
        <f>G490*(1+L490/100)</f>
        <v>0</v>
      </c>
      <c r="N490" s="238">
        <v>0.21242</v>
      </c>
      <c r="O490" s="238">
        <f>ROUND(E490*N490,2)</f>
        <v>0.56000000000000005</v>
      </c>
      <c r="P490" s="238">
        <v>0</v>
      </c>
      <c r="Q490" s="238">
        <f>ROUND(E490*P490,2)</f>
        <v>0</v>
      </c>
      <c r="R490" s="240" t="s">
        <v>298</v>
      </c>
      <c r="S490" s="240" t="s">
        <v>188</v>
      </c>
      <c r="T490" s="241" t="s">
        <v>188</v>
      </c>
      <c r="U490" s="224">
        <v>0.80100000000000005</v>
      </c>
      <c r="V490" s="224">
        <f>ROUND(E490*U490,2)</f>
        <v>2.11</v>
      </c>
      <c r="W490" s="224"/>
      <c r="X490" s="224" t="s">
        <v>299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305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53" t="s">
        <v>2716</v>
      </c>
      <c r="D491" s="252"/>
      <c r="E491" s="252"/>
      <c r="F491" s="252"/>
      <c r="G491" s="252"/>
      <c r="H491" s="224"/>
      <c r="I491" s="224"/>
      <c r="J491" s="224"/>
      <c r="K491" s="224"/>
      <c r="L491" s="224"/>
      <c r="M491" s="224"/>
      <c r="N491" s="223"/>
      <c r="O491" s="223"/>
      <c r="P491" s="223"/>
      <c r="Q491" s="223"/>
      <c r="R491" s="224"/>
      <c r="S491" s="224"/>
      <c r="T491" s="224"/>
      <c r="U491" s="224"/>
      <c r="V491" s="224"/>
      <c r="W491" s="224"/>
      <c r="X491" s="224"/>
      <c r="Y491" s="214"/>
      <c r="Z491" s="214"/>
      <c r="AA491" s="214"/>
      <c r="AB491" s="214"/>
      <c r="AC491" s="214"/>
      <c r="AD491" s="214"/>
      <c r="AE491" s="214"/>
      <c r="AF491" s="214"/>
      <c r="AG491" s="214" t="s">
        <v>307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42" t="str">
        <f>C491</f>
        <v>s provedením lože tl. do 40 mm, s vyplněním spár, s dvojím beraněním a se smetením přebytečného materiálu na vzdálenost do 3 m</v>
      </c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6" t="s">
        <v>2695</v>
      </c>
      <c r="D492" s="225"/>
      <c r="E492" s="226">
        <v>2.64</v>
      </c>
      <c r="F492" s="224"/>
      <c r="G492" s="224"/>
      <c r="H492" s="224"/>
      <c r="I492" s="224"/>
      <c r="J492" s="224"/>
      <c r="K492" s="224"/>
      <c r="L492" s="224"/>
      <c r="M492" s="224"/>
      <c r="N492" s="223"/>
      <c r="O492" s="223"/>
      <c r="P492" s="223"/>
      <c r="Q492" s="223"/>
      <c r="R492" s="224"/>
      <c r="S492" s="224"/>
      <c r="T492" s="224"/>
      <c r="U492" s="224"/>
      <c r="V492" s="224"/>
      <c r="W492" s="224"/>
      <c r="X492" s="224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193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5">
        <v>74</v>
      </c>
      <c r="B493" s="236" t="s">
        <v>876</v>
      </c>
      <c r="C493" s="245" t="s">
        <v>877</v>
      </c>
      <c r="D493" s="237" t="s">
        <v>448</v>
      </c>
      <c r="E493" s="238">
        <v>2</v>
      </c>
      <c r="F493" s="239"/>
      <c r="G493" s="240">
        <f>ROUND(E493*F493,2)</f>
        <v>0</v>
      </c>
      <c r="H493" s="239"/>
      <c r="I493" s="240">
        <f>ROUND(E493*H493,2)</f>
        <v>0</v>
      </c>
      <c r="J493" s="239"/>
      <c r="K493" s="240">
        <f>ROUND(E493*J493,2)</f>
        <v>0</v>
      </c>
      <c r="L493" s="240">
        <v>21</v>
      </c>
      <c r="M493" s="240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40" t="s">
        <v>878</v>
      </c>
      <c r="S493" s="240" t="s">
        <v>188</v>
      </c>
      <c r="T493" s="241" t="s">
        <v>188</v>
      </c>
      <c r="U493" s="224">
        <v>1</v>
      </c>
      <c r="V493" s="224">
        <f>ROUND(E493*U493,2)</f>
        <v>2</v>
      </c>
      <c r="W493" s="224"/>
      <c r="X493" s="224" t="s">
        <v>879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880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6" t="s">
        <v>881</v>
      </c>
      <c r="D494" s="225"/>
      <c r="E494" s="226"/>
      <c r="F494" s="224"/>
      <c r="G494" s="224"/>
      <c r="H494" s="224"/>
      <c r="I494" s="224"/>
      <c r="J494" s="224"/>
      <c r="K494" s="224"/>
      <c r="L494" s="224"/>
      <c r="M494" s="224"/>
      <c r="N494" s="223"/>
      <c r="O494" s="223"/>
      <c r="P494" s="223"/>
      <c r="Q494" s="223"/>
      <c r="R494" s="224"/>
      <c r="S494" s="224"/>
      <c r="T494" s="224"/>
      <c r="U494" s="224"/>
      <c r="V494" s="224"/>
      <c r="W494" s="224"/>
      <c r="X494" s="224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193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6" t="s">
        <v>2524</v>
      </c>
      <c r="D495" s="225"/>
      <c r="E495" s="226">
        <v>2</v>
      </c>
      <c r="F495" s="224"/>
      <c r="G495" s="224"/>
      <c r="H495" s="224"/>
      <c r="I495" s="224"/>
      <c r="J495" s="224"/>
      <c r="K495" s="224"/>
      <c r="L495" s="224"/>
      <c r="M495" s="224"/>
      <c r="N495" s="223"/>
      <c r="O495" s="223"/>
      <c r="P495" s="223"/>
      <c r="Q495" s="223"/>
      <c r="R495" s="224"/>
      <c r="S495" s="224"/>
      <c r="T495" s="224"/>
      <c r="U495" s="224"/>
      <c r="V495" s="224"/>
      <c r="W495" s="224"/>
      <c r="X495" s="224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193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6" t="s">
        <v>883</v>
      </c>
      <c r="D496" s="225"/>
      <c r="E496" s="226"/>
      <c r="F496" s="224"/>
      <c r="G496" s="224"/>
      <c r="H496" s="224"/>
      <c r="I496" s="224"/>
      <c r="J496" s="224"/>
      <c r="K496" s="224"/>
      <c r="L496" s="224"/>
      <c r="M496" s="224"/>
      <c r="N496" s="223"/>
      <c r="O496" s="223"/>
      <c r="P496" s="223"/>
      <c r="Q496" s="223"/>
      <c r="R496" s="224"/>
      <c r="S496" s="224"/>
      <c r="T496" s="224"/>
      <c r="U496" s="224"/>
      <c r="V496" s="224"/>
      <c r="W496" s="224"/>
      <c r="X496" s="224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193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35">
        <v>75</v>
      </c>
      <c r="B497" s="236" t="s">
        <v>884</v>
      </c>
      <c r="C497" s="245" t="s">
        <v>885</v>
      </c>
      <c r="D497" s="237" t="s">
        <v>448</v>
      </c>
      <c r="E497" s="238">
        <v>0.28000000000000003</v>
      </c>
      <c r="F497" s="239"/>
      <c r="G497" s="240">
        <f>ROUND(E497*F497,2)</f>
        <v>0</v>
      </c>
      <c r="H497" s="239"/>
      <c r="I497" s="240">
        <f>ROUND(E497*H497,2)</f>
        <v>0</v>
      </c>
      <c r="J497" s="239"/>
      <c r="K497" s="240">
        <f>ROUND(E497*J497,2)</f>
        <v>0</v>
      </c>
      <c r="L497" s="240">
        <v>21</v>
      </c>
      <c r="M497" s="240">
        <f>G497*(1+L497/100)</f>
        <v>0</v>
      </c>
      <c r="N497" s="238">
        <v>0</v>
      </c>
      <c r="O497" s="238">
        <f>ROUND(E497*N497,2)</f>
        <v>0</v>
      </c>
      <c r="P497" s="238">
        <v>0</v>
      </c>
      <c r="Q497" s="238">
        <f>ROUND(E497*P497,2)</f>
        <v>0</v>
      </c>
      <c r="R497" s="240" t="s">
        <v>878</v>
      </c>
      <c r="S497" s="240" t="s">
        <v>188</v>
      </c>
      <c r="T497" s="241" t="s">
        <v>188</v>
      </c>
      <c r="U497" s="224">
        <v>1</v>
      </c>
      <c r="V497" s="224">
        <f>ROUND(E497*U497,2)</f>
        <v>0.28000000000000003</v>
      </c>
      <c r="W497" s="224"/>
      <c r="X497" s="224" t="s">
        <v>879</v>
      </c>
      <c r="Y497" s="214"/>
      <c r="Z497" s="214"/>
      <c r="AA497" s="214"/>
      <c r="AB497" s="214"/>
      <c r="AC497" s="214"/>
      <c r="AD497" s="214"/>
      <c r="AE497" s="214"/>
      <c r="AF497" s="214"/>
      <c r="AG497" s="214" t="s">
        <v>886</v>
      </c>
      <c r="AH497" s="214"/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6" t="s">
        <v>2717</v>
      </c>
      <c r="D498" s="225"/>
      <c r="E498" s="226">
        <v>0.28000000000000003</v>
      </c>
      <c r="F498" s="224"/>
      <c r="G498" s="224"/>
      <c r="H498" s="224"/>
      <c r="I498" s="224"/>
      <c r="J498" s="224"/>
      <c r="K498" s="224"/>
      <c r="L498" s="224"/>
      <c r="M498" s="224"/>
      <c r="N498" s="223"/>
      <c r="O498" s="223"/>
      <c r="P498" s="223"/>
      <c r="Q498" s="223"/>
      <c r="R498" s="224"/>
      <c r="S498" s="224"/>
      <c r="T498" s="224"/>
      <c r="U498" s="224"/>
      <c r="V498" s="224"/>
      <c r="W498" s="224"/>
      <c r="X498" s="224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193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35">
        <v>76</v>
      </c>
      <c r="B499" s="236" t="s">
        <v>888</v>
      </c>
      <c r="C499" s="245" t="s">
        <v>889</v>
      </c>
      <c r="D499" s="237" t="s">
        <v>890</v>
      </c>
      <c r="E499" s="238">
        <v>0.28000000000000003</v>
      </c>
      <c r="F499" s="239"/>
      <c r="G499" s="240">
        <f>ROUND(E499*F499,2)</f>
        <v>0</v>
      </c>
      <c r="H499" s="239"/>
      <c r="I499" s="240">
        <f>ROUND(E499*H499,2)</f>
        <v>0</v>
      </c>
      <c r="J499" s="239"/>
      <c r="K499" s="240">
        <f>ROUND(E499*J499,2)</f>
        <v>0</v>
      </c>
      <c r="L499" s="240">
        <v>21</v>
      </c>
      <c r="M499" s="240">
        <f>G499*(1+L499/100)</f>
        <v>0</v>
      </c>
      <c r="N499" s="238">
        <v>0</v>
      </c>
      <c r="O499" s="238">
        <f>ROUND(E499*N499,2)</f>
        <v>0</v>
      </c>
      <c r="P499" s="238">
        <v>0</v>
      </c>
      <c r="Q499" s="238">
        <f>ROUND(E499*P499,2)</f>
        <v>0</v>
      </c>
      <c r="R499" s="240" t="s">
        <v>891</v>
      </c>
      <c r="S499" s="240" t="s">
        <v>188</v>
      </c>
      <c r="T499" s="241" t="s">
        <v>188</v>
      </c>
      <c r="U499" s="224">
        <v>0</v>
      </c>
      <c r="V499" s="224">
        <f>ROUND(E499*U499,2)</f>
        <v>0</v>
      </c>
      <c r="W499" s="224"/>
      <c r="X499" s="224" t="s">
        <v>892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893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7" t="s">
        <v>894</v>
      </c>
      <c r="D500" s="243"/>
      <c r="E500" s="243"/>
      <c r="F500" s="243"/>
      <c r="G500" s="243"/>
      <c r="H500" s="224"/>
      <c r="I500" s="224"/>
      <c r="J500" s="224"/>
      <c r="K500" s="224"/>
      <c r="L500" s="224"/>
      <c r="M500" s="224"/>
      <c r="N500" s="223"/>
      <c r="O500" s="223"/>
      <c r="P500" s="223"/>
      <c r="Q500" s="223"/>
      <c r="R500" s="224"/>
      <c r="S500" s="224"/>
      <c r="T500" s="224"/>
      <c r="U500" s="224"/>
      <c r="V500" s="224"/>
      <c r="W500" s="224"/>
      <c r="X500" s="224"/>
      <c r="Y500" s="214"/>
      <c r="Z500" s="214"/>
      <c r="AA500" s="214"/>
      <c r="AB500" s="214"/>
      <c r="AC500" s="214"/>
      <c r="AD500" s="214"/>
      <c r="AE500" s="214"/>
      <c r="AF500" s="214"/>
      <c r="AG500" s="214" t="s">
        <v>239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5" t="s">
        <v>895</v>
      </c>
      <c r="D501" s="254"/>
      <c r="E501" s="254"/>
      <c r="F501" s="254"/>
      <c r="G501" s="254"/>
      <c r="H501" s="224"/>
      <c r="I501" s="224"/>
      <c r="J501" s="224"/>
      <c r="K501" s="224"/>
      <c r="L501" s="224"/>
      <c r="M501" s="224"/>
      <c r="N501" s="223"/>
      <c r="O501" s="223"/>
      <c r="P501" s="223"/>
      <c r="Q501" s="223"/>
      <c r="R501" s="224"/>
      <c r="S501" s="224"/>
      <c r="T501" s="224"/>
      <c r="U501" s="224"/>
      <c r="V501" s="224"/>
      <c r="W501" s="224"/>
      <c r="X501" s="224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239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6" t="s">
        <v>2717</v>
      </c>
      <c r="D502" s="225"/>
      <c r="E502" s="226">
        <v>0.28000000000000003</v>
      </c>
      <c r="F502" s="224"/>
      <c r="G502" s="224"/>
      <c r="H502" s="224"/>
      <c r="I502" s="224"/>
      <c r="J502" s="224"/>
      <c r="K502" s="224"/>
      <c r="L502" s="224"/>
      <c r="M502" s="224"/>
      <c r="N502" s="223"/>
      <c r="O502" s="223"/>
      <c r="P502" s="223"/>
      <c r="Q502" s="223"/>
      <c r="R502" s="224"/>
      <c r="S502" s="224"/>
      <c r="T502" s="224"/>
      <c r="U502" s="224"/>
      <c r="V502" s="224"/>
      <c r="W502" s="224"/>
      <c r="X502" s="224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193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x14ac:dyDescent="0.2">
      <c r="A503" s="228" t="s">
        <v>183</v>
      </c>
      <c r="B503" s="229" t="s">
        <v>132</v>
      </c>
      <c r="C503" s="244" t="s">
        <v>133</v>
      </c>
      <c r="D503" s="230"/>
      <c r="E503" s="231"/>
      <c r="F503" s="232"/>
      <c r="G503" s="232">
        <f>SUMIF(AG504:AG542,"&lt;&gt;NOR",G504:G542)</f>
        <v>0</v>
      </c>
      <c r="H503" s="232"/>
      <c r="I503" s="232">
        <f>SUM(I504:I542)</f>
        <v>0</v>
      </c>
      <c r="J503" s="232"/>
      <c r="K503" s="232">
        <f>SUM(K504:K542)</f>
        <v>0</v>
      </c>
      <c r="L503" s="232"/>
      <c r="M503" s="232">
        <f>SUM(M504:M542)</f>
        <v>0</v>
      </c>
      <c r="N503" s="231"/>
      <c r="O503" s="231">
        <f>SUM(O504:O542)</f>
        <v>0.05</v>
      </c>
      <c r="P503" s="231"/>
      <c r="Q503" s="231">
        <f>SUM(Q504:Q542)</f>
        <v>0</v>
      </c>
      <c r="R503" s="232"/>
      <c r="S503" s="232"/>
      <c r="T503" s="233"/>
      <c r="U503" s="227"/>
      <c r="V503" s="227">
        <f>SUM(V504:V542)</f>
        <v>2.15</v>
      </c>
      <c r="W503" s="227"/>
      <c r="X503" s="227"/>
      <c r="AG503" t="s">
        <v>184</v>
      </c>
    </row>
    <row r="504" spans="1:60" outlineLevel="1" x14ac:dyDescent="0.2">
      <c r="A504" s="235">
        <v>77</v>
      </c>
      <c r="B504" s="236" t="s">
        <v>1415</v>
      </c>
      <c r="C504" s="245" t="s">
        <v>1416</v>
      </c>
      <c r="D504" s="237" t="s">
        <v>318</v>
      </c>
      <c r="E504" s="238">
        <v>7</v>
      </c>
      <c r="F504" s="239"/>
      <c r="G504" s="240">
        <f>ROUND(E504*F504,2)</f>
        <v>0</v>
      </c>
      <c r="H504" s="239"/>
      <c r="I504" s="240">
        <f>ROUND(E504*H504,2)</f>
        <v>0</v>
      </c>
      <c r="J504" s="239"/>
      <c r="K504" s="240">
        <f>ROUND(E504*J504,2)</f>
        <v>0</v>
      </c>
      <c r="L504" s="240">
        <v>21</v>
      </c>
      <c r="M504" s="240">
        <f>G504*(1+L504/100)</f>
        <v>0</v>
      </c>
      <c r="N504" s="238">
        <v>1.0000000000000001E-5</v>
      </c>
      <c r="O504" s="238">
        <f>ROUND(E504*N504,2)</f>
        <v>0</v>
      </c>
      <c r="P504" s="238">
        <v>0</v>
      </c>
      <c r="Q504" s="238">
        <f>ROUND(E504*P504,2)</f>
        <v>0</v>
      </c>
      <c r="R504" s="240" t="s">
        <v>319</v>
      </c>
      <c r="S504" s="240" t="s">
        <v>188</v>
      </c>
      <c r="T504" s="241" t="s">
        <v>188</v>
      </c>
      <c r="U504" s="224">
        <v>0.08</v>
      </c>
      <c r="V504" s="224">
        <f>ROUND(E504*U504,2)</f>
        <v>0.56000000000000005</v>
      </c>
      <c r="W504" s="224"/>
      <c r="X504" s="224" t="s">
        <v>299</v>
      </c>
      <c r="Y504" s="214"/>
      <c r="Z504" s="214"/>
      <c r="AA504" s="214"/>
      <c r="AB504" s="214"/>
      <c r="AC504" s="214"/>
      <c r="AD504" s="214"/>
      <c r="AE504" s="214"/>
      <c r="AF504" s="214"/>
      <c r="AG504" s="214" t="s">
        <v>305</v>
      </c>
      <c r="AH504" s="214"/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21"/>
      <c r="B505" s="222"/>
      <c r="C505" s="253" t="s">
        <v>908</v>
      </c>
      <c r="D505" s="252"/>
      <c r="E505" s="252"/>
      <c r="F505" s="252"/>
      <c r="G505" s="252"/>
      <c r="H505" s="224"/>
      <c r="I505" s="224"/>
      <c r="J505" s="224"/>
      <c r="K505" s="224"/>
      <c r="L505" s="224"/>
      <c r="M505" s="224"/>
      <c r="N505" s="223"/>
      <c r="O505" s="223"/>
      <c r="P505" s="223"/>
      <c r="Q505" s="223"/>
      <c r="R505" s="224"/>
      <c r="S505" s="224"/>
      <c r="T505" s="224"/>
      <c r="U505" s="224"/>
      <c r="V505" s="224"/>
      <c r="W505" s="224"/>
      <c r="X505" s="224"/>
      <c r="Y505" s="214"/>
      <c r="Z505" s="214"/>
      <c r="AA505" s="214"/>
      <c r="AB505" s="214"/>
      <c r="AC505" s="214"/>
      <c r="AD505" s="214"/>
      <c r="AE505" s="214"/>
      <c r="AF505" s="214"/>
      <c r="AG505" s="214" t="s">
        <v>307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6" t="s">
        <v>2684</v>
      </c>
      <c r="D506" s="225"/>
      <c r="E506" s="226">
        <v>7</v>
      </c>
      <c r="F506" s="224"/>
      <c r="G506" s="224"/>
      <c r="H506" s="224"/>
      <c r="I506" s="224"/>
      <c r="J506" s="224"/>
      <c r="K506" s="224"/>
      <c r="L506" s="224"/>
      <c r="M506" s="224"/>
      <c r="N506" s="223"/>
      <c r="O506" s="223"/>
      <c r="P506" s="223"/>
      <c r="Q506" s="223"/>
      <c r="R506" s="224"/>
      <c r="S506" s="224"/>
      <c r="T506" s="224"/>
      <c r="U506" s="224"/>
      <c r="V506" s="224"/>
      <c r="W506" s="224"/>
      <c r="X506" s="224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193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6" t="s">
        <v>909</v>
      </c>
      <c r="D507" s="225"/>
      <c r="E507" s="226"/>
      <c r="F507" s="224"/>
      <c r="G507" s="224"/>
      <c r="H507" s="224"/>
      <c r="I507" s="224"/>
      <c r="J507" s="224"/>
      <c r="K507" s="224"/>
      <c r="L507" s="224"/>
      <c r="M507" s="224"/>
      <c r="N507" s="223"/>
      <c r="O507" s="223"/>
      <c r="P507" s="223"/>
      <c r="Q507" s="223"/>
      <c r="R507" s="224"/>
      <c r="S507" s="224"/>
      <c r="T507" s="224"/>
      <c r="U507" s="224"/>
      <c r="V507" s="224"/>
      <c r="W507" s="224"/>
      <c r="X507" s="224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193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6" t="s">
        <v>910</v>
      </c>
      <c r="D508" s="225"/>
      <c r="E508" s="226"/>
      <c r="F508" s="224"/>
      <c r="G508" s="224"/>
      <c r="H508" s="224"/>
      <c r="I508" s="224"/>
      <c r="J508" s="224"/>
      <c r="K508" s="224"/>
      <c r="L508" s="224"/>
      <c r="M508" s="224"/>
      <c r="N508" s="223"/>
      <c r="O508" s="223"/>
      <c r="P508" s="223"/>
      <c r="Q508" s="223"/>
      <c r="R508" s="224"/>
      <c r="S508" s="224"/>
      <c r="T508" s="224"/>
      <c r="U508" s="224"/>
      <c r="V508" s="224"/>
      <c r="W508" s="224"/>
      <c r="X508" s="224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193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6" t="s">
        <v>911</v>
      </c>
      <c r="D509" s="225"/>
      <c r="E509" s="226"/>
      <c r="F509" s="224"/>
      <c r="G509" s="224"/>
      <c r="H509" s="224"/>
      <c r="I509" s="224"/>
      <c r="J509" s="224"/>
      <c r="K509" s="224"/>
      <c r="L509" s="224"/>
      <c r="M509" s="224"/>
      <c r="N509" s="223"/>
      <c r="O509" s="223"/>
      <c r="P509" s="223"/>
      <c r="Q509" s="223"/>
      <c r="R509" s="224"/>
      <c r="S509" s="224"/>
      <c r="T509" s="224"/>
      <c r="U509" s="224"/>
      <c r="V509" s="224"/>
      <c r="W509" s="224"/>
      <c r="X509" s="224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193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6" t="s">
        <v>912</v>
      </c>
      <c r="D510" s="225"/>
      <c r="E510" s="226"/>
      <c r="F510" s="224"/>
      <c r="G510" s="224"/>
      <c r="H510" s="224"/>
      <c r="I510" s="224"/>
      <c r="J510" s="224"/>
      <c r="K510" s="224"/>
      <c r="L510" s="224"/>
      <c r="M510" s="224"/>
      <c r="N510" s="223"/>
      <c r="O510" s="223"/>
      <c r="P510" s="223"/>
      <c r="Q510" s="223"/>
      <c r="R510" s="224"/>
      <c r="S510" s="224"/>
      <c r="T510" s="224"/>
      <c r="U510" s="224"/>
      <c r="V510" s="224"/>
      <c r="W510" s="224"/>
      <c r="X510" s="224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193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6" t="s">
        <v>913</v>
      </c>
      <c r="D511" s="225"/>
      <c r="E511" s="226"/>
      <c r="F511" s="224"/>
      <c r="G511" s="224"/>
      <c r="H511" s="224"/>
      <c r="I511" s="224"/>
      <c r="J511" s="224"/>
      <c r="K511" s="224"/>
      <c r="L511" s="224"/>
      <c r="M511" s="224"/>
      <c r="N511" s="223"/>
      <c r="O511" s="223"/>
      <c r="P511" s="223"/>
      <c r="Q511" s="223"/>
      <c r="R511" s="224"/>
      <c r="S511" s="224"/>
      <c r="T511" s="224"/>
      <c r="U511" s="224"/>
      <c r="V511" s="224"/>
      <c r="W511" s="224"/>
      <c r="X511" s="224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193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6" t="s">
        <v>914</v>
      </c>
      <c r="D512" s="225"/>
      <c r="E512" s="226"/>
      <c r="F512" s="224"/>
      <c r="G512" s="224"/>
      <c r="H512" s="224"/>
      <c r="I512" s="224"/>
      <c r="J512" s="224"/>
      <c r="K512" s="224"/>
      <c r="L512" s="224"/>
      <c r="M512" s="224"/>
      <c r="N512" s="223"/>
      <c r="O512" s="223"/>
      <c r="P512" s="223"/>
      <c r="Q512" s="223"/>
      <c r="R512" s="224"/>
      <c r="S512" s="224"/>
      <c r="T512" s="224"/>
      <c r="U512" s="224"/>
      <c r="V512" s="224"/>
      <c r="W512" s="224"/>
      <c r="X512" s="224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193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6" t="s">
        <v>915</v>
      </c>
      <c r="D513" s="225"/>
      <c r="E513" s="226"/>
      <c r="F513" s="224"/>
      <c r="G513" s="224"/>
      <c r="H513" s="224"/>
      <c r="I513" s="224"/>
      <c r="J513" s="224"/>
      <c r="K513" s="224"/>
      <c r="L513" s="224"/>
      <c r="M513" s="224"/>
      <c r="N513" s="223"/>
      <c r="O513" s="223"/>
      <c r="P513" s="223"/>
      <c r="Q513" s="223"/>
      <c r="R513" s="224"/>
      <c r="S513" s="224"/>
      <c r="T513" s="224"/>
      <c r="U513" s="224"/>
      <c r="V513" s="224"/>
      <c r="W513" s="224"/>
      <c r="X513" s="224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193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5">
        <v>78</v>
      </c>
      <c r="B514" s="236" t="s">
        <v>921</v>
      </c>
      <c r="C514" s="245" t="s">
        <v>922</v>
      </c>
      <c r="D514" s="237" t="s">
        <v>318</v>
      </c>
      <c r="E514" s="238">
        <v>7</v>
      </c>
      <c r="F514" s="239"/>
      <c r="G514" s="240">
        <f>ROUND(E514*F514,2)</f>
        <v>0</v>
      </c>
      <c r="H514" s="239"/>
      <c r="I514" s="240">
        <f>ROUND(E514*H514,2)</f>
        <v>0</v>
      </c>
      <c r="J514" s="239"/>
      <c r="K514" s="240">
        <f>ROUND(E514*J514,2)</f>
        <v>0</v>
      </c>
      <c r="L514" s="240">
        <v>21</v>
      </c>
      <c r="M514" s="240">
        <f>G514*(1+L514/100)</f>
        <v>0</v>
      </c>
      <c r="N514" s="238">
        <v>0</v>
      </c>
      <c r="O514" s="238">
        <f>ROUND(E514*N514,2)</f>
        <v>0</v>
      </c>
      <c r="P514" s="238">
        <v>0</v>
      </c>
      <c r="Q514" s="238">
        <f>ROUND(E514*P514,2)</f>
        <v>0</v>
      </c>
      <c r="R514" s="240" t="s">
        <v>319</v>
      </c>
      <c r="S514" s="240" t="s">
        <v>188</v>
      </c>
      <c r="T514" s="241" t="s">
        <v>188</v>
      </c>
      <c r="U514" s="224">
        <v>7.9000000000000001E-2</v>
      </c>
      <c r="V514" s="224">
        <f>ROUND(E514*U514,2)</f>
        <v>0.55000000000000004</v>
      </c>
      <c r="W514" s="224"/>
      <c r="X514" s="224" t="s">
        <v>299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305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3" t="s">
        <v>320</v>
      </c>
      <c r="D515" s="252"/>
      <c r="E515" s="252"/>
      <c r="F515" s="252"/>
      <c r="G515" s="252"/>
      <c r="H515" s="224"/>
      <c r="I515" s="224"/>
      <c r="J515" s="224"/>
      <c r="K515" s="224"/>
      <c r="L515" s="224"/>
      <c r="M515" s="224"/>
      <c r="N515" s="223"/>
      <c r="O515" s="223"/>
      <c r="P515" s="223"/>
      <c r="Q515" s="223"/>
      <c r="R515" s="224"/>
      <c r="S515" s="224"/>
      <c r="T515" s="224"/>
      <c r="U515" s="224"/>
      <c r="V515" s="224"/>
      <c r="W515" s="224"/>
      <c r="X515" s="224"/>
      <c r="Y515" s="214"/>
      <c r="Z515" s="214"/>
      <c r="AA515" s="214"/>
      <c r="AB515" s="214"/>
      <c r="AC515" s="214"/>
      <c r="AD515" s="214"/>
      <c r="AE515" s="214"/>
      <c r="AF515" s="214"/>
      <c r="AG515" s="214" t="s">
        <v>307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6" t="s">
        <v>2684</v>
      </c>
      <c r="D516" s="225"/>
      <c r="E516" s="226">
        <v>7</v>
      </c>
      <c r="F516" s="224"/>
      <c r="G516" s="224"/>
      <c r="H516" s="224"/>
      <c r="I516" s="224"/>
      <c r="J516" s="224"/>
      <c r="K516" s="224"/>
      <c r="L516" s="224"/>
      <c r="M516" s="224"/>
      <c r="N516" s="223"/>
      <c r="O516" s="223"/>
      <c r="P516" s="223"/>
      <c r="Q516" s="223"/>
      <c r="R516" s="224"/>
      <c r="S516" s="224"/>
      <c r="T516" s="224"/>
      <c r="U516" s="224"/>
      <c r="V516" s="224"/>
      <c r="W516" s="224"/>
      <c r="X516" s="224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193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5">
        <v>79</v>
      </c>
      <c r="B517" s="236" t="s">
        <v>329</v>
      </c>
      <c r="C517" s="245" t="s">
        <v>330</v>
      </c>
      <c r="D517" s="237" t="s">
        <v>318</v>
      </c>
      <c r="E517" s="238">
        <v>7</v>
      </c>
      <c r="F517" s="239"/>
      <c r="G517" s="240">
        <f>ROUND(E517*F517,2)</f>
        <v>0</v>
      </c>
      <c r="H517" s="239"/>
      <c r="I517" s="240">
        <f>ROUND(E517*H517,2)</f>
        <v>0</v>
      </c>
      <c r="J517" s="239"/>
      <c r="K517" s="240">
        <f>ROUND(E517*J517,2)</f>
        <v>0</v>
      </c>
      <c r="L517" s="240">
        <v>21</v>
      </c>
      <c r="M517" s="240">
        <f>G517*(1+L517/100)</f>
        <v>0</v>
      </c>
      <c r="N517" s="238">
        <v>0</v>
      </c>
      <c r="O517" s="238">
        <f>ROUND(E517*N517,2)</f>
        <v>0</v>
      </c>
      <c r="P517" s="238">
        <v>0</v>
      </c>
      <c r="Q517" s="238">
        <f>ROUND(E517*P517,2)</f>
        <v>0</v>
      </c>
      <c r="R517" s="240" t="s">
        <v>319</v>
      </c>
      <c r="S517" s="240" t="s">
        <v>188</v>
      </c>
      <c r="T517" s="241" t="s">
        <v>188</v>
      </c>
      <c r="U517" s="224">
        <v>8.8999999999999996E-2</v>
      </c>
      <c r="V517" s="224">
        <f>ROUND(E517*U517,2)</f>
        <v>0.62</v>
      </c>
      <c r="W517" s="224"/>
      <c r="X517" s="224" t="s">
        <v>299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300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6" t="s">
        <v>2684</v>
      </c>
      <c r="D518" s="225"/>
      <c r="E518" s="226">
        <v>7</v>
      </c>
      <c r="F518" s="224"/>
      <c r="G518" s="224"/>
      <c r="H518" s="224"/>
      <c r="I518" s="224"/>
      <c r="J518" s="224"/>
      <c r="K518" s="224"/>
      <c r="L518" s="224"/>
      <c r="M518" s="224"/>
      <c r="N518" s="223"/>
      <c r="O518" s="223"/>
      <c r="P518" s="223"/>
      <c r="Q518" s="223"/>
      <c r="R518" s="224"/>
      <c r="S518" s="224"/>
      <c r="T518" s="224"/>
      <c r="U518" s="224"/>
      <c r="V518" s="224"/>
      <c r="W518" s="224"/>
      <c r="X518" s="224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193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35">
        <v>80</v>
      </c>
      <c r="B519" s="236" t="s">
        <v>332</v>
      </c>
      <c r="C519" s="245" t="s">
        <v>333</v>
      </c>
      <c r="D519" s="237" t="s">
        <v>318</v>
      </c>
      <c r="E519" s="238">
        <v>7</v>
      </c>
      <c r="F519" s="239"/>
      <c r="G519" s="240">
        <f>ROUND(E519*F519,2)</f>
        <v>0</v>
      </c>
      <c r="H519" s="239"/>
      <c r="I519" s="240">
        <f>ROUND(E519*H519,2)</f>
        <v>0</v>
      </c>
      <c r="J519" s="239"/>
      <c r="K519" s="240">
        <f>ROUND(E519*J519,2)</f>
        <v>0</v>
      </c>
      <c r="L519" s="240">
        <v>21</v>
      </c>
      <c r="M519" s="240">
        <f>G519*(1+L519/100)</f>
        <v>0</v>
      </c>
      <c r="N519" s="238">
        <v>0</v>
      </c>
      <c r="O519" s="238">
        <f>ROUND(E519*N519,2)</f>
        <v>0</v>
      </c>
      <c r="P519" s="238">
        <v>0</v>
      </c>
      <c r="Q519" s="238">
        <f>ROUND(E519*P519,2)</f>
        <v>0</v>
      </c>
      <c r="R519" s="240" t="s">
        <v>319</v>
      </c>
      <c r="S519" s="240" t="s">
        <v>188</v>
      </c>
      <c r="T519" s="241" t="s">
        <v>188</v>
      </c>
      <c r="U519" s="224">
        <v>0.06</v>
      </c>
      <c r="V519" s="224">
        <f>ROUND(E519*U519,2)</f>
        <v>0.42</v>
      </c>
      <c r="W519" s="224"/>
      <c r="X519" s="224" t="s">
        <v>299</v>
      </c>
      <c r="Y519" s="214"/>
      <c r="Z519" s="214"/>
      <c r="AA519" s="214"/>
      <c r="AB519" s="214"/>
      <c r="AC519" s="214"/>
      <c r="AD519" s="214"/>
      <c r="AE519" s="214"/>
      <c r="AF519" s="214"/>
      <c r="AG519" s="214" t="s">
        <v>305</v>
      </c>
      <c r="AH519" s="214"/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6" t="s">
        <v>334</v>
      </c>
      <c r="D520" s="225"/>
      <c r="E520" s="226"/>
      <c r="F520" s="224"/>
      <c r="G520" s="224"/>
      <c r="H520" s="224"/>
      <c r="I520" s="224"/>
      <c r="J520" s="224"/>
      <c r="K520" s="224"/>
      <c r="L520" s="224"/>
      <c r="M520" s="224"/>
      <c r="N520" s="223"/>
      <c r="O520" s="223"/>
      <c r="P520" s="223"/>
      <c r="Q520" s="223"/>
      <c r="R520" s="224"/>
      <c r="S520" s="224"/>
      <c r="T520" s="224"/>
      <c r="U520" s="224"/>
      <c r="V520" s="224"/>
      <c r="W520" s="224"/>
      <c r="X520" s="224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193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6" t="s">
        <v>2684</v>
      </c>
      <c r="D521" s="225"/>
      <c r="E521" s="226">
        <v>7</v>
      </c>
      <c r="F521" s="224"/>
      <c r="G521" s="224"/>
      <c r="H521" s="224"/>
      <c r="I521" s="224"/>
      <c r="J521" s="224"/>
      <c r="K521" s="224"/>
      <c r="L521" s="224"/>
      <c r="M521" s="224"/>
      <c r="N521" s="223"/>
      <c r="O521" s="223"/>
      <c r="P521" s="223"/>
      <c r="Q521" s="223"/>
      <c r="R521" s="224"/>
      <c r="S521" s="224"/>
      <c r="T521" s="224"/>
      <c r="U521" s="224"/>
      <c r="V521" s="224"/>
      <c r="W521" s="224"/>
      <c r="X521" s="224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193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5">
        <v>81</v>
      </c>
      <c r="B522" s="236" t="s">
        <v>956</v>
      </c>
      <c r="C522" s="245" t="s">
        <v>957</v>
      </c>
      <c r="D522" s="237" t="s">
        <v>337</v>
      </c>
      <c r="E522" s="238">
        <v>2.5503300000000002</v>
      </c>
      <c r="F522" s="239"/>
      <c r="G522" s="240">
        <f>ROUND(E522*F522,2)</f>
        <v>0</v>
      </c>
      <c r="H522" s="239"/>
      <c r="I522" s="240">
        <f>ROUND(E522*H522,2)</f>
        <v>0</v>
      </c>
      <c r="J522" s="239"/>
      <c r="K522" s="240">
        <f>ROUND(E522*J522,2)</f>
        <v>0</v>
      </c>
      <c r="L522" s="240">
        <v>21</v>
      </c>
      <c r="M522" s="240">
        <f>G522*(1+L522/100)</f>
        <v>0</v>
      </c>
      <c r="N522" s="238">
        <v>6.4000000000000005E-4</v>
      </c>
      <c r="O522" s="238">
        <f>ROUND(E522*N522,2)</f>
        <v>0</v>
      </c>
      <c r="P522" s="238">
        <v>0</v>
      </c>
      <c r="Q522" s="238">
        <f>ROUND(E522*P522,2)</f>
        <v>0</v>
      </c>
      <c r="R522" s="240" t="s">
        <v>784</v>
      </c>
      <c r="S522" s="240" t="s">
        <v>188</v>
      </c>
      <c r="T522" s="241" t="s">
        <v>188</v>
      </c>
      <c r="U522" s="224">
        <v>0</v>
      </c>
      <c r="V522" s="224">
        <f>ROUND(E522*U522,2)</f>
        <v>0</v>
      </c>
      <c r="W522" s="224"/>
      <c r="X522" s="224" t="s">
        <v>785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786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6" t="s">
        <v>2718</v>
      </c>
      <c r="D523" s="225"/>
      <c r="E523" s="226">
        <v>2.5503300000000002</v>
      </c>
      <c r="F523" s="224"/>
      <c r="G523" s="224"/>
      <c r="H523" s="224"/>
      <c r="I523" s="224"/>
      <c r="J523" s="224"/>
      <c r="K523" s="224"/>
      <c r="L523" s="224"/>
      <c r="M523" s="224"/>
      <c r="N523" s="223"/>
      <c r="O523" s="223"/>
      <c r="P523" s="223"/>
      <c r="Q523" s="223"/>
      <c r="R523" s="224"/>
      <c r="S523" s="224"/>
      <c r="T523" s="224"/>
      <c r="U523" s="224"/>
      <c r="V523" s="224"/>
      <c r="W523" s="224"/>
      <c r="X523" s="224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193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6" t="s">
        <v>1418</v>
      </c>
      <c r="D524" s="225"/>
      <c r="E524" s="226"/>
      <c r="F524" s="224"/>
      <c r="G524" s="224"/>
      <c r="H524" s="224"/>
      <c r="I524" s="224"/>
      <c r="J524" s="224"/>
      <c r="K524" s="224"/>
      <c r="L524" s="224"/>
      <c r="M524" s="224"/>
      <c r="N524" s="223"/>
      <c r="O524" s="223"/>
      <c r="P524" s="223"/>
      <c r="Q524" s="223"/>
      <c r="R524" s="224"/>
      <c r="S524" s="224"/>
      <c r="T524" s="224"/>
      <c r="U524" s="224"/>
      <c r="V524" s="224"/>
      <c r="W524" s="224"/>
      <c r="X524" s="224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193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6" t="s">
        <v>963</v>
      </c>
      <c r="D525" s="225"/>
      <c r="E525" s="226"/>
      <c r="F525" s="224"/>
      <c r="G525" s="224"/>
      <c r="H525" s="224"/>
      <c r="I525" s="224"/>
      <c r="J525" s="224"/>
      <c r="K525" s="224"/>
      <c r="L525" s="224"/>
      <c r="M525" s="224"/>
      <c r="N525" s="223"/>
      <c r="O525" s="223"/>
      <c r="P525" s="223"/>
      <c r="Q525" s="223"/>
      <c r="R525" s="224"/>
      <c r="S525" s="224"/>
      <c r="T525" s="224"/>
      <c r="U525" s="224"/>
      <c r="V525" s="224"/>
      <c r="W525" s="224"/>
      <c r="X525" s="224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193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6" t="s">
        <v>964</v>
      </c>
      <c r="D526" s="225"/>
      <c r="E526" s="226"/>
      <c r="F526" s="224"/>
      <c r="G526" s="224"/>
      <c r="H526" s="224"/>
      <c r="I526" s="224"/>
      <c r="J526" s="224"/>
      <c r="K526" s="224"/>
      <c r="L526" s="224"/>
      <c r="M526" s="224"/>
      <c r="N526" s="223"/>
      <c r="O526" s="223"/>
      <c r="P526" s="223"/>
      <c r="Q526" s="223"/>
      <c r="R526" s="224"/>
      <c r="S526" s="224"/>
      <c r="T526" s="224"/>
      <c r="U526" s="224"/>
      <c r="V526" s="224"/>
      <c r="W526" s="224"/>
      <c r="X526" s="224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193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6" t="s">
        <v>965</v>
      </c>
      <c r="D527" s="225"/>
      <c r="E527" s="226"/>
      <c r="F527" s="224"/>
      <c r="G527" s="224"/>
      <c r="H527" s="224"/>
      <c r="I527" s="224"/>
      <c r="J527" s="224"/>
      <c r="K527" s="224"/>
      <c r="L527" s="224"/>
      <c r="M527" s="224"/>
      <c r="N527" s="223"/>
      <c r="O527" s="223"/>
      <c r="P527" s="223"/>
      <c r="Q527" s="223"/>
      <c r="R527" s="224"/>
      <c r="S527" s="224"/>
      <c r="T527" s="224"/>
      <c r="U527" s="224"/>
      <c r="V527" s="224"/>
      <c r="W527" s="224"/>
      <c r="X527" s="224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193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6" t="s">
        <v>1419</v>
      </c>
      <c r="D528" s="225"/>
      <c r="E528" s="226"/>
      <c r="F528" s="224"/>
      <c r="G528" s="224"/>
      <c r="H528" s="224"/>
      <c r="I528" s="224"/>
      <c r="J528" s="224"/>
      <c r="K528" s="224"/>
      <c r="L528" s="224"/>
      <c r="M528" s="224"/>
      <c r="N528" s="223"/>
      <c r="O528" s="223"/>
      <c r="P528" s="223"/>
      <c r="Q528" s="223"/>
      <c r="R528" s="224"/>
      <c r="S528" s="224"/>
      <c r="T528" s="224"/>
      <c r="U528" s="224"/>
      <c r="V528" s="224"/>
      <c r="W528" s="224"/>
      <c r="X528" s="224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193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6" t="s">
        <v>1420</v>
      </c>
      <c r="D529" s="225"/>
      <c r="E529" s="226"/>
      <c r="F529" s="224"/>
      <c r="G529" s="224"/>
      <c r="H529" s="224"/>
      <c r="I529" s="224"/>
      <c r="J529" s="224"/>
      <c r="K529" s="224"/>
      <c r="L529" s="224"/>
      <c r="M529" s="224"/>
      <c r="N529" s="223"/>
      <c r="O529" s="223"/>
      <c r="P529" s="223"/>
      <c r="Q529" s="223"/>
      <c r="R529" s="224"/>
      <c r="S529" s="224"/>
      <c r="T529" s="224"/>
      <c r="U529" s="224"/>
      <c r="V529" s="224"/>
      <c r="W529" s="224"/>
      <c r="X529" s="224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193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35">
        <v>82</v>
      </c>
      <c r="B530" s="236" t="s">
        <v>1421</v>
      </c>
      <c r="C530" s="245" t="s">
        <v>1422</v>
      </c>
      <c r="D530" s="237" t="s">
        <v>337</v>
      </c>
      <c r="E530" s="238">
        <v>1.2751699999999999</v>
      </c>
      <c r="F530" s="239"/>
      <c r="G530" s="240">
        <f>ROUND(E530*F530,2)</f>
        <v>0</v>
      </c>
      <c r="H530" s="239"/>
      <c r="I530" s="240">
        <f>ROUND(E530*H530,2)</f>
        <v>0</v>
      </c>
      <c r="J530" s="239"/>
      <c r="K530" s="240">
        <f>ROUND(E530*J530,2)</f>
        <v>0</v>
      </c>
      <c r="L530" s="240">
        <v>21</v>
      </c>
      <c r="M530" s="240">
        <f>G530*(1+L530/100)</f>
        <v>0</v>
      </c>
      <c r="N530" s="238">
        <v>4.2599999999999999E-2</v>
      </c>
      <c r="O530" s="238">
        <f>ROUND(E530*N530,2)</f>
        <v>0.05</v>
      </c>
      <c r="P530" s="238">
        <v>0</v>
      </c>
      <c r="Q530" s="238">
        <f>ROUND(E530*P530,2)</f>
        <v>0</v>
      </c>
      <c r="R530" s="240" t="s">
        <v>784</v>
      </c>
      <c r="S530" s="240" t="s">
        <v>188</v>
      </c>
      <c r="T530" s="241" t="s">
        <v>188</v>
      </c>
      <c r="U530" s="224">
        <v>0</v>
      </c>
      <c r="V530" s="224">
        <f>ROUND(E530*U530,2)</f>
        <v>0</v>
      </c>
      <c r="W530" s="224"/>
      <c r="X530" s="224" t="s">
        <v>785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970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6" t="s">
        <v>2719</v>
      </c>
      <c r="D531" s="225"/>
      <c r="E531" s="226">
        <v>1.2751699999999999</v>
      </c>
      <c r="F531" s="224"/>
      <c r="G531" s="224"/>
      <c r="H531" s="224"/>
      <c r="I531" s="224"/>
      <c r="J531" s="224"/>
      <c r="K531" s="224"/>
      <c r="L531" s="224"/>
      <c r="M531" s="224"/>
      <c r="N531" s="223"/>
      <c r="O531" s="223"/>
      <c r="P531" s="223"/>
      <c r="Q531" s="223"/>
      <c r="R531" s="224"/>
      <c r="S531" s="224"/>
      <c r="T531" s="224"/>
      <c r="U531" s="224"/>
      <c r="V531" s="224"/>
      <c r="W531" s="224"/>
      <c r="X531" s="224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193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6" t="s">
        <v>962</v>
      </c>
      <c r="D532" s="225"/>
      <c r="E532" s="226"/>
      <c r="F532" s="224"/>
      <c r="G532" s="224"/>
      <c r="H532" s="224"/>
      <c r="I532" s="224"/>
      <c r="J532" s="224"/>
      <c r="K532" s="224"/>
      <c r="L532" s="224"/>
      <c r="M532" s="224"/>
      <c r="N532" s="223"/>
      <c r="O532" s="223"/>
      <c r="P532" s="223"/>
      <c r="Q532" s="223"/>
      <c r="R532" s="224"/>
      <c r="S532" s="224"/>
      <c r="T532" s="224"/>
      <c r="U532" s="224"/>
      <c r="V532" s="224"/>
      <c r="W532" s="224"/>
      <c r="X532" s="224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193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6" t="s">
        <v>963</v>
      </c>
      <c r="D533" s="225"/>
      <c r="E533" s="226"/>
      <c r="F533" s="224"/>
      <c r="G533" s="224"/>
      <c r="H533" s="224"/>
      <c r="I533" s="224"/>
      <c r="J533" s="224"/>
      <c r="K533" s="224"/>
      <c r="L533" s="224"/>
      <c r="M533" s="224"/>
      <c r="N533" s="223"/>
      <c r="O533" s="223"/>
      <c r="P533" s="223"/>
      <c r="Q533" s="223"/>
      <c r="R533" s="224"/>
      <c r="S533" s="224"/>
      <c r="T533" s="224"/>
      <c r="U533" s="224"/>
      <c r="V533" s="224"/>
      <c r="W533" s="224"/>
      <c r="X533" s="224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193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6" t="s">
        <v>964</v>
      </c>
      <c r="D534" s="225"/>
      <c r="E534" s="226"/>
      <c r="F534" s="224"/>
      <c r="G534" s="224"/>
      <c r="H534" s="224"/>
      <c r="I534" s="224"/>
      <c r="J534" s="224"/>
      <c r="K534" s="224"/>
      <c r="L534" s="224"/>
      <c r="M534" s="224"/>
      <c r="N534" s="223"/>
      <c r="O534" s="223"/>
      <c r="P534" s="223"/>
      <c r="Q534" s="223"/>
      <c r="R534" s="224"/>
      <c r="S534" s="224"/>
      <c r="T534" s="224"/>
      <c r="U534" s="224"/>
      <c r="V534" s="224"/>
      <c r="W534" s="224"/>
      <c r="X534" s="224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193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6" t="s">
        <v>965</v>
      </c>
      <c r="D535" s="225"/>
      <c r="E535" s="226"/>
      <c r="F535" s="224"/>
      <c r="G535" s="224"/>
      <c r="H535" s="224"/>
      <c r="I535" s="224"/>
      <c r="J535" s="224"/>
      <c r="K535" s="224"/>
      <c r="L535" s="224"/>
      <c r="M535" s="224"/>
      <c r="N535" s="223"/>
      <c r="O535" s="223"/>
      <c r="P535" s="223"/>
      <c r="Q535" s="223"/>
      <c r="R535" s="224"/>
      <c r="S535" s="224"/>
      <c r="T535" s="224"/>
      <c r="U535" s="224"/>
      <c r="V535" s="224"/>
      <c r="W535" s="224"/>
      <c r="X535" s="224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193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6" t="s">
        <v>909</v>
      </c>
      <c r="D536" s="225"/>
      <c r="E536" s="226"/>
      <c r="F536" s="224"/>
      <c r="G536" s="224"/>
      <c r="H536" s="224"/>
      <c r="I536" s="224"/>
      <c r="J536" s="224"/>
      <c r="K536" s="224"/>
      <c r="L536" s="224"/>
      <c r="M536" s="224"/>
      <c r="N536" s="223"/>
      <c r="O536" s="223"/>
      <c r="P536" s="223"/>
      <c r="Q536" s="223"/>
      <c r="R536" s="224"/>
      <c r="S536" s="224"/>
      <c r="T536" s="224"/>
      <c r="U536" s="224"/>
      <c r="V536" s="224"/>
      <c r="W536" s="224"/>
      <c r="X536" s="224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193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6" t="s">
        <v>910</v>
      </c>
      <c r="D537" s="225"/>
      <c r="E537" s="226"/>
      <c r="F537" s="224"/>
      <c r="G537" s="224"/>
      <c r="H537" s="224"/>
      <c r="I537" s="224"/>
      <c r="J537" s="224"/>
      <c r="K537" s="224"/>
      <c r="L537" s="224"/>
      <c r="M537" s="224"/>
      <c r="N537" s="223"/>
      <c r="O537" s="223"/>
      <c r="P537" s="223"/>
      <c r="Q537" s="223"/>
      <c r="R537" s="224"/>
      <c r="S537" s="224"/>
      <c r="T537" s="224"/>
      <c r="U537" s="224"/>
      <c r="V537" s="224"/>
      <c r="W537" s="224"/>
      <c r="X537" s="224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193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6" t="s">
        <v>911</v>
      </c>
      <c r="D538" s="225"/>
      <c r="E538" s="226"/>
      <c r="F538" s="224"/>
      <c r="G538" s="224"/>
      <c r="H538" s="224"/>
      <c r="I538" s="224"/>
      <c r="J538" s="224"/>
      <c r="K538" s="224"/>
      <c r="L538" s="224"/>
      <c r="M538" s="224"/>
      <c r="N538" s="223"/>
      <c r="O538" s="223"/>
      <c r="P538" s="223"/>
      <c r="Q538" s="223"/>
      <c r="R538" s="224"/>
      <c r="S538" s="224"/>
      <c r="T538" s="224"/>
      <c r="U538" s="224"/>
      <c r="V538" s="224"/>
      <c r="W538" s="224"/>
      <c r="X538" s="224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193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6" t="s">
        <v>912</v>
      </c>
      <c r="D539" s="225"/>
      <c r="E539" s="226"/>
      <c r="F539" s="224"/>
      <c r="G539" s="224"/>
      <c r="H539" s="224"/>
      <c r="I539" s="224"/>
      <c r="J539" s="224"/>
      <c r="K539" s="224"/>
      <c r="L539" s="224"/>
      <c r="M539" s="224"/>
      <c r="N539" s="223"/>
      <c r="O539" s="223"/>
      <c r="P539" s="223"/>
      <c r="Q539" s="223"/>
      <c r="R539" s="224"/>
      <c r="S539" s="224"/>
      <c r="T539" s="224"/>
      <c r="U539" s="224"/>
      <c r="V539" s="224"/>
      <c r="W539" s="224"/>
      <c r="X539" s="224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193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6" t="s">
        <v>913</v>
      </c>
      <c r="D540" s="225"/>
      <c r="E540" s="226"/>
      <c r="F540" s="224"/>
      <c r="G540" s="224"/>
      <c r="H540" s="224"/>
      <c r="I540" s="224"/>
      <c r="J540" s="224"/>
      <c r="K540" s="224"/>
      <c r="L540" s="224"/>
      <c r="M540" s="224"/>
      <c r="N540" s="223"/>
      <c r="O540" s="223"/>
      <c r="P540" s="223"/>
      <c r="Q540" s="223"/>
      <c r="R540" s="224"/>
      <c r="S540" s="224"/>
      <c r="T540" s="224"/>
      <c r="U540" s="224"/>
      <c r="V540" s="224"/>
      <c r="W540" s="224"/>
      <c r="X540" s="224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193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6" t="s">
        <v>914</v>
      </c>
      <c r="D541" s="225"/>
      <c r="E541" s="226"/>
      <c r="F541" s="224"/>
      <c r="G541" s="224"/>
      <c r="H541" s="224"/>
      <c r="I541" s="224"/>
      <c r="J541" s="224"/>
      <c r="K541" s="224"/>
      <c r="L541" s="224"/>
      <c r="M541" s="224"/>
      <c r="N541" s="223"/>
      <c r="O541" s="223"/>
      <c r="P541" s="223"/>
      <c r="Q541" s="223"/>
      <c r="R541" s="224"/>
      <c r="S541" s="224"/>
      <c r="T541" s="224"/>
      <c r="U541" s="224"/>
      <c r="V541" s="224"/>
      <c r="W541" s="224"/>
      <c r="X541" s="224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193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6" t="s">
        <v>915</v>
      </c>
      <c r="D542" s="225"/>
      <c r="E542" s="226"/>
      <c r="F542" s="224"/>
      <c r="G542" s="224"/>
      <c r="H542" s="224"/>
      <c r="I542" s="224"/>
      <c r="J542" s="224"/>
      <c r="K542" s="224"/>
      <c r="L542" s="224"/>
      <c r="M542" s="224"/>
      <c r="N542" s="223"/>
      <c r="O542" s="223"/>
      <c r="P542" s="223"/>
      <c r="Q542" s="223"/>
      <c r="R542" s="224"/>
      <c r="S542" s="224"/>
      <c r="T542" s="224"/>
      <c r="U542" s="224"/>
      <c r="V542" s="224"/>
      <c r="W542" s="224"/>
      <c r="X542" s="224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193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x14ac:dyDescent="0.2">
      <c r="A543" s="228" t="s">
        <v>183</v>
      </c>
      <c r="B543" s="229" t="s">
        <v>134</v>
      </c>
      <c r="C543" s="244" t="s">
        <v>135</v>
      </c>
      <c r="D543" s="230"/>
      <c r="E543" s="231"/>
      <c r="F543" s="232"/>
      <c r="G543" s="232">
        <f>SUMIF(AG544:AG595,"&lt;&gt;NOR",G544:G595)</f>
        <v>0</v>
      </c>
      <c r="H543" s="232"/>
      <c r="I543" s="232">
        <f>SUM(I544:I595)</f>
        <v>0</v>
      </c>
      <c r="J543" s="232"/>
      <c r="K543" s="232">
        <f>SUM(K544:K595)</f>
        <v>0</v>
      </c>
      <c r="L543" s="232"/>
      <c r="M543" s="232">
        <f>SUM(M544:M595)</f>
        <v>0</v>
      </c>
      <c r="N543" s="231"/>
      <c r="O543" s="231">
        <f>SUM(O544:O595)</f>
        <v>1.8599999999999999</v>
      </c>
      <c r="P543" s="231"/>
      <c r="Q543" s="231">
        <f>SUM(Q544:Q595)</f>
        <v>0.46</v>
      </c>
      <c r="R543" s="232"/>
      <c r="S543" s="232"/>
      <c r="T543" s="233"/>
      <c r="U543" s="227"/>
      <c r="V543" s="227">
        <f>SUM(V544:V595)</f>
        <v>6.3599999999999994</v>
      </c>
      <c r="W543" s="227"/>
      <c r="X543" s="227"/>
      <c r="AG543" t="s">
        <v>184</v>
      </c>
    </row>
    <row r="544" spans="1:60" outlineLevel="1" x14ac:dyDescent="0.2">
      <c r="A544" s="235">
        <v>83</v>
      </c>
      <c r="B544" s="236" t="s">
        <v>1013</v>
      </c>
      <c r="C544" s="245" t="s">
        <v>1014</v>
      </c>
      <c r="D544" s="237" t="s">
        <v>337</v>
      </c>
      <c r="E544" s="238">
        <v>3</v>
      </c>
      <c r="F544" s="239"/>
      <c r="G544" s="240">
        <f>ROUND(E544*F544,2)</f>
        <v>0</v>
      </c>
      <c r="H544" s="239"/>
      <c r="I544" s="240">
        <f>ROUND(E544*H544,2)</f>
        <v>0</v>
      </c>
      <c r="J544" s="239"/>
      <c r="K544" s="240">
        <f>ROUND(E544*J544,2)</f>
        <v>0</v>
      </c>
      <c r="L544" s="240">
        <v>21</v>
      </c>
      <c r="M544" s="240">
        <f>G544*(1+L544/100)</f>
        <v>0</v>
      </c>
      <c r="N544" s="238">
        <v>6.6000000000000003E-2</v>
      </c>
      <c r="O544" s="238">
        <f>ROUND(E544*N544,2)</f>
        <v>0.2</v>
      </c>
      <c r="P544" s="238">
        <v>0</v>
      </c>
      <c r="Q544" s="238">
        <f>ROUND(E544*P544,2)</f>
        <v>0</v>
      </c>
      <c r="R544" s="240" t="s">
        <v>298</v>
      </c>
      <c r="S544" s="240" t="s">
        <v>188</v>
      </c>
      <c r="T544" s="241" t="s">
        <v>188</v>
      </c>
      <c r="U544" s="224">
        <v>0.17</v>
      </c>
      <c r="V544" s="224">
        <f>ROUND(E544*U544,2)</f>
        <v>0.51</v>
      </c>
      <c r="W544" s="224"/>
      <c r="X544" s="224" t="s">
        <v>299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305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6" t="s">
        <v>2720</v>
      </c>
      <c r="D545" s="225"/>
      <c r="E545" s="226">
        <v>2</v>
      </c>
      <c r="F545" s="224"/>
      <c r="G545" s="224"/>
      <c r="H545" s="224"/>
      <c r="I545" s="224"/>
      <c r="J545" s="224"/>
      <c r="K545" s="224"/>
      <c r="L545" s="224"/>
      <c r="M545" s="224"/>
      <c r="N545" s="223"/>
      <c r="O545" s="223"/>
      <c r="P545" s="223"/>
      <c r="Q545" s="223"/>
      <c r="R545" s="224"/>
      <c r="S545" s="224"/>
      <c r="T545" s="224"/>
      <c r="U545" s="224"/>
      <c r="V545" s="224"/>
      <c r="W545" s="224"/>
      <c r="X545" s="224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193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6" t="s">
        <v>2721</v>
      </c>
      <c r="D546" s="225"/>
      <c r="E546" s="226">
        <v>1</v>
      </c>
      <c r="F546" s="224"/>
      <c r="G546" s="224"/>
      <c r="H546" s="224"/>
      <c r="I546" s="224"/>
      <c r="J546" s="224"/>
      <c r="K546" s="224"/>
      <c r="L546" s="224"/>
      <c r="M546" s="224"/>
      <c r="N546" s="223"/>
      <c r="O546" s="223"/>
      <c r="P546" s="223"/>
      <c r="Q546" s="223"/>
      <c r="R546" s="224"/>
      <c r="S546" s="224"/>
      <c r="T546" s="224"/>
      <c r="U546" s="224"/>
      <c r="V546" s="224"/>
      <c r="W546" s="224"/>
      <c r="X546" s="224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193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5">
        <v>84</v>
      </c>
      <c r="B547" s="236" t="s">
        <v>1017</v>
      </c>
      <c r="C547" s="245" t="s">
        <v>1018</v>
      </c>
      <c r="D547" s="237" t="s">
        <v>337</v>
      </c>
      <c r="E547" s="238">
        <v>1</v>
      </c>
      <c r="F547" s="239"/>
      <c r="G547" s="240">
        <f>ROUND(E547*F547,2)</f>
        <v>0</v>
      </c>
      <c r="H547" s="239"/>
      <c r="I547" s="240">
        <f>ROUND(E547*H547,2)</f>
        <v>0</v>
      </c>
      <c r="J547" s="239"/>
      <c r="K547" s="240">
        <f>ROUND(E547*J547,2)</f>
        <v>0</v>
      </c>
      <c r="L547" s="240">
        <v>21</v>
      </c>
      <c r="M547" s="240">
        <f>G547*(1+L547/100)</f>
        <v>0</v>
      </c>
      <c r="N547" s="238">
        <v>0.127</v>
      </c>
      <c r="O547" s="238">
        <f>ROUND(E547*N547,2)</f>
        <v>0.13</v>
      </c>
      <c r="P547" s="238">
        <v>0</v>
      </c>
      <c r="Q547" s="238">
        <f>ROUND(E547*P547,2)</f>
        <v>0</v>
      </c>
      <c r="R547" s="240" t="s">
        <v>298</v>
      </c>
      <c r="S547" s="240" t="s">
        <v>188</v>
      </c>
      <c r="T547" s="241" t="s">
        <v>188</v>
      </c>
      <c r="U547" s="224">
        <v>0.19</v>
      </c>
      <c r="V547" s="224">
        <f>ROUND(E547*U547,2)</f>
        <v>0.19</v>
      </c>
      <c r="W547" s="224"/>
      <c r="X547" s="224" t="s">
        <v>299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305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46" t="s">
        <v>2722</v>
      </c>
      <c r="D548" s="225"/>
      <c r="E548" s="226">
        <v>1</v>
      </c>
      <c r="F548" s="224"/>
      <c r="G548" s="224"/>
      <c r="H548" s="224"/>
      <c r="I548" s="224"/>
      <c r="J548" s="224"/>
      <c r="K548" s="224"/>
      <c r="L548" s="224"/>
      <c r="M548" s="224"/>
      <c r="N548" s="223"/>
      <c r="O548" s="223"/>
      <c r="P548" s="223"/>
      <c r="Q548" s="223"/>
      <c r="R548" s="224"/>
      <c r="S548" s="224"/>
      <c r="T548" s="224"/>
      <c r="U548" s="224"/>
      <c r="V548" s="224"/>
      <c r="W548" s="224"/>
      <c r="X548" s="224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193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6" t="s">
        <v>1020</v>
      </c>
      <c r="D549" s="225"/>
      <c r="E549" s="226"/>
      <c r="F549" s="224"/>
      <c r="G549" s="224"/>
      <c r="H549" s="224"/>
      <c r="I549" s="224"/>
      <c r="J549" s="224"/>
      <c r="K549" s="224"/>
      <c r="L549" s="224"/>
      <c r="M549" s="224"/>
      <c r="N549" s="223"/>
      <c r="O549" s="223"/>
      <c r="P549" s="223"/>
      <c r="Q549" s="223"/>
      <c r="R549" s="224"/>
      <c r="S549" s="224"/>
      <c r="T549" s="224"/>
      <c r="U549" s="224"/>
      <c r="V549" s="224"/>
      <c r="W549" s="224"/>
      <c r="X549" s="224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193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35">
        <v>85</v>
      </c>
      <c r="B550" s="236" t="s">
        <v>1021</v>
      </c>
      <c r="C550" s="245" t="s">
        <v>1022</v>
      </c>
      <c r="D550" s="237" t="s">
        <v>929</v>
      </c>
      <c r="E550" s="238">
        <v>1</v>
      </c>
      <c r="F550" s="239"/>
      <c r="G550" s="240">
        <f>ROUND(E550*F550,2)</f>
        <v>0</v>
      </c>
      <c r="H550" s="239"/>
      <c r="I550" s="240">
        <f>ROUND(E550*H550,2)</f>
        <v>0</v>
      </c>
      <c r="J550" s="239"/>
      <c r="K550" s="240">
        <f>ROUND(E550*J550,2)</f>
        <v>0</v>
      </c>
      <c r="L550" s="240">
        <v>21</v>
      </c>
      <c r="M550" s="240">
        <f>G550*(1+L550/100)</f>
        <v>0</v>
      </c>
      <c r="N550" s="238">
        <v>0.13</v>
      </c>
      <c r="O550" s="238">
        <f>ROUND(E550*N550,2)</f>
        <v>0.13</v>
      </c>
      <c r="P550" s="238">
        <v>0</v>
      </c>
      <c r="Q550" s="238">
        <f>ROUND(E550*P550,2)</f>
        <v>0</v>
      </c>
      <c r="R550" s="240" t="s">
        <v>298</v>
      </c>
      <c r="S550" s="240" t="s">
        <v>188</v>
      </c>
      <c r="T550" s="241" t="s">
        <v>188</v>
      </c>
      <c r="U550" s="224">
        <v>1.3</v>
      </c>
      <c r="V550" s="224">
        <f>ROUND(E550*U550,2)</f>
        <v>1.3</v>
      </c>
      <c r="W550" s="224"/>
      <c r="X550" s="224" t="s">
        <v>299</v>
      </c>
      <c r="Y550" s="214"/>
      <c r="Z550" s="214"/>
      <c r="AA550" s="214"/>
      <c r="AB550" s="214"/>
      <c r="AC550" s="214"/>
      <c r="AD550" s="214"/>
      <c r="AE550" s="214"/>
      <c r="AF550" s="214"/>
      <c r="AG550" s="214" t="s">
        <v>305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6" t="s">
        <v>2723</v>
      </c>
      <c r="D551" s="225"/>
      <c r="E551" s="226">
        <v>1</v>
      </c>
      <c r="F551" s="224"/>
      <c r="G551" s="224"/>
      <c r="H551" s="224"/>
      <c r="I551" s="224"/>
      <c r="J551" s="224"/>
      <c r="K551" s="224"/>
      <c r="L551" s="224"/>
      <c r="M551" s="224"/>
      <c r="N551" s="223"/>
      <c r="O551" s="223"/>
      <c r="P551" s="223"/>
      <c r="Q551" s="223"/>
      <c r="R551" s="224"/>
      <c r="S551" s="224"/>
      <c r="T551" s="224"/>
      <c r="U551" s="224"/>
      <c r="V551" s="224"/>
      <c r="W551" s="224"/>
      <c r="X551" s="224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193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6" t="s">
        <v>1020</v>
      </c>
      <c r="D552" s="225"/>
      <c r="E552" s="226"/>
      <c r="F552" s="224"/>
      <c r="G552" s="224"/>
      <c r="H552" s="224"/>
      <c r="I552" s="224"/>
      <c r="J552" s="224"/>
      <c r="K552" s="224"/>
      <c r="L552" s="224"/>
      <c r="M552" s="224"/>
      <c r="N552" s="223"/>
      <c r="O552" s="223"/>
      <c r="P552" s="223"/>
      <c r="Q552" s="223"/>
      <c r="R552" s="224"/>
      <c r="S552" s="224"/>
      <c r="T552" s="224"/>
      <c r="U552" s="224"/>
      <c r="V552" s="224"/>
      <c r="W552" s="224"/>
      <c r="X552" s="224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193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35">
        <v>86</v>
      </c>
      <c r="B553" s="236" t="s">
        <v>1024</v>
      </c>
      <c r="C553" s="245" t="s">
        <v>1025</v>
      </c>
      <c r="D553" s="237" t="s">
        <v>337</v>
      </c>
      <c r="E553" s="238">
        <v>2.625</v>
      </c>
      <c r="F553" s="239"/>
      <c r="G553" s="240">
        <f>ROUND(E553*F553,2)</f>
        <v>0</v>
      </c>
      <c r="H553" s="239"/>
      <c r="I553" s="240">
        <f>ROUND(E553*H553,2)</f>
        <v>0</v>
      </c>
      <c r="J553" s="239"/>
      <c r="K553" s="240">
        <f>ROUND(E553*J553,2)</f>
        <v>0</v>
      </c>
      <c r="L553" s="240">
        <v>21</v>
      </c>
      <c r="M553" s="240">
        <f>G553*(1+L553/100)</f>
        <v>0</v>
      </c>
      <c r="N553" s="238">
        <v>0</v>
      </c>
      <c r="O553" s="238">
        <f>ROUND(E553*N553,2)</f>
        <v>0</v>
      </c>
      <c r="P553" s="238">
        <v>0</v>
      </c>
      <c r="Q553" s="238">
        <f>ROUND(E553*P553,2)</f>
        <v>0</v>
      </c>
      <c r="R553" s="240" t="s">
        <v>298</v>
      </c>
      <c r="S553" s="240" t="s">
        <v>188</v>
      </c>
      <c r="T553" s="241" t="s">
        <v>188</v>
      </c>
      <c r="U553" s="224">
        <v>0</v>
      </c>
      <c r="V553" s="224">
        <f>ROUND(E553*U553,2)</f>
        <v>0</v>
      </c>
      <c r="W553" s="224"/>
      <c r="X553" s="224" t="s">
        <v>299</v>
      </c>
      <c r="Y553" s="214"/>
      <c r="Z553" s="214"/>
      <c r="AA553" s="214"/>
      <c r="AB553" s="214"/>
      <c r="AC553" s="214"/>
      <c r="AD553" s="214"/>
      <c r="AE553" s="214"/>
      <c r="AF553" s="214"/>
      <c r="AG553" s="214" t="s">
        <v>305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6" t="s">
        <v>2724</v>
      </c>
      <c r="D554" s="225"/>
      <c r="E554" s="226">
        <v>1.75</v>
      </c>
      <c r="F554" s="224"/>
      <c r="G554" s="224"/>
      <c r="H554" s="224"/>
      <c r="I554" s="224"/>
      <c r="J554" s="224"/>
      <c r="K554" s="224"/>
      <c r="L554" s="224"/>
      <c r="M554" s="224"/>
      <c r="N554" s="223"/>
      <c r="O554" s="223"/>
      <c r="P554" s="223"/>
      <c r="Q554" s="223"/>
      <c r="R554" s="224"/>
      <c r="S554" s="224"/>
      <c r="T554" s="224"/>
      <c r="U554" s="224"/>
      <c r="V554" s="224"/>
      <c r="W554" s="224"/>
      <c r="X554" s="224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193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46" t="s">
        <v>2725</v>
      </c>
      <c r="D555" s="225"/>
      <c r="E555" s="226">
        <v>0.875</v>
      </c>
      <c r="F555" s="224"/>
      <c r="G555" s="224"/>
      <c r="H555" s="224"/>
      <c r="I555" s="224"/>
      <c r="J555" s="224"/>
      <c r="K555" s="224"/>
      <c r="L555" s="224"/>
      <c r="M555" s="224"/>
      <c r="N555" s="223"/>
      <c r="O555" s="223"/>
      <c r="P555" s="223"/>
      <c r="Q555" s="223"/>
      <c r="R555" s="224"/>
      <c r="S555" s="224"/>
      <c r="T555" s="224"/>
      <c r="U555" s="224"/>
      <c r="V555" s="224"/>
      <c r="W555" s="224"/>
      <c r="X555" s="224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193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35">
        <v>87</v>
      </c>
      <c r="B556" s="236" t="s">
        <v>1028</v>
      </c>
      <c r="C556" s="245" t="s">
        <v>1029</v>
      </c>
      <c r="D556" s="237" t="s">
        <v>337</v>
      </c>
      <c r="E556" s="238">
        <v>0.875</v>
      </c>
      <c r="F556" s="239"/>
      <c r="G556" s="240">
        <f>ROUND(E556*F556,2)</f>
        <v>0</v>
      </c>
      <c r="H556" s="239"/>
      <c r="I556" s="240">
        <f>ROUND(E556*H556,2)</f>
        <v>0</v>
      </c>
      <c r="J556" s="239"/>
      <c r="K556" s="240">
        <f>ROUND(E556*J556,2)</f>
        <v>0</v>
      </c>
      <c r="L556" s="240">
        <v>21</v>
      </c>
      <c r="M556" s="240">
        <f>G556*(1+L556/100)</f>
        <v>0</v>
      </c>
      <c r="N556" s="238">
        <v>0</v>
      </c>
      <c r="O556" s="238">
        <f>ROUND(E556*N556,2)</f>
        <v>0</v>
      </c>
      <c r="P556" s="238">
        <v>0</v>
      </c>
      <c r="Q556" s="238">
        <f>ROUND(E556*P556,2)</f>
        <v>0</v>
      </c>
      <c r="R556" s="240" t="s">
        <v>298</v>
      </c>
      <c r="S556" s="240" t="s">
        <v>188</v>
      </c>
      <c r="T556" s="241" t="s">
        <v>188</v>
      </c>
      <c r="U556" s="224">
        <v>0</v>
      </c>
      <c r="V556" s="224">
        <f>ROUND(E556*U556,2)</f>
        <v>0</v>
      </c>
      <c r="W556" s="224"/>
      <c r="X556" s="224" t="s">
        <v>299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305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ht="22.5" outlineLevel="1" x14ac:dyDescent="0.2">
      <c r="A557" s="221"/>
      <c r="B557" s="222"/>
      <c r="C557" s="246" t="s">
        <v>2726</v>
      </c>
      <c r="D557" s="225"/>
      <c r="E557" s="226">
        <v>0.875</v>
      </c>
      <c r="F557" s="224"/>
      <c r="G557" s="224"/>
      <c r="H557" s="224"/>
      <c r="I557" s="224"/>
      <c r="J557" s="224"/>
      <c r="K557" s="224"/>
      <c r="L557" s="224"/>
      <c r="M557" s="224"/>
      <c r="N557" s="223"/>
      <c r="O557" s="223"/>
      <c r="P557" s="223"/>
      <c r="Q557" s="223"/>
      <c r="R557" s="224"/>
      <c r="S557" s="224"/>
      <c r="T557" s="224"/>
      <c r="U557" s="224"/>
      <c r="V557" s="224"/>
      <c r="W557" s="224"/>
      <c r="X557" s="224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193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6" t="s">
        <v>1020</v>
      </c>
      <c r="D558" s="225"/>
      <c r="E558" s="226"/>
      <c r="F558" s="224"/>
      <c r="G558" s="224"/>
      <c r="H558" s="224"/>
      <c r="I558" s="224"/>
      <c r="J558" s="224"/>
      <c r="K558" s="224"/>
      <c r="L558" s="224"/>
      <c r="M558" s="224"/>
      <c r="N558" s="223"/>
      <c r="O558" s="223"/>
      <c r="P558" s="223"/>
      <c r="Q558" s="223"/>
      <c r="R558" s="224"/>
      <c r="S558" s="224"/>
      <c r="T558" s="224"/>
      <c r="U558" s="224"/>
      <c r="V558" s="224"/>
      <c r="W558" s="224"/>
      <c r="X558" s="224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193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35">
        <v>88</v>
      </c>
      <c r="B559" s="236" t="s">
        <v>1031</v>
      </c>
      <c r="C559" s="245" t="s">
        <v>1032</v>
      </c>
      <c r="D559" s="237" t="s">
        <v>929</v>
      </c>
      <c r="E559" s="238">
        <v>0.6</v>
      </c>
      <c r="F559" s="239"/>
      <c r="G559" s="240">
        <f>ROUND(E559*F559,2)</f>
        <v>0</v>
      </c>
      <c r="H559" s="239"/>
      <c r="I559" s="240">
        <f>ROUND(E559*H559,2)</f>
        <v>0</v>
      </c>
      <c r="J559" s="239"/>
      <c r="K559" s="240">
        <f>ROUND(E559*J559,2)</f>
        <v>0</v>
      </c>
      <c r="L559" s="240">
        <v>21</v>
      </c>
      <c r="M559" s="240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40" t="s">
        <v>298</v>
      </c>
      <c r="S559" s="240" t="s">
        <v>188</v>
      </c>
      <c r="T559" s="241" t="s">
        <v>188</v>
      </c>
      <c r="U559" s="224">
        <v>0</v>
      </c>
      <c r="V559" s="224">
        <f>ROUND(E559*U559,2)</f>
        <v>0</v>
      </c>
      <c r="W559" s="224"/>
      <c r="X559" s="224" t="s">
        <v>299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305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46" t="s">
        <v>2727</v>
      </c>
      <c r="D560" s="225"/>
      <c r="E560" s="226">
        <v>0.6</v>
      </c>
      <c r="F560" s="224"/>
      <c r="G560" s="224"/>
      <c r="H560" s="224"/>
      <c r="I560" s="224"/>
      <c r="J560" s="224"/>
      <c r="K560" s="224"/>
      <c r="L560" s="224"/>
      <c r="M560" s="224"/>
      <c r="N560" s="223"/>
      <c r="O560" s="223"/>
      <c r="P560" s="223"/>
      <c r="Q560" s="223"/>
      <c r="R560" s="224"/>
      <c r="S560" s="224"/>
      <c r="T560" s="224"/>
      <c r="U560" s="224"/>
      <c r="V560" s="224"/>
      <c r="W560" s="224"/>
      <c r="X560" s="224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193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6" t="s">
        <v>1020</v>
      </c>
      <c r="D561" s="225"/>
      <c r="E561" s="226"/>
      <c r="F561" s="224"/>
      <c r="G561" s="224"/>
      <c r="H561" s="224"/>
      <c r="I561" s="224"/>
      <c r="J561" s="224"/>
      <c r="K561" s="224"/>
      <c r="L561" s="224"/>
      <c r="M561" s="224"/>
      <c r="N561" s="223"/>
      <c r="O561" s="223"/>
      <c r="P561" s="223"/>
      <c r="Q561" s="223"/>
      <c r="R561" s="224"/>
      <c r="S561" s="224"/>
      <c r="T561" s="224"/>
      <c r="U561" s="224"/>
      <c r="V561" s="224"/>
      <c r="W561" s="224"/>
      <c r="X561" s="224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193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5">
        <v>89</v>
      </c>
      <c r="B562" s="236" t="s">
        <v>1034</v>
      </c>
      <c r="C562" s="245" t="s">
        <v>1035</v>
      </c>
      <c r="D562" s="237" t="s">
        <v>337</v>
      </c>
      <c r="E562" s="238">
        <v>3</v>
      </c>
      <c r="F562" s="239"/>
      <c r="G562" s="240">
        <f>ROUND(E562*F562,2)</f>
        <v>0</v>
      </c>
      <c r="H562" s="239"/>
      <c r="I562" s="240">
        <f>ROUND(E562*H562,2)</f>
        <v>0</v>
      </c>
      <c r="J562" s="239"/>
      <c r="K562" s="240">
        <f>ROUND(E562*J562,2)</f>
        <v>0</v>
      </c>
      <c r="L562" s="240">
        <v>21</v>
      </c>
      <c r="M562" s="240">
        <f>G562*(1+L562/100)</f>
        <v>0</v>
      </c>
      <c r="N562" s="238">
        <v>6.7000000000000004E-2</v>
      </c>
      <c r="O562" s="238">
        <f>ROUND(E562*N562,2)</f>
        <v>0.2</v>
      </c>
      <c r="P562" s="238">
        <v>6.6000000000000003E-2</v>
      </c>
      <c r="Q562" s="238">
        <f>ROUND(E562*P562,2)</f>
        <v>0.2</v>
      </c>
      <c r="R562" s="240" t="s">
        <v>298</v>
      </c>
      <c r="S562" s="240" t="s">
        <v>188</v>
      </c>
      <c r="T562" s="241" t="s">
        <v>188</v>
      </c>
      <c r="U562" s="224">
        <v>0.1105</v>
      </c>
      <c r="V562" s="224">
        <f>ROUND(E562*U562,2)</f>
        <v>0.33</v>
      </c>
      <c r="W562" s="224"/>
      <c r="X562" s="224" t="s">
        <v>299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305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46" t="s">
        <v>2720</v>
      </c>
      <c r="D563" s="225"/>
      <c r="E563" s="226">
        <v>2</v>
      </c>
      <c r="F563" s="224"/>
      <c r="G563" s="224"/>
      <c r="H563" s="224"/>
      <c r="I563" s="224"/>
      <c r="J563" s="224"/>
      <c r="K563" s="224"/>
      <c r="L563" s="224"/>
      <c r="M563" s="224"/>
      <c r="N563" s="223"/>
      <c r="O563" s="223"/>
      <c r="P563" s="223"/>
      <c r="Q563" s="223"/>
      <c r="R563" s="224"/>
      <c r="S563" s="224"/>
      <c r="T563" s="224"/>
      <c r="U563" s="224"/>
      <c r="V563" s="224"/>
      <c r="W563" s="224"/>
      <c r="X563" s="224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193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6" t="s">
        <v>2721</v>
      </c>
      <c r="D564" s="225"/>
      <c r="E564" s="226">
        <v>1</v>
      </c>
      <c r="F564" s="224"/>
      <c r="G564" s="224"/>
      <c r="H564" s="224"/>
      <c r="I564" s="224"/>
      <c r="J564" s="224"/>
      <c r="K564" s="224"/>
      <c r="L564" s="224"/>
      <c r="M564" s="224"/>
      <c r="N564" s="223"/>
      <c r="O564" s="223"/>
      <c r="P564" s="223"/>
      <c r="Q564" s="223"/>
      <c r="R564" s="224"/>
      <c r="S564" s="224"/>
      <c r="T564" s="224"/>
      <c r="U564" s="224"/>
      <c r="V564" s="224"/>
      <c r="W564" s="224"/>
      <c r="X564" s="224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193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35">
        <v>90</v>
      </c>
      <c r="B565" s="236" t="s">
        <v>1036</v>
      </c>
      <c r="C565" s="245" t="s">
        <v>1037</v>
      </c>
      <c r="D565" s="237" t="s">
        <v>337</v>
      </c>
      <c r="E565" s="238">
        <v>1</v>
      </c>
      <c r="F565" s="239"/>
      <c r="G565" s="240">
        <f>ROUND(E565*F565,2)</f>
        <v>0</v>
      </c>
      <c r="H565" s="239"/>
      <c r="I565" s="240">
        <f>ROUND(E565*H565,2)</f>
        <v>0</v>
      </c>
      <c r="J565" s="239"/>
      <c r="K565" s="240">
        <f>ROUND(E565*J565,2)</f>
        <v>0</v>
      </c>
      <c r="L565" s="240">
        <v>21</v>
      </c>
      <c r="M565" s="240">
        <f>G565*(1+L565/100)</f>
        <v>0</v>
      </c>
      <c r="N565" s="238">
        <v>0.127</v>
      </c>
      <c r="O565" s="238">
        <f>ROUND(E565*N565,2)</f>
        <v>0.13</v>
      </c>
      <c r="P565" s="238">
        <v>0.127</v>
      </c>
      <c r="Q565" s="238">
        <f>ROUND(E565*P565,2)</f>
        <v>0.13</v>
      </c>
      <c r="R565" s="240" t="s">
        <v>298</v>
      </c>
      <c r="S565" s="240" t="s">
        <v>188</v>
      </c>
      <c r="T565" s="241" t="s">
        <v>188</v>
      </c>
      <c r="U565" s="224">
        <v>0.11</v>
      </c>
      <c r="V565" s="224">
        <f>ROUND(E565*U565,2)</f>
        <v>0.11</v>
      </c>
      <c r="W565" s="224"/>
      <c r="X565" s="224" t="s">
        <v>299</v>
      </c>
      <c r="Y565" s="214"/>
      <c r="Z565" s="214"/>
      <c r="AA565" s="214"/>
      <c r="AB565" s="214"/>
      <c r="AC565" s="214"/>
      <c r="AD565" s="214"/>
      <c r="AE565" s="214"/>
      <c r="AF565" s="214"/>
      <c r="AG565" s="214" t="s">
        <v>305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6" t="s">
        <v>2722</v>
      </c>
      <c r="D566" s="225"/>
      <c r="E566" s="226">
        <v>1</v>
      </c>
      <c r="F566" s="224"/>
      <c r="G566" s="224"/>
      <c r="H566" s="224"/>
      <c r="I566" s="224"/>
      <c r="J566" s="224"/>
      <c r="K566" s="224"/>
      <c r="L566" s="224"/>
      <c r="M566" s="224"/>
      <c r="N566" s="223"/>
      <c r="O566" s="223"/>
      <c r="P566" s="223"/>
      <c r="Q566" s="223"/>
      <c r="R566" s="224"/>
      <c r="S566" s="224"/>
      <c r="T566" s="224"/>
      <c r="U566" s="224"/>
      <c r="V566" s="224"/>
      <c r="W566" s="224"/>
      <c r="X566" s="224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193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6" t="s">
        <v>1020</v>
      </c>
      <c r="D567" s="225"/>
      <c r="E567" s="226"/>
      <c r="F567" s="224"/>
      <c r="G567" s="224"/>
      <c r="H567" s="224"/>
      <c r="I567" s="224"/>
      <c r="J567" s="224"/>
      <c r="K567" s="224"/>
      <c r="L567" s="224"/>
      <c r="M567" s="224"/>
      <c r="N567" s="223"/>
      <c r="O567" s="223"/>
      <c r="P567" s="223"/>
      <c r="Q567" s="223"/>
      <c r="R567" s="224"/>
      <c r="S567" s="224"/>
      <c r="T567" s="224"/>
      <c r="U567" s="224"/>
      <c r="V567" s="224"/>
      <c r="W567" s="224"/>
      <c r="X567" s="224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193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35">
        <v>91</v>
      </c>
      <c r="B568" s="236" t="s">
        <v>1038</v>
      </c>
      <c r="C568" s="245" t="s">
        <v>1039</v>
      </c>
      <c r="D568" s="237" t="s">
        <v>929</v>
      </c>
      <c r="E568" s="238">
        <v>1</v>
      </c>
      <c r="F568" s="239"/>
      <c r="G568" s="240">
        <f>ROUND(E568*F568,2)</f>
        <v>0</v>
      </c>
      <c r="H568" s="239"/>
      <c r="I568" s="240">
        <f>ROUND(E568*H568,2)</f>
        <v>0</v>
      </c>
      <c r="J568" s="239"/>
      <c r="K568" s="240">
        <f>ROUND(E568*J568,2)</f>
        <v>0</v>
      </c>
      <c r="L568" s="240">
        <v>21</v>
      </c>
      <c r="M568" s="240">
        <f>G568*(1+L568/100)</f>
        <v>0</v>
      </c>
      <c r="N568" s="238">
        <v>0.13</v>
      </c>
      <c r="O568" s="238">
        <f>ROUND(E568*N568,2)</f>
        <v>0.13</v>
      </c>
      <c r="P568" s="238">
        <v>0.13</v>
      </c>
      <c r="Q568" s="238">
        <f>ROUND(E568*P568,2)</f>
        <v>0.13</v>
      </c>
      <c r="R568" s="240" t="s">
        <v>298</v>
      </c>
      <c r="S568" s="240" t="s">
        <v>188</v>
      </c>
      <c r="T568" s="241" t="s">
        <v>188</v>
      </c>
      <c r="U568" s="224">
        <v>0.2</v>
      </c>
      <c r="V568" s="224">
        <f>ROUND(E568*U568,2)</f>
        <v>0.2</v>
      </c>
      <c r="W568" s="224"/>
      <c r="X568" s="224" t="s">
        <v>299</v>
      </c>
      <c r="Y568" s="214"/>
      <c r="Z568" s="214"/>
      <c r="AA568" s="214"/>
      <c r="AB568" s="214"/>
      <c r="AC568" s="214"/>
      <c r="AD568" s="214"/>
      <c r="AE568" s="214"/>
      <c r="AF568" s="214"/>
      <c r="AG568" s="214" t="s">
        <v>305</v>
      </c>
      <c r="AH568" s="214"/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6" t="s">
        <v>2723</v>
      </c>
      <c r="D569" s="225"/>
      <c r="E569" s="226">
        <v>1</v>
      </c>
      <c r="F569" s="224"/>
      <c r="G569" s="224"/>
      <c r="H569" s="224"/>
      <c r="I569" s="224"/>
      <c r="J569" s="224"/>
      <c r="K569" s="224"/>
      <c r="L569" s="224"/>
      <c r="M569" s="224"/>
      <c r="N569" s="223"/>
      <c r="O569" s="223"/>
      <c r="P569" s="223"/>
      <c r="Q569" s="223"/>
      <c r="R569" s="224"/>
      <c r="S569" s="224"/>
      <c r="T569" s="224"/>
      <c r="U569" s="224"/>
      <c r="V569" s="224"/>
      <c r="W569" s="224"/>
      <c r="X569" s="224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193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6" t="s">
        <v>1020</v>
      </c>
      <c r="D570" s="225"/>
      <c r="E570" s="226"/>
      <c r="F570" s="224"/>
      <c r="G570" s="224"/>
      <c r="H570" s="224"/>
      <c r="I570" s="224"/>
      <c r="J570" s="224"/>
      <c r="K570" s="224"/>
      <c r="L570" s="224"/>
      <c r="M570" s="224"/>
      <c r="N570" s="223"/>
      <c r="O570" s="223"/>
      <c r="P570" s="223"/>
      <c r="Q570" s="223"/>
      <c r="R570" s="224"/>
      <c r="S570" s="224"/>
      <c r="T570" s="224"/>
      <c r="U570" s="224"/>
      <c r="V570" s="224"/>
      <c r="W570" s="224"/>
      <c r="X570" s="224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193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35">
        <v>92</v>
      </c>
      <c r="B571" s="236" t="s">
        <v>1040</v>
      </c>
      <c r="C571" s="245" t="s">
        <v>1041</v>
      </c>
      <c r="D571" s="237" t="s">
        <v>318</v>
      </c>
      <c r="E571" s="238">
        <v>4.8</v>
      </c>
      <c r="F571" s="239"/>
      <c r="G571" s="240">
        <f>ROUND(E571*F571,2)</f>
        <v>0</v>
      </c>
      <c r="H571" s="239"/>
      <c r="I571" s="240">
        <f>ROUND(E571*H571,2)</f>
        <v>0</v>
      </c>
      <c r="J571" s="239"/>
      <c r="K571" s="240">
        <f>ROUND(E571*J571,2)</f>
        <v>0</v>
      </c>
      <c r="L571" s="240">
        <v>21</v>
      </c>
      <c r="M571" s="240">
        <f>G571*(1+L571/100)</f>
        <v>0</v>
      </c>
      <c r="N571" s="238">
        <v>8.2320000000000004E-2</v>
      </c>
      <c r="O571" s="238">
        <f>ROUND(E571*N571,2)</f>
        <v>0.4</v>
      </c>
      <c r="P571" s="238">
        <v>0</v>
      </c>
      <c r="Q571" s="238">
        <f>ROUND(E571*P571,2)</f>
        <v>0</v>
      </c>
      <c r="R571" s="240" t="s">
        <v>298</v>
      </c>
      <c r="S571" s="240" t="s">
        <v>188</v>
      </c>
      <c r="T571" s="241" t="s">
        <v>188</v>
      </c>
      <c r="U571" s="224">
        <v>0.13600000000000001</v>
      </c>
      <c r="V571" s="224">
        <f>ROUND(E571*U571,2)</f>
        <v>0.65</v>
      </c>
      <c r="W571" s="224"/>
      <c r="X571" s="224" t="s">
        <v>299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305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53" t="s">
        <v>1042</v>
      </c>
      <c r="D572" s="252"/>
      <c r="E572" s="252"/>
      <c r="F572" s="252"/>
      <c r="G572" s="252"/>
      <c r="H572" s="224"/>
      <c r="I572" s="224"/>
      <c r="J572" s="224"/>
      <c r="K572" s="224"/>
      <c r="L572" s="224"/>
      <c r="M572" s="224"/>
      <c r="N572" s="223"/>
      <c r="O572" s="223"/>
      <c r="P572" s="223"/>
      <c r="Q572" s="223"/>
      <c r="R572" s="224"/>
      <c r="S572" s="224"/>
      <c r="T572" s="224"/>
      <c r="U572" s="224"/>
      <c r="V572" s="224"/>
      <c r="W572" s="224"/>
      <c r="X572" s="224"/>
      <c r="Y572" s="214"/>
      <c r="Z572" s="214"/>
      <c r="AA572" s="214"/>
      <c r="AB572" s="214"/>
      <c r="AC572" s="214"/>
      <c r="AD572" s="214"/>
      <c r="AE572" s="214"/>
      <c r="AF572" s="214"/>
      <c r="AG572" s="214" t="s">
        <v>307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42" t="str">
        <f>C572</f>
        <v>tl. do 12 cm, do lože z cementové malty tl. do 2 cm, s vyplněním a zatřením spár cementovou maltou s podkladní vrstvou z betonu prostého C 12/15 tl. 5 až 10 cm</v>
      </c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46" t="s">
        <v>2728</v>
      </c>
      <c r="D573" s="225"/>
      <c r="E573" s="226">
        <v>4.8</v>
      </c>
      <c r="F573" s="224"/>
      <c r="G573" s="224"/>
      <c r="H573" s="224"/>
      <c r="I573" s="224"/>
      <c r="J573" s="224"/>
      <c r="K573" s="224"/>
      <c r="L573" s="224"/>
      <c r="M573" s="224"/>
      <c r="N573" s="223"/>
      <c r="O573" s="223"/>
      <c r="P573" s="223"/>
      <c r="Q573" s="223"/>
      <c r="R573" s="224"/>
      <c r="S573" s="224"/>
      <c r="T573" s="224"/>
      <c r="U573" s="224"/>
      <c r="V573" s="224"/>
      <c r="W573" s="224"/>
      <c r="X573" s="224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193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35">
        <v>93</v>
      </c>
      <c r="B574" s="236" t="s">
        <v>2729</v>
      </c>
      <c r="C574" s="245" t="s">
        <v>2730</v>
      </c>
      <c r="D574" s="237" t="s">
        <v>318</v>
      </c>
      <c r="E574" s="238">
        <v>2.2000000000000002</v>
      </c>
      <c r="F574" s="239"/>
      <c r="G574" s="240">
        <f>ROUND(E574*F574,2)</f>
        <v>0</v>
      </c>
      <c r="H574" s="239"/>
      <c r="I574" s="240">
        <f>ROUND(E574*H574,2)</f>
        <v>0</v>
      </c>
      <c r="J574" s="239"/>
      <c r="K574" s="240">
        <f>ROUND(E574*J574,2)</f>
        <v>0</v>
      </c>
      <c r="L574" s="240">
        <v>21</v>
      </c>
      <c r="M574" s="240">
        <f>G574*(1+L574/100)</f>
        <v>0</v>
      </c>
      <c r="N574" s="238">
        <v>0.188</v>
      </c>
      <c r="O574" s="238">
        <f>ROUND(E574*N574,2)</f>
        <v>0.41</v>
      </c>
      <c r="P574" s="238">
        <v>0</v>
      </c>
      <c r="Q574" s="238">
        <f>ROUND(E574*P574,2)</f>
        <v>0</v>
      </c>
      <c r="R574" s="240" t="s">
        <v>298</v>
      </c>
      <c r="S574" s="240" t="s">
        <v>188</v>
      </c>
      <c r="T574" s="241" t="s">
        <v>188</v>
      </c>
      <c r="U574" s="224">
        <v>0.27200000000000002</v>
      </c>
      <c r="V574" s="224">
        <f>ROUND(E574*U574,2)</f>
        <v>0.6</v>
      </c>
      <c r="W574" s="224"/>
      <c r="X574" s="224" t="s">
        <v>299</v>
      </c>
      <c r="Y574" s="214"/>
      <c r="Z574" s="214"/>
      <c r="AA574" s="214"/>
      <c r="AB574" s="214"/>
      <c r="AC574" s="214"/>
      <c r="AD574" s="214"/>
      <c r="AE574" s="214"/>
      <c r="AF574" s="214"/>
      <c r="AG574" s="214" t="s">
        <v>305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53" t="s">
        <v>2731</v>
      </c>
      <c r="D575" s="252"/>
      <c r="E575" s="252"/>
      <c r="F575" s="252"/>
      <c r="G575" s="252"/>
      <c r="H575" s="224"/>
      <c r="I575" s="224"/>
      <c r="J575" s="224"/>
      <c r="K575" s="224"/>
      <c r="L575" s="224"/>
      <c r="M575" s="224"/>
      <c r="N575" s="223"/>
      <c r="O575" s="223"/>
      <c r="P575" s="223"/>
      <c r="Q575" s="223"/>
      <c r="R575" s="224"/>
      <c r="S575" s="224"/>
      <c r="T575" s="224"/>
      <c r="U575" s="224"/>
      <c r="V575" s="224"/>
      <c r="W575" s="224"/>
      <c r="X575" s="224"/>
      <c r="Y575" s="214"/>
      <c r="Z575" s="214"/>
      <c r="AA575" s="214"/>
      <c r="AB575" s="214"/>
      <c r="AC575" s="214"/>
      <c r="AD575" s="214"/>
      <c r="AE575" s="214"/>
      <c r="AF575" s="214"/>
      <c r="AG575" s="214" t="s">
        <v>307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6" t="s">
        <v>2551</v>
      </c>
      <c r="D576" s="225"/>
      <c r="E576" s="226">
        <v>2.2000000000000002</v>
      </c>
      <c r="F576" s="224"/>
      <c r="G576" s="224"/>
      <c r="H576" s="224"/>
      <c r="I576" s="224"/>
      <c r="J576" s="224"/>
      <c r="K576" s="224"/>
      <c r="L576" s="224"/>
      <c r="M576" s="224"/>
      <c r="N576" s="223"/>
      <c r="O576" s="223"/>
      <c r="P576" s="223"/>
      <c r="Q576" s="223"/>
      <c r="R576" s="224"/>
      <c r="S576" s="224"/>
      <c r="T576" s="224"/>
      <c r="U576" s="224"/>
      <c r="V576" s="224"/>
      <c r="W576" s="224"/>
      <c r="X576" s="224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193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35">
        <v>94</v>
      </c>
      <c r="B577" s="236" t="s">
        <v>356</v>
      </c>
      <c r="C577" s="245" t="s">
        <v>357</v>
      </c>
      <c r="D577" s="237" t="s">
        <v>318</v>
      </c>
      <c r="E577" s="238">
        <v>2.4</v>
      </c>
      <c r="F577" s="239"/>
      <c r="G577" s="240">
        <f>ROUND(E577*F577,2)</f>
        <v>0</v>
      </c>
      <c r="H577" s="239"/>
      <c r="I577" s="240">
        <f>ROUND(E577*H577,2)</f>
        <v>0</v>
      </c>
      <c r="J577" s="239"/>
      <c r="K577" s="240">
        <f>ROUND(E577*J577,2)</f>
        <v>0</v>
      </c>
      <c r="L577" s="240">
        <v>21</v>
      </c>
      <c r="M577" s="240">
        <f>G577*(1+L577/100)</f>
        <v>0</v>
      </c>
      <c r="N577" s="238">
        <v>2.0000000000000002E-5</v>
      </c>
      <c r="O577" s="238">
        <f>ROUND(E577*N577,2)</f>
        <v>0</v>
      </c>
      <c r="P577" s="238">
        <v>0</v>
      </c>
      <c r="Q577" s="238">
        <f>ROUND(E577*P577,2)</f>
        <v>0</v>
      </c>
      <c r="R577" s="240" t="s">
        <v>298</v>
      </c>
      <c r="S577" s="240" t="s">
        <v>188</v>
      </c>
      <c r="T577" s="241" t="s">
        <v>188</v>
      </c>
      <c r="U577" s="224">
        <v>3.1E-2</v>
      </c>
      <c r="V577" s="224">
        <f>ROUND(E577*U577,2)</f>
        <v>7.0000000000000007E-2</v>
      </c>
      <c r="W577" s="224"/>
      <c r="X577" s="224" t="s">
        <v>299</v>
      </c>
      <c r="Y577" s="214"/>
      <c r="Z577" s="214"/>
      <c r="AA577" s="214"/>
      <c r="AB577" s="214"/>
      <c r="AC577" s="214"/>
      <c r="AD577" s="214"/>
      <c r="AE577" s="214"/>
      <c r="AF577" s="214"/>
      <c r="AG577" s="214" t="s">
        <v>300</v>
      </c>
      <c r="AH577" s="214"/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53" t="s">
        <v>358</v>
      </c>
      <c r="D578" s="252"/>
      <c r="E578" s="252"/>
      <c r="F578" s="252"/>
      <c r="G578" s="252"/>
      <c r="H578" s="224"/>
      <c r="I578" s="224"/>
      <c r="J578" s="224"/>
      <c r="K578" s="224"/>
      <c r="L578" s="224"/>
      <c r="M578" s="224"/>
      <c r="N578" s="223"/>
      <c r="O578" s="223"/>
      <c r="P578" s="223"/>
      <c r="Q578" s="223"/>
      <c r="R578" s="224"/>
      <c r="S578" s="224"/>
      <c r="T578" s="224"/>
      <c r="U578" s="224"/>
      <c r="V578" s="224"/>
      <c r="W578" s="224"/>
      <c r="X578" s="224"/>
      <c r="Y578" s="214"/>
      <c r="Z578" s="214"/>
      <c r="AA578" s="214"/>
      <c r="AB578" s="214"/>
      <c r="AC578" s="214"/>
      <c r="AD578" s="214"/>
      <c r="AE578" s="214"/>
      <c r="AF578" s="214"/>
      <c r="AG578" s="214" t="s">
        <v>307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ht="22.5" outlineLevel="1" x14ac:dyDescent="0.2">
      <c r="A579" s="221"/>
      <c r="B579" s="222"/>
      <c r="C579" s="246" t="s">
        <v>2732</v>
      </c>
      <c r="D579" s="225"/>
      <c r="E579" s="226">
        <v>2.4</v>
      </c>
      <c r="F579" s="224"/>
      <c r="G579" s="224"/>
      <c r="H579" s="224"/>
      <c r="I579" s="224"/>
      <c r="J579" s="224"/>
      <c r="K579" s="224"/>
      <c r="L579" s="224"/>
      <c r="M579" s="224"/>
      <c r="N579" s="223"/>
      <c r="O579" s="223"/>
      <c r="P579" s="223"/>
      <c r="Q579" s="223"/>
      <c r="R579" s="224"/>
      <c r="S579" s="224"/>
      <c r="T579" s="224"/>
      <c r="U579" s="224"/>
      <c r="V579" s="224"/>
      <c r="W579" s="224"/>
      <c r="X579" s="224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193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6" t="s">
        <v>2733</v>
      </c>
      <c r="D580" s="225"/>
      <c r="E580" s="226"/>
      <c r="F580" s="224"/>
      <c r="G580" s="224"/>
      <c r="H580" s="224"/>
      <c r="I580" s="224"/>
      <c r="J580" s="224"/>
      <c r="K580" s="224"/>
      <c r="L580" s="224"/>
      <c r="M580" s="224"/>
      <c r="N580" s="223"/>
      <c r="O580" s="223"/>
      <c r="P580" s="223"/>
      <c r="Q580" s="223"/>
      <c r="R580" s="224"/>
      <c r="S580" s="224"/>
      <c r="T580" s="224"/>
      <c r="U580" s="224"/>
      <c r="V580" s="224"/>
      <c r="W580" s="224"/>
      <c r="X580" s="224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193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ht="22.5" outlineLevel="1" x14ac:dyDescent="0.2">
      <c r="A581" s="235">
        <v>95</v>
      </c>
      <c r="B581" s="236" t="s">
        <v>360</v>
      </c>
      <c r="C581" s="245" t="s">
        <v>361</v>
      </c>
      <c r="D581" s="237" t="s">
        <v>318</v>
      </c>
      <c r="E581" s="238">
        <v>9.6</v>
      </c>
      <c r="F581" s="239"/>
      <c r="G581" s="240">
        <f>ROUND(E581*F581,2)</f>
        <v>0</v>
      </c>
      <c r="H581" s="239"/>
      <c r="I581" s="240">
        <f>ROUND(E581*H581,2)</f>
        <v>0</v>
      </c>
      <c r="J581" s="239"/>
      <c r="K581" s="240">
        <f>ROUND(E581*J581,2)</f>
        <v>0</v>
      </c>
      <c r="L581" s="240">
        <v>21</v>
      </c>
      <c r="M581" s="240">
        <f>G581*(1+L581/100)</f>
        <v>0</v>
      </c>
      <c r="N581" s="238">
        <v>2.0000000000000002E-5</v>
      </c>
      <c r="O581" s="238">
        <f>ROUND(E581*N581,2)</f>
        <v>0</v>
      </c>
      <c r="P581" s="238">
        <v>0</v>
      </c>
      <c r="Q581" s="238">
        <f>ROUND(E581*P581,2)</f>
        <v>0</v>
      </c>
      <c r="R581" s="240" t="s">
        <v>298</v>
      </c>
      <c r="S581" s="240" t="s">
        <v>188</v>
      </c>
      <c r="T581" s="241" t="s">
        <v>188</v>
      </c>
      <c r="U581" s="224">
        <v>3.1E-2</v>
      </c>
      <c r="V581" s="224">
        <f>ROUND(E581*U581,2)</f>
        <v>0.3</v>
      </c>
      <c r="W581" s="224"/>
      <c r="X581" s="224" t="s">
        <v>299</v>
      </c>
      <c r="Y581" s="214"/>
      <c r="Z581" s="214"/>
      <c r="AA581" s="214"/>
      <c r="AB581" s="214"/>
      <c r="AC581" s="214"/>
      <c r="AD581" s="214"/>
      <c r="AE581" s="214"/>
      <c r="AF581" s="214"/>
      <c r="AG581" s="214" t="s">
        <v>300</v>
      </c>
      <c r="AH581" s="214"/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53" t="s">
        <v>358</v>
      </c>
      <c r="D582" s="252"/>
      <c r="E582" s="252"/>
      <c r="F582" s="252"/>
      <c r="G582" s="252"/>
      <c r="H582" s="224"/>
      <c r="I582" s="224"/>
      <c r="J582" s="224"/>
      <c r="K582" s="224"/>
      <c r="L582" s="224"/>
      <c r="M582" s="224"/>
      <c r="N582" s="223"/>
      <c r="O582" s="223"/>
      <c r="P582" s="223"/>
      <c r="Q582" s="223"/>
      <c r="R582" s="224"/>
      <c r="S582" s="224"/>
      <c r="T582" s="224"/>
      <c r="U582" s="224"/>
      <c r="V582" s="224"/>
      <c r="W582" s="224"/>
      <c r="X582" s="224"/>
      <c r="Y582" s="214"/>
      <c r="Z582" s="214"/>
      <c r="AA582" s="214"/>
      <c r="AB582" s="214"/>
      <c r="AC582" s="214"/>
      <c r="AD582" s="214"/>
      <c r="AE582" s="214"/>
      <c r="AF582" s="214"/>
      <c r="AG582" s="214" t="s">
        <v>307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6" t="s">
        <v>2734</v>
      </c>
      <c r="D583" s="225"/>
      <c r="E583" s="226">
        <v>9.6</v>
      </c>
      <c r="F583" s="224"/>
      <c r="G583" s="224"/>
      <c r="H583" s="224"/>
      <c r="I583" s="224"/>
      <c r="J583" s="224"/>
      <c r="K583" s="224"/>
      <c r="L583" s="224"/>
      <c r="M583" s="224"/>
      <c r="N583" s="223"/>
      <c r="O583" s="223"/>
      <c r="P583" s="223"/>
      <c r="Q583" s="223"/>
      <c r="R583" s="224"/>
      <c r="S583" s="224"/>
      <c r="T583" s="224"/>
      <c r="U583" s="224"/>
      <c r="V583" s="224"/>
      <c r="W583" s="224"/>
      <c r="X583" s="224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193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5">
        <v>96</v>
      </c>
      <c r="B584" s="236" t="s">
        <v>362</v>
      </c>
      <c r="C584" s="245" t="s">
        <v>363</v>
      </c>
      <c r="D584" s="237" t="s">
        <v>318</v>
      </c>
      <c r="E584" s="238">
        <v>12</v>
      </c>
      <c r="F584" s="239"/>
      <c r="G584" s="240">
        <f>ROUND(E584*F584,2)</f>
        <v>0</v>
      </c>
      <c r="H584" s="239"/>
      <c r="I584" s="240">
        <f>ROUND(E584*H584,2)</f>
        <v>0</v>
      </c>
      <c r="J584" s="239"/>
      <c r="K584" s="240">
        <f>ROUND(E584*J584,2)</f>
        <v>0</v>
      </c>
      <c r="L584" s="240">
        <v>21</v>
      </c>
      <c r="M584" s="240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40" t="s">
        <v>298</v>
      </c>
      <c r="S584" s="240" t="s">
        <v>188</v>
      </c>
      <c r="T584" s="241" t="s">
        <v>188</v>
      </c>
      <c r="U584" s="224">
        <v>0.12</v>
      </c>
      <c r="V584" s="224">
        <f>ROUND(E584*U584,2)</f>
        <v>1.44</v>
      </c>
      <c r="W584" s="224"/>
      <c r="X584" s="224" t="s">
        <v>299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305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364</v>
      </c>
      <c r="D585" s="252"/>
      <c r="E585" s="252"/>
      <c r="F585" s="252"/>
      <c r="G585" s="252"/>
      <c r="H585" s="224"/>
      <c r="I585" s="224"/>
      <c r="J585" s="224"/>
      <c r="K585" s="224"/>
      <c r="L585" s="224"/>
      <c r="M585" s="224"/>
      <c r="N585" s="223"/>
      <c r="O585" s="223"/>
      <c r="P585" s="223"/>
      <c r="Q585" s="223"/>
      <c r="R585" s="224"/>
      <c r="S585" s="224"/>
      <c r="T585" s="224"/>
      <c r="U585" s="224"/>
      <c r="V585" s="224"/>
      <c r="W585" s="224"/>
      <c r="X585" s="224"/>
      <c r="Y585" s="214"/>
      <c r="Z585" s="214"/>
      <c r="AA585" s="214"/>
      <c r="AB585" s="214"/>
      <c r="AC585" s="214"/>
      <c r="AD585" s="214"/>
      <c r="AE585" s="214"/>
      <c r="AF585" s="214"/>
      <c r="AG585" s="214" t="s">
        <v>307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6" t="s">
        <v>2734</v>
      </c>
      <c r="D586" s="225"/>
      <c r="E586" s="226">
        <v>9.6</v>
      </c>
      <c r="F586" s="224"/>
      <c r="G586" s="224"/>
      <c r="H586" s="224"/>
      <c r="I586" s="224"/>
      <c r="J586" s="224"/>
      <c r="K586" s="224"/>
      <c r="L586" s="224"/>
      <c r="M586" s="224"/>
      <c r="N586" s="223"/>
      <c r="O586" s="223"/>
      <c r="P586" s="223"/>
      <c r="Q586" s="223"/>
      <c r="R586" s="224"/>
      <c r="S586" s="224"/>
      <c r="T586" s="224"/>
      <c r="U586" s="224"/>
      <c r="V586" s="224"/>
      <c r="W586" s="224"/>
      <c r="X586" s="224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193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6" t="s">
        <v>2735</v>
      </c>
      <c r="D587" s="225"/>
      <c r="E587" s="226">
        <v>2.4</v>
      </c>
      <c r="F587" s="224"/>
      <c r="G587" s="224"/>
      <c r="H587" s="224"/>
      <c r="I587" s="224"/>
      <c r="J587" s="224"/>
      <c r="K587" s="224"/>
      <c r="L587" s="224"/>
      <c r="M587" s="224"/>
      <c r="N587" s="223"/>
      <c r="O587" s="223"/>
      <c r="P587" s="223"/>
      <c r="Q587" s="223"/>
      <c r="R587" s="224"/>
      <c r="S587" s="224"/>
      <c r="T587" s="224"/>
      <c r="U587" s="224"/>
      <c r="V587" s="224"/>
      <c r="W587" s="224"/>
      <c r="X587" s="224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193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6" t="s">
        <v>2733</v>
      </c>
      <c r="D588" s="225"/>
      <c r="E588" s="226"/>
      <c r="F588" s="224"/>
      <c r="G588" s="224"/>
      <c r="H588" s="224"/>
      <c r="I588" s="224"/>
      <c r="J588" s="224"/>
      <c r="K588" s="224"/>
      <c r="L588" s="224"/>
      <c r="M588" s="224"/>
      <c r="N588" s="223"/>
      <c r="O588" s="223"/>
      <c r="P588" s="223"/>
      <c r="Q588" s="223"/>
      <c r="R588" s="224"/>
      <c r="S588" s="224"/>
      <c r="T588" s="224"/>
      <c r="U588" s="224"/>
      <c r="V588" s="224"/>
      <c r="W588" s="224"/>
      <c r="X588" s="224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193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35">
        <v>97</v>
      </c>
      <c r="B589" s="236" t="s">
        <v>366</v>
      </c>
      <c r="C589" s="245" t="s">
        <v>367</v>
      </c>
      <c r="D589" s="237" t="s">
        <v>318</v>
      </c>
      <c r="E589" s="238">
        <v>12</v>
      </c>
      <c r="F589" s="239"/>
      <c r="G589" s="240">
        <f>ROUND(E589*F589,2)</f>
        <v>0</v>
      </c>
      <c r="H589" s="239"/>
      <c r="I589" s="240">
        <f>ROUND(E589*H589,2)</f>
        <v>0</v>
      </c>
      <c r="J589" s="239"/>
      <c r="K589" s="240">
        <f>ROUND(E589*J589,2)</f>
        <v>0</v>
      </c>
      <c r="L589" s="240">
        <v>21</v>
      </c>
      <c r="M589" s="240">
        <f>G589*(1+L589/100)</f>
        <v>0</v>
      </c>
      <c r="N589" s="238">
        <v>0</v>
      </c>
      <c r="O589" s="238">
        <f>ROUND(E589*N589,2)</f>
        <v>0</v>
      </c>
      <c r="P589" s="238">
        <v>0</v>
      </c>
      <c r="Q589" s="238">
        <f>ROUND(E589*P589,2)</f>
        <v>0</v>
      </c>
      <c r="R589" s="240" t="s">
        <v>298</v>
      </c>
      <c r="S589" s="240" t="s">
        <v>188</v>
      </c>
      <c r="T589" s="241" t="s">
        <v>188</v>
      </c>
      <c r="U589" s="224">
        <v>5.5E-2</v>
      </c>
      <c r="V589" s="224">
        <f>ROUND(E589*U589,2)</f>
        <v>0.66</v>
      </c>
      <c r="W589" s="224"/>
      <c r="X589" s="224" t="s">
        <v>299</v>
      </c>
      <c r="Y589" s="214"/>
      <c r="Z589" s="214"/>
      <c r="AA589" s="214"/>
      <c r="AB589" s="214"/>
      <c r="AC589" s="214"/>
      <c r="AD589" s="214"/>
      <c r="AE589" s="214"/>
      <c r="AF589" s="214"/>
      <c r="AG589" s="214" t="s">
        <v>305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53" t="s">
        <v>368</v>
      </c>
      <c r="D590" s="252"/>
      <c r="E590" s="252"/>
      <c r="F590" s="252"/>
      <c r="G590" s="252"/>
      <c r="H590" s="224"/>
      <c r="I590" s="224"/>
      <c r="J590" s="224"/>
      <c r="K590" s="224"/>
      <c r="L590" s="224"/>
      <c r="M590" s="224"/>
      <c r="N590" s="223"/>
      <c r="O590" s="223"/>
      <c r="P590" s="223"/>
      <c r="Q590" s="223"/>
      <c r="R590" s="224"/>
      <c r="S590" s="224"/>
      <c r="T590" s="224"/>
      <c r="U590" s="224"/>
      <c r="V590" s="224"/>
      <c r="W590" s="224"/>
      <c r="X590" s="224"/>
      <c r="Y590" s="214"/>
      <c r="Z590" s="214"/>
      <c r="AA590" s="214"/>
      <c r="AB590" s="214"/>
      <c r="AC590" s="214"/>
      <c r="AD590" s="214"/>
      <c r="AE590" s="214"/>
      <c r="AF590" s="214"/>
      <c r="AG590" s="214" t="s">
        <v>307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2734</v>
      </c>
      <c r="D591" s="225"/>
      <c r="E591" s="226">
        <v>9.6</v>
      </c>
      <c r="F591" s="224"/>
      <c r="G591" s="224"/>
      <c r="H591" s="224"/>
      <c r="I591" s="224"/>
      <c r="J591" s="224"/>
      <c r="K591" s="224"/>
      <c r="L591" s="224"/>
      <c r="M591" s="224"/>
      <c r="N591" s="223"/>
      <c r="O591" s="223"/>
      <c r="P591" s="223"/>
      <c r="Q591" s="223"/>
      <c r="R591" s="224"/>
      <c r="S591" s="224"/>
      <c r="T591" s="224"/>
      <c r="U591" s="224"/>
      <c r="V591" s="224"/>
      <c r="W591" s="224"/>
      <c r="X591" s="224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193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6" t="s">
        <v>2735</v>
      </c>
      <c r="D592" s="225"/>
      <c r="E592" s="226">
        <v>2.4</v>
      </c>
      <c r="F592" s="224"/>
      <c r="G592" s="224"/>
      <c r="H592" s="224"/>
      <c r="I592" s="224"/>
      <c r="J592" s="224"/>
      <c r="K592" s="224"/>
      <c r="L592" s="224"/>
      <c r="M592" s="224"/>
      <c r="N592" s="223"/>
      <c r="O592" s="223"/>
      <c r="P592" s="223"/>
      <c r="Q592" s="223"/>
      <c r="R592" s="224"/>
      <c r="S592" s="224"/>
      <c r="T592" s="224"/>
      <c r="U592" s="224"/>
      <c r="V592" s="224"/>
      <c r="W592" s="224"/>
      <c r="X592" s="224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193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6" t="s">
        <v>2733</v>
      </c>
      <c r="D593" s="225"/>
      <c r="E593" s="226"/>
      <c r="F593" s="224"/>
      <c r="G593" s="224"/>
      <c r="H593" s="224"/>
      <c r="I593" s="224"/>
      <c r="J593" s="224"/>
      <c r="K593" s="224"/>
      <c r="L593" s="224"/>
      <c r="M593" s="224"/>
      <c r="N593" s="223"/>
      <c r="O593" s="223"/>
      <c r="P593" s="223"/>
      <c r="Q593" s="223"/>
      <c r="R593" s="224"/>
      <c r="S593" s="224"/>
      <c r="T593" s="224"/>
      <c r="U593" s="224"/>
      <c r="V593" s="224"/>
      <c r="W593" s="224"/>
      <c r="X593" s="224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193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5">
        <v>98</v>
      </c>
      <c r="B594" s="236" t="s">
        <v>1054</v>
      </c>
      <c r="C594" s="245" t="s">
        <v>1055</v>
      </c>
      <c r="D594" s="237" t="s">
        <v>337</v>
      </c>
      <c r="E594" s="238">
        <v>4.8</v>
      </c>
      <c r="F594" s="239"/>
      <c r="G594" s="240">
        <f>ROUND(E594*F594,2)</f>
        <v>0</v>
      </c>
      <c r="H594" s="239"/>
      <c r="I594" s="240">
        <f>ROUND(E594*H594,2)</f>
        <v>0</v>
      </c>
      <c r="J594" s="239"/>
      <c r="K594" s="240">
        <f>ROUND(E594*J594,2)</f>
        <v>0</v>
      </c>
      <c r="L594" s="240">
        <v>21</v>
      </c>
      <c r="M594" s="240">
        <f>G594*(1+L594/100)</f>
        <v>0</v>
      </c>
      <c r="N594" s="238">
        <v>2.7E-2</v>
      </c>
      <c r="O594" s="238">
        <f>ROUND(E594*N594,2)</f>
        <v>0.13</v>
      </c>
      <c r="P594" s="238">
        <v>0</v>
      </c>
      <c r="Q594" s="238">
        <f>ROUND(E594*P594,2)</f>
        <v>0</v>
      </c>
      <c r="R594" s="240" t="s">
        <v>784</v>
      </c>
      <c r="S594" s="240" t="s">
        <v>188</v>
      </c>
      <c r="T594" s="241" t="s">
        <v>188</v>
      </c>
      <c r="U594" s="224">
        <v>0</v>
      </c>
      <c r="V594" s="224">
        <f>ROUND(E594*U594,2)</f>
        <v>0</v>
      </c>
      <c r="W594" s="224"/>
      <c r="X594" s="224" t="s">
        <v>785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786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6" t="s">
        <v>2728</v>
      </c>
      <c r="D595" s="225"/>
      <c r="E595" s="226">
        <v>4.8</v>
      </c>
      <c r="F595" s="224"/>
      <c r="G595" s="224"/>
      <c r="H595" s="224"/>
      <c r="I595" s="224"/>
      <c r="J595" s="224"/>
      <c r="K595" s="224"/>
      <c r="L595" s="224"/>
      <c r="M595" s="224"/>
      <c r="N595" s="223"/>
      <c r="O595" s="223"/>
      <c r="P595" s="223"/>
      <c r="Q595" s="223"/>
      <c r="R595" s="224"/>
      <c r="S595" s="224"/>
      <c r="T595" s="224"/>
      <c r="U595" s="224"/>
      <c r="V595" s="224"/>
      <c r="W595" s="224"/>
      <c r="X595" s="224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193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x14ac:dyDescent="0.2">
      <c r="A596" s="228" t="s">
        <v>183</v>
      </c>
      <c r="B596" s="229" t="s">
        <v>136</v>
      </c>
      <c r="C596" s="244" t="s">
        <v>137</v>
      </c>
      <c r="D596" s="230"/>
      <c r="E596" s="231"/>
      <c r="F596" s="232"/>
      <c r="G596" s="232">
        <f>SUMIF(AG597:AG604,"&lt;&gt;NOR",G597:G604)</f>
        <v>0</v>
      </c>
      <c r="H596" s="232"/>
      <c r="I596" s="232">
        <f>SUM(I597:I604)</f>
        <v>0</v>
      </c>
      <c r="J596" s="232"/>
      <c r="K596" s="232">
        <f>SUM(K597:K604)</f>
        <v>0</v>
      </c>
      <c r="L596" s="232"/>
      <c r="M596" s="232">
        <f>SUM(M597:M604)</f>
        <v>0</v>
      </c>
      <c r="N596" s="231"/>
      <c r="O596" s="231">
        <f>SUM(O597:O604)</f>
        <v>0</v>
      </c>
      <c r="P596" s="231"/>
      <c r="Q596" s="231">
        <f>SUM(Q597:Q604)</f>
        <v>0</v>
      </c>
      <c r="R596" s="232"/>
      <c r="S596" s="232"/>
      <c r="T596" s="233"/>
      <c r="U596" s="227"/>
      <c r="V596" s="227">
        <f>SUM(V597:V604)</f>
        <v>0.19</v>
      </c>
      <c r="W596" s="227"/>
      <c r="X596" s="227"/>
      <c r="AG596" t="s">
        <v>184</v>
      </c>
    </row>
    <row r="597" spans="1:60" ht="22.5" outlineLevel="1" x14ac:dyDescent="0.2">
      <c r="A597" s="235">
        <v>99</v>
      </c>
      <c r="B597" s="236" t="s">
        <v>1056</v>
      </c>
      <c r="C597" s="245" t="s">
        <v>1057</v>
      </c>
      <c r="D597" s="237" t="s">
        <v>1058</v>
      </c>
      <c r="E597" s="238">
        <v>2.4</v>
      </c>
      <c r="F597" s="239"/>
      <c r="G597" s="240">
        <f>ROUND(E597*F597,2)</f>
        <v>0</v>
      </c>
      <c r="H597" s="239"/>
      <c r="I597" s="240">
        <f>ROUND(E597*H597,2)</f>
        <v>0</v>
      </c>
      <c r="J597" s="239"/>
      <c r="K597" s="240">
        <f>ROUND(E597*J597,2)</f>
        <v>0</v>
      </c>
      <c r="L597" s="240">
        <v>21</v>
      </c>
      <c r="M597" s="240">
        <f>G597*(1+L597/100)</f>
        <v>0</v>
      </c>
      <c r="N597" s="238">
        <v>1E-3</v>
      </c>
      <c r="O597" s="238">
        <f>ROUND(E597*N597,2)</f>
        <v>0</v>
      </c>
      <c r="P597" s="238">
        <v>0</v>
      </c>
      <c r="Q597" s="238">
        <f>ROUND(E597*P597,2)</f>
        <v>0</v>
      </c>
      <c r="R597" s="240" t="s">
        <v>839</v>
      </c>
      <c r="S597" s="240" t="s">
        <v>188</v>
      </c>
      <c r="T597" s="241" t="s">
        <v>188</v>
      </c>
      <c r="U597" s="224">
        <v>4.3999999999999997E-2</v>
      </c>
      <c r="V597" s="224">
        <f>ROUND(E597*U597,2)</f>
        <v>0.11</v>
      </c>
      <c r="W597" s="224"/>
      <c r="X597" s="224" t="s">
        <v>299</v>
      </c>
      <c r="Y597" s="214"/>
      <c r="Z597" s="214"/>
      <c r="AA597" s="214"/>
      <c r="AB597" s="214"/>
      <c r="AC597" s="214"/>
      <c r="AD597" s="214"/>
      <c r="AE597" s="214"/>
      <c r="AF597" s="214"/>
      <c r="AG597" s="214" t="s">
        <v>305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53" t="s">
        <v>1059</v>
      </c>
      <c r="D598" s="252"/>
      <c r="E598" s="252"/>
      <c r="F598" s="252"/>
      <c r="G598" s="252"/>
      <c r="H598" s="224"/>
      <c r="I598" s="224"/>
      <c r="J598" s="224"/>
      <c r="K598" s="224"/>
      <c r="L598" s="224"/>
      <c r="M598" s="224"/>
      <c r="N598" s="223"/>
      <c r="O598" s="223"/>
      <c r="P598" s="223"/>
      <c r="Q598" s="223"/>
      <c r="R598" s="224"/>
      <c r="S598" s="224"/>
      <c r="T598" s="224"/>
      <c r="U598" s="224"/>
      <c r="V598" s="224"/>
      <c r="W598" s="224"/>
      <c r="X598" s="224"/>
      <c r="Y598" s="214"/>
      <c r="Z598" s="214"/>
      <c r="AA598" s="214"/>
      <c r="AB598" s="214"/>
      <c r="AC598" s="214"/>
      <c r="AD598" s="214"/>
      <c r="AE598" s="214"/>
      <c r="AF598" s="214"/>
      <c r="AG598" s="214" t="s">
        <v>307</v>
      </c>
      <c r="AH598" s="214"/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55" t="s">
        <v>1060</v>
      </c>
      <c r="D599" s="254"/>
      <c r="E599" s="254"/>
      <c r="F599" s="254"/>
      <c r="G599" s="254"/>
      <c r="H599" s="224"/>
      <c r="I599" s="224"/>
      <c r="J599" s="224"/>
      <c r="K599" s="224"/>
      <c r="L599" s="224"/>
      <c r="M599" s="224"/>
      <c r="N599" s="223"/>
      <c r="O599" s="223"/>
      <c r="P599" s="223"/>
      <c r="Q599" s="223"/>
      <c r="R599" s="224"/>
      <c r="S599" s="224"/>
      <c r="T599" s="224"/>
      <c r="U599" s="224"/>
      <c r="V599" s="224"/>
      <c r="W599" s="224"/>
      <c r="X599" s="224"/>
      <c r="Y599" s="214"/>
      <c r="Z599" s="214"/>
      <c r="AA599" s="214"/>
      <c r="AB599" s="214"/>
      <c r="AC599" s="214"/>
      <c r="AD599" s="214"/>
      <c r="AE599" s="214"/>
      <c r="AF599" s="214"/>
      <c r="AG599" s="214" t="s">
        <v>239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6" t="s">
        <v>2736</v>
      </c>
      <c r="D600" s="225"/>
      <c r="E600" s="226">
        <v>1.92</v>
      </c>
      <c r="F600" s="224"/>
      <c r="G600" s="224"/>
      <c r="H600" s="224"/>
      <c r="I600" s="224"/>
      <c r="J600" s="224"/>
      <c r="K600" s="224"/>
      <c r="L600" s="224"/>
      <c r="M600" s="224"/>
      <c r="N600" s="223"/>
      <c r="O600" s="223"/>
      <c r="P600" s="223"/>
      <c r="Q600" s="223"/>
      <c r="R600" s="224"/>
      <c r="S600" s="224"/>
      <c r="T600" s="224"/>
      <c r="U600" s="224"/>
      <c r="V600" s="224"/>
      <c r="W600" s="224"/>
      <c r="X600" s="224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193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6" t="s">
        <v>2737</v>
      </c>
      <c r="D601" s="225"/>
      <c r="E601" s="226">
        <v>0.48</v>
      </c>
      <c r="F601" s="224"/>
      <c r="G601" s="224"/>
      <c r="H601" s="224"/>
      <c r="I601" s="224"/>
      <c r="J601" s="224"/>
      <c r="K601" s="224"/>
      <c r="L601" s="224"/>
      <c r="M601" s="224"/>
      <c r="N601" s="223"/>
      <c r="O601" s="223"/>
      <c r="P601" s="223"/>
      <c r="Q601" s="223"/>
      <c r="R601" s="224"/>
      <c r="S601" s="224"/>
      <c r="T601" s="224"/>
      <c r="U601" s="224"/>
      <c r="V601" s="224"/>
      <c r="W601" s="224"/>
      <c r="X601" s="224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193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6" t="s">
        <v>2738</v>
      </c>
      <c r="D602" s="225"/>
      <c r="E602" s="226"/>
      <c r="F602" s="224"/>
      <c r="G602" s="224"/>
      <c r="H602" s="224"/>
      <c r="I602" s="224"/>
      <c r="J602" s="224"/>
      <c r="K602" s="224"/>
      <c r="L602" s="224"/>
      <c r="M602" s="224"/>
      <c r="N602" s="223"/>
      <c r="O602" s="223"/>
      <c r="P602" s="223"/>
      <c r="Q602" s="223"/>
      <c r="R602" s="224"/>
      <c r="S602" s="224"/>
      <c r="T602" s="224"/>
      <c r="U602" s="224"/>
      <c r="V602" s="224"/>
      <c r="W602" s="224"/>
      <c r="X602" s="224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193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35">
        <v>100</v>
      </c>
      <c r="B603" s="236" t="s">
        <v>1064</v>
      </c>
      <c r="C603" s="245" t="s">
        <v>1065</v>
      </c>
      <c r="D603" s="237" t="s">
        <v>297</v>
      </c>
      <c r="E603" s="238">
        <v>40.32</v>
      </c>
      <c r="F603" s="239"/>
      <c r="G603" s="240">
        <f>ROUND(E603*F603,2)</f>
        <v>0</v>
      </c>
      <c r="H603" s="239"/>
      <c r="I603" s="240">
        <f>ROUND(E603*H603,2)</f>
        <v>0</v>
      </c>
      <c r="J603" s="239"/>
      <c r="K603" s="240">
        <f>ROUND(E603*J603,2)</f>
        <v>0</v>
      </c>
      <c r="L603" s="240">
        <v>21</v>
      </c>
      <c r="M603" s="240">
        <f>G603*(1+L603/100)</f>
        <v>0</v>
      </c>
      <c r="N603" s="238">
        <v>0</v>
      </c>
      <c r="O603" s="238">
        <f>ROUND(E603*N603,2)</f>
        <v>0</v>
      </c>
      <c r="P603" s="238">
        <v>0</v>
      </c>
      <c r="Q603" s="238">
        <f>ROUND(E603*P603,2)</f>
        <v>0</v>
      </c>
      <c r="R603" s="240" t="s">
        <v>298</v>
      </c>
      <c r="S603" s="240" t="s">
        <v>188</v>
      </c>
      <c r="T603" s="241" t="s">
        <v>188</v>
      </c>
      <c r="U603" s="224">
        <v>2E-3</v>
      </c>
      <c r="V603" s="224">
        <f>ROUND(E603*U603,2)</f>
        <v>0.08</v>
      </c>
      <c r="W603" s="224"/>
      <c r="X603" s="224" t="s">
        <v>299</v>
      </c>
      <c r="Y603" s="214"/>
      <c r="Z603" s="214"/>
      <c r="AA603" s="214"/>
      <c r="AB603" s="214"/>
      <c r="AC603" s="214"/>
      <c r="AD603" s="214"/>
      <c r="AE603" s="214"/>
      <c r="AF603" s="214"/>
      <c r="AG603" s="214" t="s">
        <v>305</v>
      </c>
      <c r="AH603" s="214"/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21"/>
      <c r="B604" s="222"/>
      <c r="C604" s="246" t="s">
        <v>2739</v>
      </c>
      <c r="D604" s="225"/>
      <c r="E604" s="226">
        <v>40.32</v>
      </c>
      <c r="F604" s="224"/>
      <c r="G604" s="224"/>
      <c r="H604" s="224"/>
      <c r="I604" s="224"/>
      <c r="J604" s="224"/>
      <c r="K604" s="224"/>
      <c r="L604" s="224"/>
      <c r="M604" s="224"/>
      <c r="N604" s="223"/>
      <c r="O604" s="223"/>
      <c r="P604" s="223"/>
      <c r="Q604" s="223"/>
      <c r="R604" s="224"/>
      <c r="S604" s="224"/>
      <c r="T604" s="224"/>
      <c r="U604" s="224"/>
      <c r="V604" s="224"/>
      <c r="W604" s="224"/>
      <c r="X604" s="224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193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x14ac:dyDescent="0.2">
      <c r="A605" s="228" t="s">
        <v>183</v>
      </c>
      <c r="B605" s="229" t="s">
        <v>140</v>
      </c>
      <c r="C605" s="244" t="s">
        <v>141</v>
      </c>
      <c r="D605" s="230"/>
      <c r="E605" s="231"/>
      <c r="F605" s="232"/>
      <c r="G605" s="232">
        <f>SUMIF(AG606:AG610,"&lt;&gt;NOR",G606:G610)</f>
        <v>0</v>
      </c>
      <c r="H605" s="232"/>
      <c r="I605" s="232">
        <f>SUM(I606:I610)</f>
        <v>0</v>
      </c>
      <c r="J605" s="232"/>
      <c r="K605" s="232">
        <f>SUM(K606:K610)</f>
        <v>0</v>
      </c>
      <c r="L605" s="232"/>
      <c r="M605" s="232">
        <f>SUM(M606:M610)</f>
        <v>0</v>
      </c>
      <c r="N605" s="231"/>
      <c r="O605" s="231">
        <f>SUM(O606:O610)</f>
        <v>0</v>
      </c>
      <c r="P605" s="231"/>
      <c r="Q605" s="231">
        <f>SUM(Q606:Q610)</f>
        <v>0.28999999999999998</v>
      </c>
      <c r="R605" s="232"/>
      <c r="S605" s="232"/>
      <c r="T605" s="233"/>
      <c r="U605" s="227"/>
      <c r="V605" s="227">
        <f>SUM(V606:V610)</f>
        <v>0.94</v>
      </c>
      <c r="W605" s="227"/>
      <c r="X605" s="227"/>
      <c r="AG605" t="s">
        <v>184</v>
      </c>
    </row>
    <row r="606" spans="1:60" outlineLevel="1" x14ac:dyDescent="0.2">
      <c r="A606" s="235">
        <v>101</v>
      </c>
      <c r="B606" s="236" t="s">
        <v>1076</v>
      </c>
      <c r="C606" s="245" t="s">
        <v>1077</v>
      </c>
      <c r="D606" s="237" t="s">
        <v>418</v>
      </c>
      <c r="E606" s="238">
        <v>0.12</v>
      </c>
      <c r="F606" s="239"/>
      <c r="G606" s="240">
        <f>ROUND(E606*F606,2)</f>
        <v>0</v>
      </c>
      <c r="H606" s="239"/>
      <c r="I606" s="240">
        <f>ROUND(E606*H606,2)</f>
        <v>0</v>
      </c>
      <c r="J606" s="239"/>
      <c r="K606" s="240">
        <f>ROUND(E606*J606,2)</f>
        <v>0</v>
      </c>
      <c r="L606" s="240">
        <v>21</v>
      </c>
      <c r="M606" s="240">
        <f>G606*(1+L606/100)</f>
        <v>0</v>
      </c>
      <c r="N606" s="238">
        <v>2.33E-3</v>
      </c>
      <c r="O606" s="238">
        <f>ROUND(E606*N606,2)</f>
        <v>0</v>
      </c>
      <c r="P606" s="238">
        <v>2.4470000000000001</v>
      </c>
      <c r="Q606" s="238">
        <f>ROUND(E606*P606,2)</f>
        <v>0.28999999999999998</v>
      </c>
      <c r="R606" s="240" t="s">
        <v>839</v>
      </c>
      <c r="S606" s="240" t="s">
        <v>188</v>
      </c>
      <c r="T606" s="241" t="s">
        <v>188</v>
      </c>
      <c r="U606" s="224">
        <v>7.8559999999999999</v>
      </c>
      <c r="V606" s="224">
        <f>ROUND(E606*U606,2)</f>
        <v>0.94</v>
      </c>
      <c r="W606" s="224"/>
      <c r="X606" s="224" t="s">
        <v>299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305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1078</v>
      </c>
      <c r="D607" s="252"/>
      <c r="E607" s="252"/>
      <c r="F607" s="252"/>
      <c r="G607" s="252"/>
      <c r="H607" s="224"/>
      <c r="I607" s="224"/>
      <c r="J607" s="224"/>
      <c r="K607" s="224"/>
      <c r="L607" s="224"/>
      <c r="M607" s="224"/>
      <c r="N607" s="223"/>
      <c r="O607" s="223"/>
      <c r="P607" s="223"/>
      <c r="Q607" s="223"/>
      <c r="R607" s="224"/>
      <c r="S607" s="224"/>
      <c r="T607" s="224"/>
      <c r="U607" s="224"/>
      <c r="V607" s="224"/>
      <c r="W607" s="224"/>
      <c r="X607" s="224"/>
      <c r="Y607" s="214"/>
      <c r="Z607" s="214"/>
      <c r="AA607" s="214"/>
      <c r="AB607" s="214"/>
      <c r="AC607" s="214"/>
      <c r="AD607" s="214"/>
      <c r="AE607" s="214"/>
      <c r="AF607" s="214"/>
      <c r="AG607" s="214" t="s">
        <v>307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42" t="str">
        <f>C607</f>
        <v>s naložením vybouraných hmot a suti na dopravní prostředek nebo s odklizením na hromady do vzdálenosti 20 m</v>
      </c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5" t="s">
        <v>1079</v>
      </c>
      <c r="D608" s="254"/>
      <c r="E608" s="254"/>
      <c r="F608" s="254"/>
      <c r="G608" s="254"/>
      <c r="H608" s="224"/>
      <c r="I608" s="224"/>
      <c r="J608" s="224"/>
      <c r="K608" s="224"/>
      <c r="L608" s="224"/>
      <c r="M608" s="224"/>
      <c r="N608" s="223"/>
      <c r="O608" s="223"/>
      <c r="P608" s="223"/>
      <c r="Q608" s="223"/>
      <c r="R608" s="224"/>
      <c r="S608" s="224"/>
      <c r="T608" s="224"/>
      <c r="U608" s="224"/>
      <c r="V608" s="224"/>
      <c r="W608" s="224"/>
      <c r="X608" s="224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239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42" t="str">
        <f>C608</f>
        <v>Včetně bourání geotextilií, výplně otvorů tvárnic, drenáží, trubek a dilatačních prvků apod. zabudovaných v bouraných konstrukcích.</v>
      </c>
      <c r="BB608" s="214"/>
      <c r="BC608" s="214"/>
      <c r="BD608" s="214"/>
      <c r="BE608" s="214"/>
      <c r="BF608" s="214"/>
      <c r="BG608" s="214"/>
      <c r="BH608" s="214"/>
    </row>
    <row r="609" spans="1:60" ht="22.5" outlineLevel="1" x14ac:dyDescent="0.2">
      <c r="A609" s="221"/>
      <c r="B609" s="222"/>
      <c r="C609" s="246" t="s">
        <v>1441</v>
      </c>
      <c r="D609" s="225"/>
      <c r="E609" s="226"/>
      <c r="F609" s="224"/>
      <c r="G609" s="224"/>
      <c r="H609" s="224"/>
      <c r="I609" s="224"/>
      <c r="J609" s="224"/>
      <c r="K609" s="224"/>
      <c r="L609" s="224"/>
      <c r="M609" s="224"/>
      <c r="N609" s="223"/>
      <c r="O609" s="223"/>
      <c r="P609" s="223"/>
      <c r="Q609" s="223"/>
      <c r="R609" s="224"/>
      <c r="S609" s="224"/>
      <c r="T609" s="224"/>
      <c r="U609" s="224"/>
      <c r="V609" s="224"/>
      <c r="W609" s="224"/>
      <c r="X609" s="224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193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6" t="s">
        <v>2740</v>
      </c>
      <c r="D610" s="225"/>
      <c r="E610" s="226">
        <v>0.12</v>
      </c>
      <c r="F610" s="224"/>
      <c r="G610" s="224"/>
      <c r="H610" s="224"/>
      <c r="I610" s="224"/>
      <c r="J610" s="224"/>
      <c r="K610" s="224"/>
      <c r="L610" s="224"/>
      <c r="M610" s="224"/>
      <c r="N610" s="223"/>
      <c r="O610" s="223"/>
      <c r="P610" s="223"/>
      <c r="Q610" s="223"/>
      <c r="R610" s="224"/>
      <c r="S610" s="224"/>
      <c r="T610" s="224"/>
      <c r="U610" s="224"/>
      <c r="V610" s="224"/>
      <c r="W610" s="224"/>
      <c r="X610" s="224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193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x14ac:dyDescent="0.2">
      <c r="A611" s="228" t="s">
        <v>183</v>
      </c>
      <c r="B611" s="229" t="s">
        <v>142</v>
      </c>
      <c r="C611" s="244" t="s">
        <v>143</v>
      </c>
      <c r="D611" s="230"/>
      <c r="E611" s="231"/>
      <c r="F611" s="232"/>
      <c r="G611" s="232">
        <f>SUMIF(AG612:AG729,"&lt;&gt;NOR",G612:G729)</f>
        <v>0</v>
      </c>
      <c r="H611" s="232"/>
      <c r="I611" s="232">
        <f>SUM(I612:I729)</f>
        <v>0</v>
      </c>
      <c r="J611" s="232"/>
      <c r="K611" s="232">
        <f>SUM(K612:K729)</f>
        <v>0</v>
      </c>
      <c r="L611" s="232"/>
      <c r="M611" s="232">
        <f>SUM(M612:M729)</f>
        <v>0</v>
      </c>
      <c r="N611" s="231"/>
      <c r="O611" s="231">
        <f>SUM(O612:O729)</f>
        <v>0</v>
      </c>
      <c r="P611" s="231"/>
      <c r="Q611" s="231">
        <f>SUM(Q612:Q729)</f>
        <v>0</v>
      </c>
      <c r="R611" s="232"/>
      <c r="S611" s="232"/>
      <c r="T611" s="233"/>
      <c r="U611" s="227"/>
      <c r="V611" s="227">
        <f>SUM(V612:V729)</f>
        <v>1.58</v>
      </c>
      <c r="W611" s="227"/>
      <c r="X611" s="227"/>
      <c r="AG611" t="s">
        <v>184</v>
      </c>
    </row>
    <row r="612" spans="1:60" outlineLevel="1" x14ac:dyDescent="0.2">
      <c r="A612" s="235">
        <v>102</v>
      </c>
      <c r="B612" s="236" t="s">
        <v>1082</v>
      </c>
      <c r="C612" s="245" t="s">
        <v>1083</v>
      </c>
      <c r="D612" s="237" t="s">
        <v>304</v>
      </c>
      <c r="E612" s="238">
        <v>7.1425799999999997</v>
      </c>
      <c r="F612" s="239"/>
      <c r="G612" s="240">
        <f>ROUND(E612*F612,2)</f>
        <v>0</v>
      </c>
      <c r="H612" s="239"/>
      <c r="I612" s="240">
        <f>ROUND(E612*H612,2)</f>
        <v>0</v>
      </c>
      <c r="J612" s="239"/>
      <c r="K612" s="240">
        <f>ROUND(E612*J612,2)</f>
        <v>0</v>
      </c>
      <c r="L612" s="240">
        <v>21</v>
      </c>
      <c r="M612" s="240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40" t="s">
        <v>431</v>
      </c>
      <c r="S612" s="240" t="s">
        <v>188</v>
      </c>
      <c r="T612" s="241" t="s">
        <v>188</v>
      </c>
      <c r="U612" s="224">
        <v>0</v>
      </c>
      <c r="V612" s="224">
        <f>ROUND(E612*U612,2)</f>
        <v>0</v>
      </c>
      <c r="W612" s="224"/>
      <c r="X612" s="224" t="s">
        <v>299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300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6" t="s">
        <v>2741</v>
      </c>
      <c r="D613" s="225"/>
      <c r="E613" s="226">
        <v>0.58079999999999998</v>
      </c>
      <c r="F613" s="224"/>
      <c r="G613" s="224"/>
      <c r="H613" s="224"/>
      <c r="I613" s="224"/>
      <c r="J613" s="224"/>
      <c r="K613" s="224"/>
      <c r="L613" s="224"/>
      <c r="M613" s="224"/>
      <c r="N613" s="223"/>
      <c r="O613" s="223"/>
      <c r="P613" s="223"/>
      <c r="Q613" s="223"/>
      <c r="R613" s="224"/>
      <c r="S613" s="224"/>
      <c r="T613" s="224"/>
      <c r="U613" s="224"/>
      <c r="V613" s="224"/>
      <c r="W613" s="224"/>
      <c r="X613" s="224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193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6" t="s">
        <v>1443</v>
      </c>
      <c r="D614" s="225"/>
      <c r="E614" s="226"/>
      <c r="F614" s="224"/>
      <c r="G614" s="224"/>
      <c r="H614" s="224"/>
      <c r="I614" s="224"/>
      <c r="J614" s="224"/>
      <c r="K614" s="224"/>
      <c r="L614" s="224"/>
      <c r="M614" s="224"/>
      <c r="N614" s="223"/>
      <c r="O614" s="223"/>
      <c r="P614" s="223"/>
      <c r="Q614" s="223"/>
      <c r="R614" s="224"/>
      <c r="S614" s="224"/>
      <c r="T614" s="224"/>
      <c r="U614" s="224"/>
      <c r="V614" s="224"/>
      <c r="W614" s="224"/>
      <c r="X614" s="224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193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6" t="s">
        <v>2742</v>
      </c>
      <c r="D615" s="225"/>
      <c r="E615" s="226">
        <v>4.3084800000000003</v>
      </c>
      <c r="F615" s="224"/>
      <c r="G615" s="224"/>
      <c r="H615" s="224"/>
      <c r="I615" s="224"/>
      <c r="J615" s="224"/>
      <c r="K615" s="224"/>
      <c r="L615" s="224"/>
      <c r="M615" s="224"/>
      <c r="N615" s="223"/>
      <c r="O615" s="223"/>
      <c r="P615" s="223"/>
      <c r="Q615" s="223"/>
      <c r="R615" s="224"/>
      <c r="S615" s="224"/>
      <c r="T615" s="224"/>
      <c r="U615" s="224"/>
      <c r="V615" s="224"/>
      <c r="W615" s="224"/>
      <c r="X615" s="224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193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6" t="s">
        <v>2743</v>
      </c>
      <c r="D616" s="225"/>
      <c r="E616" s="226"/>
      <c r="F616" s="224"/>
      <c r="G616" s="224"/>
      <c r="H616" s="224"/>
      <c r="I616" s="224"/>
      <c r="J616" s="224"/>
      <c r="K616" s="224"/>
      <c r="L616" s="224"/>
      <c r="M616" s="224"/>
      <c r="N616" s="223"/>
      <c r="O616" s="223"/>
      <c r="P616" s="223"/>
      <c r="Q616" s="223"/>
      <c r="R616" s="224"/>
      <c r="S616" s="224"/>
      <c r="T616" s="224"/>
      <c r="U616" s="224"/>
      <c r="V616" s="224"/>
      <c r="W616" s="224"/>
      <c r="X616" s="224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193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6" t="s">
        <v>1445</v>
      </c>
      <c r="D617" s="225"/>
      <c r="E617" s="226"/>
      <c r="F617" s="224"/>
      <c r="G617" s="224"/>
      <c r="H617" s="224"/>
      <c r="I617" s="224"/>
      <c r="J617" s="224"/>
      <c r="K617" s="224"/>
      <c r="L617" s="224"/>
      <c r="M617" s="224"/>
      <c r="N617" s="223"/>
      <c r="O617" s="223"/>
      <c r="P617" s="223"/>
      <c r="Q617" s="223"/>
      <c r="R617" s="224"/>
      <c r="S617" s="224"/>
      <c r="T617" s="224"/>
      <c r="U617" s="224"/>
      <c r="V617" s="224"/>
      <c r="W617" s="224"/>
      <c r="X617" s="224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193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6" t="s">
        <v>2744</v>
      </c>
      <c r="D618" s="225"/>
      <c r="E618" s="226"/>
      <c r="F618" s="224"/>
      <c r="G618" s="224"/>
      <c r="H618" s="224"/>
      <c r="I618" s="224"/>
      <c r="J618" s="224"/>
      <c r="K618" s="224"/>
      <c r="L618" s="224"/>
      <c r="M618" s="224"/>
      <c r="N618" s="223"/>
      <c r="O618" s="223"/>
      <c r="P618" s="223"/>
      <c r="Q618" s="223"/>
      <c r="R618" s="224"/>
      <c r="S618" s="224"/>
      <c r="T618" s="224"/>
      <c r="U618" s="224"/>
      <c r="V618" s="224"/>
      <c r="W618" s="224"/>
      <c r="X618" s="224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193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6" t="s">
        <v>2745</v>
      </c>
      <c r="D619" s="225"/>
      <c r="E619" s="226">
        <v>0.53280000000000005</v>
      </c>
      <c r="F619" s="224"/>
      <c r="G619" s="224"/>
      <c r="H619" s="224"/>
      <c r="I619" s="224"/>
      <c r="J619" s="224"/>
      <c r="K619" s="224"/>
      <c r="L619" s="224"/>
      <c r="M619" s="224"/>
      <c r="N619" s="223"/>
      <c r="O619" s="223"/>
      <c r="P619" s="223"/>
      <c r="Q619" s="223"/>
      <c r="R619" s="224"/>
      <c r="S619" s="224"/>
      <c r="T619" s="224"/>
      <c r="U619" s="224"/>
      <c r="V619" s="224"/>
      <c r="W619" s="224"/>
      <c r="X619" s="224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193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6" t="s">
        <v>2746</v>
      </c>
      <c r="D620" s="225"/>
      <c r="E620" s="226">
        <v>0.2442</v>
      </c>
      <c r="F620" s="224"/>
      <c r="G620" s="224"/>
      <c r="H620" s="224"/>
      <c r="I620" s="224"/>
      <c r="J620" s="224"/>
      <c r="K620" s="224"/>
      <c r="L620" s="224"/>
      <c r="M620" s="224"/>
      <c r="N620" s="223"/>
      <c r="O620" s="223"/>
      <c r="P620" s="223"/>
      <c r="Q620" s="223"/>
      <c r="R620" s="224"/>
      <c r="S620" s="224"/>
      <c r="T620" s="224"/>
      <c r="U620" s="224"/>
      <c r="V620" s="224"/>
      <c r="W620" s="224"/>
      <c r="X620" s="224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193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22.5" outlineLevel="1" x14ac:dyDescent="0.2">
      <c r="A621" s="221"/>
      <c r="B621" s="222"/>
      <c r="C621" s="246" t="s">
        <v>2747</v>
      </c>
      <c r="D621" s="225"/>
      <c r="E621" s="226">
        <v>0.10656</v>
      </c>
      <c r="F621" s="224"/>
      <c r="G621" s="224"/>
      <c r="H621" s="224"/>
      <c r="I621" s="224"/>
      <c r="J621" s="224"/>
      <c r="K621" s="224"/>
      <c r="L621" s="224"/>
      <c r="M621" s="224"/>
      <c r="N621" s="223"/>
      <c r="O621" s="223"/>
      <c r="P621" s="223"/>
      <c r="Q621" s="223"/>
      <c r="R621" s="224"/>
      <c r="S621" s="224"/>
      <c r="T621" s="224"/>
      <c r="U621" s="224"/>
      <c r="V621" s="224"/>
      <c r="W621" s="224"/>
      <c r="X621" s="224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193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ht="22.5" outlineLevel="1" x14ac:dyDescent="0.2">
      <c r="A622" s="221"/>
      <c r="B622" s="222"/>
      <c r="C622" s="246" t="s">
        <v>2748</v>
      </c>
      <c r="D622" s="225"/>
      <c r="E622" s="226">
        <v>4.8840000000000001E-2</v>
      </c>
      <c r="F622" s="224"/>
      <c r="G622" s="224"/>
      <c r="H622" s="224"/>
      <c r="I622" s="224"/>
      <c r="J622" s="224"/>
      <c r="K622" s="224"/>
      <c r="L622" s="224"/>
      <c r="M622" s="224"/>
      <c r="N622" s="223"/>
      <c r="O622" s="223"/>
      <c r="P622" s="223"/>
      <c r="Q622" s="223"/>
      <c r="R622" s="224"/>
      <c r="S622" s="224"/>
      <c r="T622" s="224"/>
      <c r="U622" s="224"/>
      <c r="V622" s="224"/>
      <c r="W622" s="224"/>
      <c r="X622" s="224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193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6" t="s">
        <v>2749</v>
      </c>
      <c r="D623" s="225"/>
      <c r="E623" s="226">
        <v>5.3280000000000001E-2</v>
      </c>
      <c r="F623" s="224"/>
      <c r="G623" s="224"/>
      <c r="H623" s="224"/>
      <c r="I623" s="224"/>
      <c r="J623" s="224"/>
      <c r="K623" s="224"/>
      <c r="L623" s="224"/>
      <c r="M623" s="224"/>
      <c r="N623" s="223"/>
      <c r="O623" s="223"/>
      <c r="P623" s="223"/>
      <c r="Q623" s="223"/>
      <c r="R623" s="224"/>
      <c r="S623" s="224"/>
      <c r="T623" s="224"/>
      <c r="U623" s="224"/>
      <c r="V623" s="224"/>
      <c r="W623" s="224"/>
      <c r="X623" s="224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193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6" t="s">
        <v>2750</v>
      </c>
      <c r="D624" s="225"/>
      <c r="E624" s="226">
        <v>2.4420000000000001E-2</v>
      </c>
      <c r="F624" s="224"/>
      <c r="G624" s="224"/>
      <c r="H624" s="224"/>
      <c r="I624" s="224"/>
      <c r="J624" s="224"/>
      <c r="K624" s="224"/>
      <c r="L624" s="224"/>
      <c r="M624" s="224"/>
      <c r="N624" s="223"/>
      <c r="O624" s="223"/>
      <c r="P624" s="223"/>
      <c r="Q624" s="223"/>
      <c r="R624" s="224"/>
      <c r="S624" s="224"/>
      <c r="T624" s="224"/>
      <c r="U624" s="224"/>
      <c r="V624" s="224"/>
      <c r="W624" s="224"/>
      <c r="X624" s="224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193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6" t="s">
        <v>2700</v>
      </c>
      <c r="D625" s="225"/>
      <c r="E625" s="226">
        <v>0.85248000000000002</v>
      </c>
      <c r="F625" s="224"/>
      <c r="G625" s="224"/>
      <c r="H625" s="224"/>
      <c r="I625" s="224"/>
      <c r="J625" s="224"/>
      <c r="K625" s="224"/>
      <c r="L625" s="224"/>
      <c r="M625" s="224"/>
      <c r="N625" s="223"/>
      <c r="O625" s="223"/>
      <c r="P625" s="223"/>
      <c r="Q625" s="223"/>
      <c r="R625" s="224"/>
      <c r="S625" s="224"/>
      <c r="T625" s="224"/>
      <c r="U625" s="224"/>
      <c r="V625" s="224"/>
      <c r="W625" s="224"/>
      <c r="X625" s="224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193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6" t="s">
        <v>2701</v>
      </c>
      <c r="D626" s="225"/>
      <c r="E626" s="226">
        <v>0.39072000000000001</v>
      </c>
      <c r="F626" s="224"/>
      <c r="G626" s="224"/>
      <c r="H626" s="224"/>
      <c r="I626" s="224"/>
      <c r="J626" s="224"/>
      <c r="K626" s="224"/>
      <c r="L626" s="224"/>
      <c r="M626" s="224"/>
      <c r="N626" s="223"/>
      <c r="O626" s="223"/>
      <c r="P626" s="223"/>
      <c r="Q626" s="223"/>
      <c r="R626" s="224"/>
      <c r="S626" s="224"/>
      <c r="T626" s="224"/>
      <c r="U626" s="224"/>
      <c r="V626" s="224"/>
      <c r="W626" s="224"/>
      <c r="X626" s="224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193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6" t="s">
        <v>2751</v>
      </c>
      <c r="D627" s="225"/>
      <c r="E627" s="226"/>
      <c r="F627" s="224"/>
      <c r="G627" s="224"/>
      <c r="H627" s="224"/>
      <c r="I627" s="224"/>
      <c r="J627" s="224"/>
      <c r="K627" s="224"/>
      <c r="L627" s="224"/>
      <c r="M627" s="224"/>
      <c r="N627" s="223"/>
      <c r="O627" s="223"/>
      <c r="P627" s="223"/>
      <c r="Q627" s="223"/>
      <c r="R627" s="224"/>
      <c r="S627" s="224"/>
      <c r="T627" s="224"/>
      <c r="U627" s="224"/>
      <c r="V627" s="224"/>
      <c r="W627" s="224"/>
      <c r="X627" s="224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193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6" t="s">
        <v>2752</v>
      </c>
      <c r="D628" s="225"/>
      <c r="E628" s="226"/>
      <c r="F628" s="224"/>
      <c r="G628" s="224"/>
      <c r="H628" s="224"/>
      <c r="I628" s="224"/>
      <c r="J628" s="224"/>
      <c r="K628" s="224"/>
      <c r="L628" s="224"/>
      <c r="M628" s="224"/>
      <c r="N628" s="223"/>
      <c r="O628" s="223"/>
      <c r="P628" s="223"/>
      <c r="Q628" s="223"/>
      <c r="R628" s="224"/>
      <c r="S628" s="224"/>
      <c r="T628" s="224"/>
      <c r="U628" s="224"/>
      <c r="V628" s="224"/>
      <c r="W628" s="224"/>
      <c r="X628" s="224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193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35">
        <v>103</v>
      </c>
      <c r="B629" s="236" t="s">
        <v>2753</v>
      </c>
      <c r="C629" s="245" t="s">
        <v>2754</v>
      </c>
      <c r="D629" s="237" t="s">
        <v>318</v>
      </c>
      <c r="E629" s="238">
        <v>2.2000000000000002</v>
      </c>
      <c r="F629" s="239"/>
      <c r="G629" s="240">
        <f>ROUND(E629*F629,2)</f>
        <v>0</v>
      </c>
      <c r="H629" s="239"/>
      <c r="I629" s="240">
        <f>ROUND(E629*H629,2)</f>
        <v>0</v>
      </c>
      <c r="J629" s="239"/>
      <c r="K629" s="240">
        <f>ROUND(E629*J629,2)</f>
        <v>0</v>
      </c>
      <c r="L629" s="240">
        <v>21</v>
      </c>
      <c r="M629" s="240">
        <f>G629*(1+L629/100)</f>
        <v>0</v>
      </c>
      <c r="N629" s="238">
        <v>0</v>
      </c>
      <c r="O629" s="238">
        <f>ROUND(E629*N629,2)</f>
        <v>0</v>
      </c>
      <c r="P629" s="238">
        <v>0</v>
      </c>
      <c r="Q629" s="238">
        <f>ROUND(E629*P629,2)</f>
        <v>0</v>
      </c>
      <c r="R629" s="240" t="s">
        <v>298</v>
      </c>
      <c r="S629" s="240" t="s">
        <v>188</v>
      </c>
      <c r="T629" s="241" t="s">
        <v>188</v>
      </c>
      <c r="U629" s="224">
        <v>0.09</v>
      </c>
      <c r="V629" s="224">
        <f>ROUND(E629*U629,2)</f>
        <v>0.2</v>
      </c>
      <c r="W629" s="224"/>
      <c r="X629" s="224" t="s">
        <v>299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305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53" t="s">
        <v>2755</v>
      </c>
      <c r="D630" s="252"/>
      <c r="E630" s="252"/>
      <c r="F630" s="252"/>
      <c r="G630" s="252"/>
      <c r="H630" s="224"/>
      <c r="I630" s="224"/>
      <c r="J630" s="224"/>
      <c r="K630" s="224"/>
      <c r="L630" s="224"/>
      <c r="M630" s="224"/>
      <c r="N630" s="223"/>
      <c r="O630" s="223"/>
      <c r="P630" s="223"/>
      <c r="Q630" s="223"/>
      <c r="R630" s="224"/>
      <c r="S630" s="224"/>
      <c r="T630" s="224"/>
      <c r="U630" s="224"/>
      <c r="V630" s="224"/>
      <c r="W630" s="224"/>
      <c r="X630" s="224"/>
      <c r="Y630" s="214"/>
      <c r="Z630" s="214"/>
      <c r="AA630" s="214"/>
      <c r="AB630" s="214"/>
      <c r="AC630" s="214"/>
      <c r="AD630" s="214"/>
      <c r="AE630" s="214"/>
      <c r="AF630" s="214"/>
      <c r="AG630" s="214" t="s">
        <v>307</v>
      </c>
      <c r="AH630" s="214"/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42" t="str">
        <f>C630</f>
        <v>krajníků, desek nebo panelů od spojovacího materiálu s odklizením a uložením očištěných hmot a spojovacího materiálu na skládku na vzdálenost do 10 m</v>
      </c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6" t="s">
        <v>2551</v>
      </c>
      <c r="D631" s="225"/>
      <c r="E631" s="226">
        <v>2.2000000000000002</v>
      </c>
      <c r="F631" s="224"/>
      <c r="G631" s="224"/>
      <c r="H631" s="224"/>
      <c r="I631" s="224"/>
      <c r="J631" s="224"/>
      <c r="K631" s="224"/>
      <c r="L631" s="224"/>
      <c r="M631" s="224"/>
      <c r="N631" s="223"/>
      <c r="O631" s="223"/>
      <c r="P631" s="223"/>
      <c r="Q631" s="223"/>
      <c r="R631" s="224"/>
      <c r="S631" s="224"/>
      <c r="T631" s="224"/>
      <c r="U631" s="224"/>
      <c r="V631" s="224"/>
      <c r="W631" s="224"/>
      <c r="X631" s="224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193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35">
        <v>104</v>
      </c>
      <c r="B632" s="236" t="s">
        <v>2756</v>
      </c>
      <c r="C632" s="245" t="s">
        <v>2757</v>
      </c>
      <c r="D632" s="237" t="s">
        <v>297</v>
      </c>
      <c r="E632" s="238">
        <v>2.64</v>
      </c>
      <c r="F632" s="239"/>
      <c r="G632" s="240">
        <f>ROUND(E632*F632,2)</f>
        <v>0</v>
      </c>
      <c r="H632" s="239"/>
      <c r="I632" s="240">
        <f>ROUND(E632*H632,2)</f>
        <v>0</v>
      </c>
      <c r="J632" s="239"/>
      <c r="K632" s="240">
        <f>ROUND(E632*J632,2)</f>
        <v>0</v>
      </c>
      <c r="L632" s="240">
        <v>21</v>
      </c>
      <c r="M632" s="240">
        <f>G632*(1+L632/100)</f>
        <v>0</v>
      </c>
      <c r="N632" s="238">
        <v>0</v>
      </c>
      <c r="O632" s="238">
        <f>ROUND(E632*N632,2)</f>
        <v>0</v>
      </c>
      <c r="P632" s="238">
        <v>0</v>
      </c>
      <c r="Q632" s="238">
        <f>ROUND(E632*P632,2)</f>
        <v>0</v>
      </c>
      <c r="R632" s="240" t="s">
        <v>298</v>
      </c>
      <c r="S632" s="240" t="s">
        <v>188</v>
      </c>
      <c r="T632" s="241" t="s">
        <v>188</v>
      </c>
      <c r="U632" s="224">
        <v>0.115</v>
      </c>
      <c r="V632" s="224">
        <f>ROUND(E632*U632,2)</f>
        <v>0.3</v>
      </c>
      <c r="W632" s="224"/>
      <c r="X632" s="224" t="s">
        <v>299</v>
      </c>
      <c r="Y632" s="214"/>
      <c r="Z632" s="214"/>
      <c r="AA632" s="214"/>
      <c r="AB632" s="214"/>
      <c r="AC632" s="214"/>
      <c r="AD632" s="214"/>
      <c r="AE632" s="214"/>
      <c r="AF632" s="214"/>
      <c r="AG632" s="214" t="s">
        <v>300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53" t="s">
        <v>2755</v>
      </c>
      <c r="D633" s="252"/>
      <c r="E633" s="252"/>
      <c r="F633" s="252"/>
      <c r="G633" s="252"/>
      <c r="H633" s="224"/>
      <c r="I633" s="224"/>
      <c r="J633" s="224"/>
      <c r="K633" s="224"/>
      <c r="L633" s="224"/>
      <c r="M633" s="224"/>
      <c r="N633" s="223"/>
      <c r="O633" s="223"/>
      <c r="P633" s="223"/>
      <c r="Q633" s="223"/>
      <c r="R633" s="224"/>
      <c r="S633" s="224"/>
      <c r="T633" s="224"/>
      <c r="U633" s="224"/>
      <c r="V633" s="224"/>
      <c r="W633" s="224"/>
      <c r="X633" s="224"/>
      <c r="Y633" s="214"/>
      <c r="Z633" s="214"/>
      <c r="AA633" s="214"/>
      <c r="AB633" s="214"/>
      <c r="AC633" s="214"/>
      <c r="AD633" s="214"/>
      <c r="AE633" s="214"/>
      <c r="AF633" s="214"/>
      <c r="AG633" s="214" t="s">
        <v>307</v>
      </c>
      <c r="AH633" s="214"/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42" t="str">
        <f>C633</f>
        <v>krajníků, desek nebo panelů od spojovacího materiálu s odklizením a uložením očištěných hmot a spojovacího materiálu na skládku na vzdálenost do 10 m</v>
      </c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6" t="s">
        <v>2531</v>
      </c>
      <c r="D634" s="225"/>
      <c r="E634" s="226">
        <v>2.64</v>
      </c>
      <c r="F634" s="224"/>
      <c r="G634" s="224"/>
      <c r="H634" s="224"/>
      <c r="I634" s="224"/>
      <c r="J634" s="224"/>
      <c r="K634" s="224"/>
      <c r="L634" s="224"/>
      <c r="M634" s="224"/>
      <c r="N634" s="223"/>
      <c r="O634" s="223"/>
      <c r="P634" s="223"/>
      <c r="Q634" s="223"/>
      <c r="R634" s="224"/>
      <c r="S634" s="224"/>
      <c r="T634" s="224"/>
      <c r="U634" s="224"/>
      <c r="V634" s="224"/>
      <c r="W634" s="224"/>
      <c r="X634" s="224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193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35">
        <v>105</v>
      </c>
      <c r="B635" s="236" t="s">
        <v>1098</v>
      </c>
      <c r="C635" s="245" t="s">
        <v>1099</v>
      </c>
      <c r="D635" s="237" t="s">
        <v>304</v>
      </c>
      <c r="E635" s="238">
        <v>10.316940000000001</v>
      </c>
      <c r="F635" s="239"/>
      <c r="G635" s="240">
        <f>ROUND(E635*F635,2)</f>
        <v>0</v>
      </c>
      <c r="H635" s="239"/>
      <c r="I635" s="240">
        <f>ROUND(E635*H635,2)</f>
        <v>0</v>
      </c>
      <c r="J635" s="239"/>
      <c r="K635" s="240">
        <f>ROUND(E635*J635,2)</f>
        <v>0</v>
      </c>
      <c r="L635" s="240">
        <v>21</v>
      </c>
      <c r="M635" s="240">
        <f>G635*(1+L635/100)</f>
        <v>0</v>
      </c>
      <c r="N635" s="238">
        <v>0</v>
      </c>
      <c r="O635" s="238">
        <f>ROUND(E635*N635,2)</f>
        <v>0</v>
      </c>
      <c r="P635" s="238">
        <v>0</v>
      </c>
      <c r="Q635" s="238">
        <f>ROUND(E635*P635,2)</f>
        <v>0</v>
      </c>
      <c r="R635" s="240" t="s">
        <v>298</v>
      </c>
      <c r="S635" s="240" t="s">
        <v>188</v>
      </c>
      <c r="T635" s="241" t="s">
        <v>188</v>
      </c>
      <c r="U635" s="224">
        <v>9.9000000000000005E-2</v>
      </c>
      <c r="V635" s="224">
        <f>ROUND(E635*U635,2)</f>
        <v>1.02</v>
      </c>
      <c r="W635" s="224"/>
      <c r="X635" s="224" t="s">
        <v>299</v>
      </c>
      <c r="Y635" s="214"/>
      <c r="Z635" s="214"/>
      <c r="AA635" s="214"/>
      <c r="AB635" s="214"/>
      <c r="AC635" s="214"/>
      <c r="AD635" s="214"/>
      <c r="AE635" s="214"/>
      <c r="AF635" s="214"/>
      <c r="AG635" s="214" t="s">
        <v>300</v>
      </c>
      <c r="AH635" s="214"/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53" t="s">
        <v>1100</v>
      </c>
      <c r="D636" s="252"/>
      <c r="E636" s="252"/>
      <c r="F636" s="252"/>
      <c r="G636" s="252"/>
      <c r="H636" s="224"/>
      <c r="I636" s="224"/>
      <c r="J636" s="224"/>
      <c r="K636" s="224"/>
      <c r="L636" s="224"/>
      <c r="M636" s="224"/>
      <c r="N636" s="223"/>
      <c r="O636" s="223"/>
      <c r="P636" s="223"/>
      <c r="Q636" s="223"/>
      <c r="R636" s="224"/>
      <c r="S636" s="224"/>
      <c r="T636" s="224"/>
      <c r="U636" s="224"/>
      <c r="V636" s="224"/>
      <c r="W636" s="224"/>
      <c r="X636" s="224"/>
      <c r="Y636" s="214"/>
      <c r="Z636" s="214"/>
      <c r="AA636" s="214"/>
      <c r="AB636" s="214"/>
      <c r="AC636" s="214"/>
      <c r="AD636" s="214"/>
      <c r="AE636" s="214"/>
      <c r="AF636" s="214"/>
      <c r="AG636" s="214" t="s">
        <v>307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6" t="s">
        <v>2758</v>
      </c>
      <c r="D637" s="225"/>
      <c r="E637" s="226">
        <v>0.31152000000000002</v>
      </c>
      <c r="F637" s="224"/>
      <c r="G637" s="224"/>
      <c r="H637" s="224"/>
      <c r="I637" s="224"/>
      <c r="J637" s="224"/>
      <c r="K637" s="224"/>
      <c r="L637" s="224"/>
      <c r="M637" s="224"/>
      <c r="N637" s="223"/>
      <c r="O637" s="223"/>
      <c r="P637" s="223"/>
      <c r="Q637" s="223"/>
      <c r="R637" s="224"/>
      <c r="S637" s="224"/>
      <c r="T637" s="224"/>
      <c r="U637" s="224"/>
      <c r="V637" s="224"/>
      <c r="W637" s="224"/>
      <c r="X637" s="224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193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6" t="s">
        <v>2759</v>
      </c>
      <c r="D638" s="225"/>
      <c r="E638" s="226">
        <v>0.58079999999999998</v>
      </c>
      <c r="F638" s="224"/>
      <c r="G638" s="224"/>
      <c r="H638" s="224"/>
      <c r="I638" s="224"/>
      <c r="J638" s="224"/>
      <c r="K638" s="224"/>
      <c r="L638" s="224"/>
      <c r="M638" s="224"/>
      <c r="N638" s="223"/>
      <c r="O638" s="223"/>
      <c r="P638" s="223"/>
      <c r="Q638" s="223"/>
      <c r="R638" s="224"/>
      <c r="S638" s="224"/>
      <c r="T638" s="224"/>
      <c r="U638" s="224"/>
      <c r="V638" s="224"/>
      <c r="W638" s="224"/>
      <c r="X638" s="224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193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6" t="s">
        <v>1107</v>
      </c>
      <c r="D639" s="225"/>
      <c r="E639" s="226"/>
      <c r="F639" s="224"/>
      <c r="G639" s="224"/>
      <c r="H639" s="224"/>
      <c r="I639" s="224"/>
      <c r="J639" s="224"/>
      <c r="K639" s="224"/>
      <c r="L639" s="224"/>
      <c r="M639" s="224"/>
      <c r="N639" s="223"/>
      <c r="O639" s="223"/>
      <c r="P639" s="223"/>
      <c r="Q639" s="223"/>
      <c r="R639" s="224"/>
      <c r="S639" s="224"/>
      <c r="T639" s="224"/>
      <c r="U639" s="224"/>
      <c r="V639" s="224"/>
      <c r="W639" s="224"/>
      <c r="X639" s="224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193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6" t="s">
        <v>2760</v>
      </c>
      <c r="D640" s="225"/>
      <c r="E640" s="226">
        <v>4.3084800000000003</v>
      </c>
      <c r="F640" s="224"/>
      <c r="G640" s="224"/>
      <c r="H640" s="224"/>
      <c r="I640" s="224"/>
      <c r="J640" s="224"/>
      <c r="K640" s="224"/>
      <c r="L640" s="224"/>
      <c r="M640" s="224"/>
      <c r="N640" s="223"/>
      <c r="O640" s="223"/>
      <c r="P640" s="223"/>
      <c r="Q640" s="223"/>
      <c r="R640" s="224"/>
      <c r="S640" s="224"/>
      <c r="T640" s="224"/>
      <c r="U640" s="224"/>
      <c r="V640" s="224"/>
      <c r="W640" s="224"/>
      <c r="X640" s="224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193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6" t="s">
        <v>2761</v>
      </c>
      <c r="D641" s="225"/>
      <c r="E641" s="226">
        <v>1.2672000000000001</v>
      </c>
      <c r="F641" s="224"/>
      <c r="G641" s="224"/>
      <c r="H641" s="224"/>
      <c r="I641" s="224"/>
      <c r="J641" s="224"/>
      <c r="K641" s="224"/>
      <c r="L641" s="224"/>
      <c r="M641" s="224"/>
      <c r="N641" s="223"/>
      <c r="O641" s="223"/>
      <c r="P641" s="223"/>
      <c r="Q641" s="223"/>
      <c r="R641" s="224"/>
      <c r="S641" s="224"/>
      <c r="T641" s="224"/>
      <c r="U641" s="224"/>
      <c r="V641" s="224"/>
      <c r="W641" s="224"/>
      <c r="X641" s="224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193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6" t="s">
        <v>2762</v>
      </c>
      <c r="D642" s="225"/>
      <c r="E642" s="226"/>
      <c r="F642" s="224"/>
      <c r="G642" s="224"/>
      <c r="H642" s="224"/>
      <c r="I642" s="224"/>
      <c r="J642" s="224"/>
      <c r="K642" s="224"/>
      <c r="L642" s="224"/>
      <c r="M642" s="224"/>
      <c r="N642" s="223"/>
      <c r="O642" s="223"/>
      <c r="P642" s="223"/>
      <c r="Q642" s="223"/>
      <c r="R642" s="224"/>
      <c r="S642" s="224"/>
      <c r="T642" s="224"/>
      <c r="U642" s="224"/>
      <c r="V642" s="224"/>
      <c r="W642" s="224"/>
      <c r="X642" s="224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193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6" t="s">
        <v>1103</v>
      </c>
      <c r="D643" s="225"/>
      <c r="E643" s="226"/>
      <c r="F643" s="224"/>
      <c r="G643" s="224"/>
      <c r="H643" s="224"/>
      <c r="I643" s="224"/>
      <c r="J643" s="224"/>
      <c r="K643" s="224"/>
      <c r="L643" s="224"/>
      <c r="M643" s="224"/>
      <c r="N643" s="223"/>
      <c r="O643" s="223"/>
      <c r="P643" s="223"/>
      <c r="Q643" s="223"/>
      <c r="R643" s="224"/>
      <c r="S643" s="224"/>
      <c r="T643" s="224"/>
      <c r="U643" s="224"/>
      <c r="V643" s="224"/>
      <c r="W643" s="224"/>
      <c r="X643" s="224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193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ht="22.5" outlineLevel="1" x14ac:dyDescent="0.2">
      <c r="A644" s="221"/>
      <c r="B644" s="222"/>
      <c r="C644" s="246" t="s">
        <v>2763</v>
      </c>
      <c r="D644" s="225"/>
      <c r="E644" s="226"/>
      <c r="F644" s="224"/>
      <c r="G644" s="224"/>
      <c r="H644" s="224"/>
      <c r="I644" s="224"/>
      <c r="J644" s="224"/>
      <c r="K644" s="224"/>
      <c r="L644" s="224"/>
      <c r="M644" s="224"/>
      <c r="N644" s="223"/>
      <c r="O644" s="223"/>
      <c r="P644" s="223"/>
      <c r="Q644" s="223"/>
      <c r="R644" s="224"/>
      <c r="S644" s="224"/>
      <c r="T644" s="224"/>
      <c r="U644" s="224"/>
      <c r="V644" s="224"/>
      <c r="W644" s="224"/>
      <c r="X644" s="224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193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6" t="s">
        <v>2764</v>
      </c>
      <c r="D645" s="225"/>
      <c r="E645" s="226"/>
      <c r="F645" s="224"/>
      <c r="G645" s="224"/>
      <c r="H645" s="224"/>
      <c r="I645" s="224"/>
      <c r="J645" s="224"/>
      <c r="K645" s="224"/>
      <c r="L645" s="224"/>
      <c r="M645" s="224"/>
      <c r="N645" s="223"/>
      <c r="O645" s="223"/>
      <c r="P645" s="223"/>
      <c r="Q645" s="223"/>
      <c r="R645" s="224"/>
      <c r="S645" s="224"/>
      <c r="T645" s="224"/>
      <c r="U645" s="224"/>
      <c r="V645" s="224"/>
      <c r="W645" s="224"/>
      <c r="X645" s="224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193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6" t="s">
        <v>2765</v>
      </c>
      <c r="D646" s="225"/>
      <c r="E646" s="226">
        <v>0.52800000000000002</v>
      </c>
      <c r="F646" s="224"/>
      <c r="G646" s="224"/>
      <c r="H646" s="224"/>
      <c r="I646" s="224"/>
      <c r="J646" s="224"/>
      <c r="K646" s="224"/>
      <c r="L646" s="224"/>
      <c r="M646" s="224"/>
      <c r="N646" s="223"/>
      <c r="O646" s="223"/>
      <c r="P646" s="223"/>
      <c r="Q646" s="223"/>
      <c r="R646" s="224"/>
      <c r="S646" s="224"/>
      <c r="T646" s="224"/>
      <c r="U646" s="224"/>
      <c r="V646" s="224"/>
      <c r="W646" s="224"/>
      <c r="X646" s="224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193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6" t="s">
        <v>415</v>
      </c>
      <c r="D647" s="225"/>
      <c r="E647" s="226"/>
      <c r="F647" s="224"/>
      <c r="G647" s="224"/>
      <c r="H647" s="224"/>
      <c r="I647" s="224"/>
      <c r="J647" s="224"/>
      <c r="K647" s="224"/>
      <c r="L647" s="224"/>
      <c r="M647" s="224"/>
      <c r="N647" s="223"/>
      <c r="O647" s="223"/>
      <c r="P647" s="223"/>
      <c r="Q647" s="223"/>
      <c r="R647" s="224"/>
      <c r="S647" s="224"/>
      <c r="T647" s="224"/>
      <c r="U647" s="224"/>
      <c r="V647" s="224"/>
      <c r="W647" s="224"/>
      <c r="X647" s="224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193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6" t="s">
        <v>2745</v>
      </c>
      <c r="D648" s="225"/>
      <c r="E648" s="226">
        <v>0.53280000000000005</v>
      </c>
      <c r="F648" s="224"/>
      <c r="G648" s="224"/>
      <c r="H648" s="224"/>
      <c r="I648" s="224"/>
      <c r="J648" s="224"/>
      <c r="K648" s="224"/>
      <c r="L648" s="224"/>
      <c r="M648" s="224"/>
      <c r="N648" s="223"/>
      <c r="O648" s="223"/>
      <c r="P648" s="223"/>
      <c r="Q648" s="223"/>
      <c r="R648" s="224"/>
      <c r="S648" s="224"/>
      <c r="T648" s="224"/>
      <c r="U648" s="224"/>
      <c r="V648" s="224"/>
      <c r="W648" s="224"/>
      <c r="X648" s="224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193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6" t="s">
        <v>2746</v>
      </c>
      <c r="D649" s="225"/>
      <c r="E649" s="226">
        <v>0.2442</v>
      </c>
      <c r="F649" s="224"/>
      <c r="G649" s="224"/>
      <c r="H649" s="224"/>
      <c r="I649" s="224"/>
      <c r="J649" s="224"/>
      <c r="K649" s="224"/>
      <c r="L649" s="224"/>
      <c r="M649" s="224"/>
      <c r="N649" s="223"/>
      <c r="O649" s="223"/>
      <c r="P649" s="223"/>
      <c r="Q649" s="223"/>
      <c r="R649" s="224"/>
      <c r="S649" s="224"/>
      <c r="T649" s="224"/>
      <c r="U649" s="224"/>
      <c r="V649" s="224"/>
      <c r="W649" s="224"/>
      <c r="X649" s="224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193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6" t="s">
        <v>2747</v>
      </c>
      <c r="D650" s="225"/>
      <c r="E650" s="226">
        <v>0.10656</v>
      </c>
      <c r="F650" s="224"/>
      <c r="G650" s="224"/>
      <c r="H650" s="224"/>
      <c r="I650" s="224"/>
      <c r="J650" s="224"/>
      <c r="K650" s="224"/>
      <c r="L650" s="224"/>
      <c r="M650" s="224"/>
      <c r="N650" s="223"/>
      <c r="O650" s="223"/>
      <c r="P650" s="223"/>
      <c r="Q650" s="223"/>
      <c r="R650" s="224"/>
      <c r="S650" s="224"/>
      <c r="T650" s="224"/>
      <c r="U650" s="224"/>
      <c r="V650" s="224"/>
      <c r="W650" s="224"/>
      <c r="X650" s="224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193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6" t="s">
        <v>2748</v>
      </c>
      <c r="D651" s="225"/>
      <c r="E651" s="226">
        <v>4.8840000000000001E-2</v>
      </c>
      <c r="F651" s="224"/>
      <c r="G651" s="224"/>
      <c r="H651" s="224"/>
      <c r="I651" s="224"/>
      <c r="J651" s="224"/>
      <c r="K651" s="224"/>
      <c r="L651" s="224"/>
      <c r="M651" s="224"/>
      <c r="N651" s="223"/>
      <c r="O651" s="223"/>
      <c r="P651" s="223"/>
      <c r="Q651" s="223"/>
      <c r="R651" s="224"/>
      <c r="S651" s="224"/>
      <c r="T651" s="224"/>
      <c r="U651" s="224"/>
      <c r="V651" s="224"/>
      <c r="W651" s="224"/>
      <c r="X651" s="224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193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6" t="s">
        <v>2749</v>
      </c>
      <c r="D652" s="225"/>
      <c r="E652" s="226">
        <v>5.3280000000000001E-2</v>
      </c>
      <c r="F652" s="224"/>
      <c r="G652" s="224"/>
      <c r="H652" s="224"/>
      <c r="I652" s="224"/>
      <c r="J652" s="224"/>
      <c r="K652" s="224"/>
      <c r="L652" s="224"/>
      <c r="M652" s="224"/>
      <c r="N652" s="223"/>
      <c r="O652" s="223"/>
      <c r="P652" s="223"/>
      <c r="Q652" s="223"/>
      <c r="R652" s="224"/>
      <c r="S652" s="224"/>
      <c r="T652" s="224"/>
      <c r="U652" s="224"/>
      <c r="V652" s="224"/>
      <c r="W652" s="224"/>
      <c r="X652" s="224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193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6" t="s">
        <v>2750</v>
      </c>
      <c r="D653" s="225"/>
      <c r="E653" s="226">
        <v>2.4420000000000001E-2</v>
      </c>
      <c r="F653" s="224"/>
      <c r="G653" s="224"/>
      <c r="H653" s="224"/>
      <c r="I653" s="224"/>
      <c r="J653" s="224"/>
      <c r="K653" s="224"/>
      <c r="L653" s="224"/>
      <c r="M653" s="224"/>
      <c r="N653" s="223"/>
      <c r="O653" s="223"/>
      <c r="P653" s="223"/>
      <c r="Q653" s="223"/>
      <c r="R653" s="224"/>
      <c r="S653" s="224"/>
      <c r="T653" s="224"/>
      <c r="U653" s="224"/>
      <c r="V653" s="224"/>
      <c r="W653" s="224"/>
      <c r="X653" s="224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193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6" t="s">
        <v>2700</v>
      </c>
      <c r="D654" s="225"/>
      <c r="E654" s="226">
        <v>0.85248000000000002</v>
      </c>
      <c r="F654" s="224"/>
      <c r="G654" s="224"/>
      <c r="H654" s="224"/>
      <c r="I654" s="224"/>
      <c r="J654" s="224"/>
      <c r="K654" s="224"/>
      <c r="L654" s="224"/>
      <c r="M654" s="224"/>
      <c r="N654" s="223"/>
      <c r="O654" s="223"/>
      <c r="P654" s="223"/>
      <c r="Q654" s="223"/>
      <c r="R654" s="224"/>
      <c r="S654" s="224"/>
      <c r="T654" s="224"/>
      <c r="U654" s="224"/>
      <c r="V654" s="224"/>
      <c r="W654" s="224"/>
      <c r="X654" s="224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193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6" t="s">
        <v>2701</v>
      </c>
      <c r="D655" s="225"/>
      <c r="E655" s="226">
        <v>0.39072000000000001</v>
      </c>
      <c r="F655" s="224"/>
      <c r="G655" s="224"/>
      <c r="H655" s="224"/>
      <c r="I655" s="224"/>
      <c r="J655" s="224"/>
      <c r="K655" s="224"/>
      <c r="L655" s="224"/>
      <c r="M655" s="224"/>
      <c r="N655" s="223"/>
      <c r="O655" s="223"/>
      <c r="P655" s="223"/>
      <c r="Q655" s="223"/>
      <c r="R655" s="224"/>
      <c r="S655" s="224"/>
      <c r="T655" s="224"/>
      <c r="U655" s="224"/>
      <c r="V655" s="224"/>
      <c r="W655" s="224"/>
      <c r="X655" s="224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193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6" t="s">
        <v>2766</v>
      </c>
      <c r="D656" s="225"/>
      <c r="E656" s="226">
        <v>0.31900000000000001</v>
      </c>
      <c r="F656" s="224"/>
      <c r="G656" s="224"/>
      <c r="H656" s="224"/>
      <c r="I656" s="224"/>
      <c r="J656" s="224"/>
      <c r="K656" s="224"/>
      <c r="L656" s="224"/>
      <c r="M656" s="224"/>
      <c r="N656" s="223"/>
      <c r="O656" s="223"/>
      <c r="P656" s="223"/>
      <c r="Q656" s="223"/>
      <c r="R656" s="224"/>
      <c r="S656" s="224"/>
      <c r="T656" s="224"/>
      <c r="U656" s="224"/>
      <c r="V656" s="224"/>
      <c r="W656" s="224"/>
      <c r="X656" s="224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193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ht="22.5" outlineLevel="1" x14ac:dyDescent="0.2">
      <c r="A657" s="221"/>
      <c r="B657" s="222"/>
      <c r="C657" s="246" t="s">
        <v>1457</v>
      </c>
      <c r="D657" s="225"/>
      <c r="E657" s="226"/>
      <c r="F657" s="224"/>
      <c r="G657" s="224"/>
      <c r="H657" s="224"/>
      <c r="I657" s="224"/>
      <c r="J657" s="224"/>
      <c r="K657" s="224"/>
      <c r="L657" s="224"/>
      <c r="M657" s="224"/>
      <c r="N657" s="223"/>
      <c r="O657" s="223"/>
      <c r="P657" s="223"/>
      <c r="Q657" s="223"/>
      <c r="R657" s="224"/>
      <c r="S657" s="224"/>
      <c r="T657" s="224"/>
      <c r="U657" s="224"/>
      <c r="V657" s="224"/>
      <c r="W657" s="224"/>
      <c r="X657" s="224"/>
      <c r="Y657" s="214"/>
      <c r="Z657" s="214"/>
      <c r="AA657" s="214"/>
      <c r="AB657" s="214"/>
      <c r="AC657" s="214"/>
      <c r="AD657" s="214"/>
      <c r="AE657" s="214"/>
      <c r="AF657" s="214"/>
      <c r="AG657" s="214" t="s">
        <v>193</v>
      </c>
      <c r="AH657" s="214">
        <v>0</v>
      </c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6" t="s">
        <v>2767</v>
      </c>
      <c r="D658" s="225"/>
      <c r="E658" s="226">
        <v>0.29364000000000001</v>
      </c>
      <c r="F658" s="224"/>
      <c r="G658" s="224"/>
      <c r="H658" s="224"/>
      <c r="I658" s="224"/>
      <c r="J658" s="224"/>
      <c r="K658" s="224"/>
      <c r="L658" s="224"/>
      <c r="M658" s="224"/>
      <c r="N658" s="223"/>
      <c r="O658" s="223"/>
      <c r="P658" s="223"/>
      <c r="Q658" s="223"/>
      <c r="R658" s="224"/>
      <c r="S658" s="224"/>
      <c r="T658" s="224"/>
      <c r="U658" s="224"/>
      <c r="V658" s="224"/>
      <c r="W658" s="224"/>
      <c r="X658" s="224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193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6" t="s">
        <v>1114</v>
      </c>
      <c r="D659" s="225"/>
      <c r="E659" s="226"/>
      <c r="F659" s="224"/>
      <c r="G659" s="224"/>
      <c r="H659" s="224"/>
      <c r="I659" s="224"/>
      <c r="J659" s="224"/>
      <c r="K659" s="224"/>
      <c r="L659" s="224"/>
      <c r="M659" s="224"/>
      <c r="N659" s="223"/>
      <c r="O659" s="223"/>
      <c r="P659" s="223"/>
      <c r="Q659" s="223"/>
      <c r="R659" s="224"/>
      <c r="S659" s="224"/>
      <c r="T659" s="224"/>
      <c r="U659" s="224"/>
      <c r="V659" s="224"/>
      <c r="W659" s="224"/>
      <c r="X659" s="224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193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6" t="s">
        <v>1115</v>
      </c>
      <c r="D660" s="225"/>
      <c r="E660" s="226"/>
      <c r="F660" s="224"/>
      <c r="G660" s="224"/>
      <c r="H660" s="224"/>
      <c r="I660" s="224"/>
      <c r="J660" s="224"/>
      <c r="K660" s="224"/>
      <c r="L660" s="224"/>
      <c r="M660" s="224"/>
      <c r="N660" s="223"/>
      <c r="O660" s="223"/>
      <c r="P660" s="223"/>
      <c r="Q660" s="223"/>
      <c r="R660" s="224"/>
      <c r="S660" s="224"/>
      <c r="T660" s="224"/>
      <c r="U660" s="224"/>
      <c r="V660" s="224"/>
      <c r="W660" s="224"/>
      <c r="X660" s="224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193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6" t="s">
        <v>1116</v>
      </c>
      <c r="D661" s="225"/>
      <c r="E661" s="226"/>
      <c r="F661" s="224"/>
      <c r="G661" s="224"/>
      <c r="H661" s="224"/>
      <c r="I661" s="224"/>
      <c r="J661" s="224"/>
      <c r="K661" s="224"/>
      <c r="L661" s="224"/>
      <c r="M661" s="224"/>
      <c r="N661" s="223"/>
      <c r="O661" s="223"/>
      <c r="P661" s="223"/>
      <c r="Q661" s="223"/>
      <c r="R661" s="224"/>
      <c r="S661" s="224"/>
      <c r="T661" s="224"/>
      <c r="U661" s="224"/>
      <c r="V661" s="224"/>
      <c r="W661" s="224"/>
      <c r="X661" s="224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193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22.5" outlineLevel="1" x14ac:dyDescent="0.2">
      <c r="A662" s="221"/>
      <c r="B662" s="222"/>
      <c r="C662" s="246" t="s">
        <v>2751</v>
      </c>
      <c r="D662" s="225"/>
      <c r="E662" s="226"/>
      <c r="F662" s="224"/>
      <c r="G662" s="224"/>
      <c r="H662" s="224"/>
      <c r="I662" s="224"/>
      <c r="J662" s="224"/>
      <c r="K662" s="224"/>
      <c r="L662" s="224"/>
      <c r="M662" s="224"/>
      <c r="N662" s="223"/>
      <c r="O662" s="223"/>
      <c r="P662" s="223"/>
      <c r="Q662" s="223"/>
      <c r="R662" s="224"/>
      <c r="S662" s="224"/>
      <c r="T662" s="224"/>
      <c r="U662" s="224"/>
      <c r="V662" s="224"/>
      <c r="W662" s="224"/>
      <c r="X662" s="224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193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6" t="s">
        <v>2752</v>
      </c>
      <c r="D663" s="225"/>
      <c r="E663" s="226"/>
      <c r="F663" s="224"/>
      <c r="G663" s="224"/>
      <c r="H663" s="224"/>
      <c r="I663" s="224"/>
      <c r="J663" s="224"/>
      <c r="K663" s="224"/>
      <c r="L663" s="224"/>
      <c r="M663" s="224"/>
      <c r="N663" s="223"/>
      <c r="O663" s="223"/>
      <c r="P663" s="223"/>
      <c r="Q663" s="223"/>
      <c r="R663" s="224"/>
      <c r="S663" s="224"/>
      <c r="T663" s="224"/>
      <c r="U663" s="224"/>
      <c r="V663" s="224"/>
      <c r="W663" s="224"/>
      <c r="X663" s="224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193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ht="22.5" outlineLevel="1" x14ac:dyDescent="0.2">
      <c r="A664" s="221"/>
      <c r="B664" s="222"/>
      <c r="C664" s="246" t="s">
        <v>2768</v>
      </c>
      <c r="D664" s="225"/>
      <c r="E664" s="226">
        <v>0.19800000000000001</v>
      </c>
      <c r="F664" s="224"/>
      <c r="G664" s="224"/>
      <c r="H664" s="224"/>
      <c r="I664" s="224"/>
      <c r="J664" s="224"/>
      <c r="K664" s="224"/>
      <c r="L664" s="224"/>
      <c r="M664" s="224"/>
      <c r="N664" s="223"/>
      <c r="O664" s="223"/>
      <c r="P664" s="223"/>
      <c r="Q664" s="223"/>
      <c r="R664" s="224"/>
      <c r="S664" s="224"/>
      <c r="T664" s="224"/>
      <c r="U664" s="224"/>
      <c r="V664" s="224"/>
      <c r="W664" s="224"/>
      <c r="X664" s="224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193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6" t="s">
        <v>2769</v>
      </c>
      <c r="D665" s="225"/>
      <c r="E665" s="226">
        <v>0.127</v>
      </c>
      <c r="F665" s="224"/>
      <c r="G665" s="224"/>
      <c r="H665" s="224"/>
      <c r="I665" s="224"/>
      <c r="J665" s="224"/>
      <c r="K665" s="224"/>
      <c r="L665" s="224"/>
      <c r="M665" s="224"/>
      <c r="N665" s="223"/>
      <c r="O665" s="223"/>
      <c r="P665" s="223"/>
      <c r="Q665" s="223"/>
      <c r="R665" s="224"/>
      <c r="S665" s="224"/>
      <c r="T665" s="224"/>
      <c r="U665" s="224"/>
      <c r="V665" s="224"/>
      <c r="W665" s="224"/>
      <c r="X665" s="224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193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6" t="s">
        <v>2770</v>
      </c>
      <c r="D666" s="225"/>
      <c r="E666" s="226">
        <v>0.13</v>
      </c>
      <c r="F666" s="224"/>
      <c r="G666" s="224"/>
      <c r="H666" s="224"/>
      <c r="I666" s="224"/>
      <c r="J666" s="224"/>
      <c r="K666" s="224"/>
      <c r="L666" s="224"/>
      <c r="M666" s="224"/>
      <c r="N666" s="223"/>
      <c r="O666" s="223"/>
      <c r="P666" s="223"/>
      <c r="Q666" s="223"/>
      <c r="R666" s="224"/>
      <c r="S666" s="224"/>
      <c r="T666" s="224"/>
      <c r="U666" s="224"/>
      <c r="V666" s="224"/>
      <c r="W666" s="224"/>
      <c r="X666" s="224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193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6" t="s">
        <v>2771</v>
      </c>
      <c r="D667" s="225"/>
      <c r="E667" s="226"/>
      <c r="F667" s="224"/>
      <c r="G667" s="224"/>
      <c r="H667" s="224"/>
      <c r="I667" s="224"/>
      <c r="J667" s="224"/>
      <c r="K667" s="224"/>
      <c r="L667" s="224"/>
      <c r="M667" s="224"/>
      <c r="N667" s="223"/>
      <c r="O667" s="223"/>
      <c r="P667" s="223"/>
      <c r="Q667" s="223"/>
      <c r="R667" s="224"/>
      <c r="S667" s="224"/>
      <c r="T667" s="224"/>
      <c r="U667" s="224"/>
      <c r="V667" s="224"/>
      <c r="W667" s="224"/>
      <c r="X667" s="224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193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outlineLevel="1" x14ac:dyDescent="0.2">
      <c r="A668" s="221"/>
      <c r="B668" s="222"/>
      <c r="C668" s="246" t="s">
        <v>2772</v>
      </c>
      <c r="D668" s="225"/>
      <c r="E668" s="226"/>
      <c r="F668" s="224"/>
      <c r="G668" s="224"/>
      <c r="H668" s="224"/>
      <c r="I668" s="224"/>
      <c r="J668" s="224"/>
      <c r="K668" s="224"/>
      <c r="L668" s="224"/>
      <c r="M668" s="224"/>
      <c r="N668" s="223"/>
      <c r="O668" s="223"/>
      <c r="P668" s="223"/>
      <c r="Q668" s="223"/>
      <c r="R668" s="224"/>
      <c r="S668" s="224"/>
      <c r="T668" s="224"/>
      <c r="U668" s="224"/>
      <c r="V668" s="224"/>
      <c r="W668" s="224"/>
      <c r="X668" s="224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193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35">
        <v>106</v>
      </c>
      <c r="B669" s="236" t="s">
        <v>1122</v>
      </c>
      <c r="C669" s="245" t="s">
        <v>1123</v>
      </c>
      <c r="D669" s="237" t="s">
        <v>304</v>
      </c>
      <c r="E669" s="238">
        <v>0.42386000000000001</v>
      </c>
      <c r="F669" s="239"/>
      <c r="G669" s="240">
        <f>ROUND(E669*F669,2)</f>
        <v>0</v>
      </c>
      <c r="H669" s="239"/>
      <c r="I669" s="240">
        <f>ROUND(E669*H669,2)</f>
        <v>0</v>
      </c>
      <c r="J669" s="239"/>
      <c r="K669" s="240">
        <f>ROUND(E669*J669,2)</f>
        <v>0</v>
      </c>
      <c r="L669" s="240">
        <v>21</v>
      </c>
      <c r="M669" s="240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40" t="s">
        <v>1124</v>
      </c>
      <c r="S669" s="240" t="s">
        <v>188</v>
      </c>
      <c r="T669" s="241" t="s">
        <v>188</v>
      </c>
      <c r="U669" s="224">
        <v>0</v>
      </c>
      <c r="V669" s="224">
        <f>ROUND(E669*U669,2)</f>
        <v>0</v>
      </c>
      <c r="W669" s="224"/>
      <c r="X669" s="224" t="s">
        <v>299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300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6" t="s">
        <v>1464</v>
      </c>
      <c r="D670" s="225"/>
      <c r="E670" s="226"/>
      <c r="F670" s="224"/>
      <c r="G670" s="224"/>
      <c r="H670" s="224"/>
      <c r="I670" s="224"/>
      <c r="J670" s="224"/>
      <c r="K670" s="224"/>
      <c r="L670" s="224"/>
      <c r="M670" s="224"/>
      <c r="N670" s="223"/>
      <c r="O670" s="223"/>
      <c r="P670" s="223"/>
      <c r="Q670" s="223"/>
      <c r="R670" s="224"/>
      <c r="S670" s="224"/>
      <c r="T670" s="224"/>
      <c r="U670" s="224"/>
      <c r="V670" s="224"/>
      <c r="W670" s="224"/>
      <c r="X670" s="224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193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6" t="s">
        <v>2773</v>
      </c>
      <c r="D671" s="225"/>
      <c r="E671" s="226">
        <v>0.20580000000000001</v>
      </c>
      <c r="F671" s="224"/>
      <c r="G671" s="224"/>
      <c r="H671" s="224"/>
      <c r="I671" s="224"/>
      <c r="J671" s="224"/>
      <c r="K671" s="224"/>
      <c r="L671" s="224"/>
      <c r="M671" s="224"/>
      <c r="N671" s="223"/>
      <c r="O671" s="223"/>
      <c r="P671" s="223"/>
      <c r="Q671" s="223"/>
      <c r="R671" s="224"/>
      <c r="S671" s="224"/>
      <c r="T671" s="224"/>
      <c r="U671" s="224"/>
      <c r="V671" s="224"/>
      <c r="W671" s="224"/>
      <c r="X671" s="224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193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6" t="s">
        <v>2774</v>
      </c>
      <c r="D672" s="225"/>
      <c r="E672" s="226">
        <v>0.21806</v>
      </c>
      <c r="F672" s="224"/>
      <c r="G672" s="224"/>
      <c r="H672" s="224"/>
      <c r="I672" s="224"/>
      <c r="J672" s="224"/>
      <c r="K672" s="224"/>
      <c r="L672" s="224"/>
      <c r="M672" s="224"/>
      <c r="N672" s="223"/>
      <c r="O672" s="223"/>
      <c r="P672" s="223"/>
      <c r="Q672" s="223"/>
      <c r="R672" s="224"/>
      <c r="S672" s="224"/>
      <c r="T672" s="224"/>
      <c r="U672" s="224"/>
      <c r="V672" s="224"/>
      <c r="W672" s="224"/>
      <c r="X672" s="224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193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6" t="s">
        <v>1128</v>
      </c>
      <c r="D673" s="225"/>
      <c r="E673" s="226"/>
      <c r="F673" s="224"/>
      <c r="G673" s="224"/>
      <c r="H673" s="224"/>
      <c r="I673" s="224"/>
      <c r="J673" s="224"/>
      <c r="K673" s="224"/>
      <c r="L673" s="224"/>
      <c r="M673" s="224"/>
      <c r="N673" s="223"/>
      <c r="O673" s="223"/>
      <c r="P673" s="223"/>
      <c r="Q673" s="223"/>
      <c r="R673" s="224"/>
      <c r="S673" s="224"/>
      <c r="T673" s="224"/>
      <c r="U673" s="224"/>
      <c r="V673" s="224"/>
      <c r="W673" s="224"/>
      <c r="X673" s="224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193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6" t="s">
        <v>1129</v>
      </c>
      <c r="D674" s="225"/>
      <c r="E674" s="226"/>
      <c r="F674" s="224"/>
      <c r="G674" s="224"/>
      <c r="H674" s="224"/>
      <c r="I674" s="224"/>
      <c r="J674" s="224"/>
      <c r="K674" s="224"/>
      <c r="L674" s="224"/>
      <c r="M674" s="224"/>
      <c r="N674" s="223"/>
      <c r="O674" s="223"/>
      <c r="P674" s="223"/>
      <c r="Q674" s="223"/>
      <c r="R674" s="224"/>
      <c r="S674" s="224"/>
      <c r="T674" s="224"/>
      <c r="U674" s="224"/>
      <c r="V674" s="224"/>
      <c r="W674" s="224"/>
      <c r="X674" s="224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193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6" t="s">
        <v>1130</v>
      </c>
      <c r="D675" s="225"/>
      <c r="E675" s="226"/>
      <c r="F675" s="224"/>
      <c r="G675" s="224"/>
      <c r="H675" s="224"/>
      <c r="I675" s="224"/>
      <c r="J675" s="224"/>
      <c r="K675" s="224"/>
      <c r="L675" s="224"/>
      <c r="M675" s="224"/>
      <c r="N675" s="223"/>
      <c r="O675" s="223"/>
      <c r="P675" s="223"/>
      <c r="Q675" s="223"/>
      <c r="R675" s="224"/>
      <c r="S675" s="224"/>
      <c r="T675" s="224"/>
      <c r="U675" s="224"/>
      <c r="V675" s="224"/>
      <c r="W675" s="224"/>
      <c r="X675" s="224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193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35">
        <v>107</v>
      </c>
      <c r="B676" s="236" t="s">
        <v>1131</v>
      </c>
      <c r="C676" s="245" t="s">
        <v>1132</v>
      </c>
      <c r="D676" s="237" t="s">
        <v>304</v>
      </c>
      <c r="E676" s="238">
        <v>0.18165999999999999</v>
      </c>
      <c r="F676" s="239"/>
      <c r="G676" s="240">
        <f>ROUND(E676*F676,2)</f>
        <v>0</v>
      </c>
      <c r="H676" s="239"/>
      <c r="I676" s="240">
        <f>ROUND(E676*H676,2)</f>
        <v>0</v>
      </c>
      <c r="J676" s="239"/>
      <c r="K676" s="240">
        <f>ROUND(E676*J676,2)</f>
        <v>0</v>
      </c>
      <c r="L676" s="240">
        <v>21</v>
      </c>
      <c r="M676" s="240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40" t="s">
        <v>1124</v>
      </c>
      <c r="S676" s="240" t="s">
        <v>188</v>
      </c>
      <c r="T676" s="241" t="s">
        <v>188</v>
      </c>
      <c r="U676" s="224">
        <v>0</v>
      </c>
      <c r="V676" s="224">
        <f>ROUND(E676*U676,2)</f>
        <v>0</v>
      </c>
      <c r="W676" s="224"/>
      <c r="X676" s="224" t="s">
        <v>299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300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6" t="s">
        <v>1466</v>
      </c>
      <c r="D677" s="225"/>
      <c r="E677" s="226"/>
      <c r="F677" s="224"/>
      <c r="G677" s="224"/>
      <c r="H677" s="224"/>
      <c r="I677" s="224"/>
      <c r="J677" s="224"/>
      <c r="K677" s="224"/>
      <c r="L677" s="224"/>
      <c r="M677" s="224"/>
      <c r="N677" s="223"/>
      <c r="O677" s="223"/>
      <c r="P677" s="223"/>
      <c r="Q677" s="223"/>
      <c r="R677" s="224"/>
      <c r="S677" s="224"/>
      <c r="T677" s="224"/>
      <c r="U677" s="224"/>
      <c r="V677" s="224"/>
      <c r="W677" s="224"/>
      <c r="X677" s="224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193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6" t="s">
        <v>2775</v>
      </c>
      <c r="D678" s="225"/>
      <c r="E678" s="226">
        <v>8.8200000000000001E-2</v>
      </c>
      <c r="F678" s="224"/>
      <c r="G678" s="224"/>
      <c r="H678" s="224"/>
      <c r="I678" s="224"/>
      <c r="J678" s="224"/>
      <c r="K678" s="224"/>
      <c r="L678" s="224"/>
      <c r="M678" s="224"/>
      <c r="N678" s="223"/>
      <c r="O678" s="223"/>
      <c r="P678" s="223"/>
      <c r="Q678" s="223"/>
      <c r="R678" s="224"/>
      <c r="S678" s="224"/>
      <c r="T678" s="224"/>
      <c r="U678" s="224"/>
      <c r="V678" s="224"/>
      <c r="W678" s="224"/>
      <c r="X678" s="224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193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6" t="s">
        <v>2776</v>
      </c>
      <c r="D679" s="225"/>
      <c r="E679" s="226">
        <v>9.3460000000000001E-2</v>
      </c>
      <c r="F679" s="224"/>
      <c r="G679" s="224"/>
      <c r="H679" s="224"/>
      <c r="I679" s="224"/>
      <c r="J679" s="224"/>
      <c r="K679" s="224"/>
      <c r="L679" s="224"/>
      <c r="M679" s="224"/>
      <c r="N679" s="223"/>
      <c r="O679" s="223"/>
      <c r="P679" s="223"/>
      <c r="Q679" s="223"/>
      <c r="R679" s="224"/>
      <c r="S679" s="224"/>
      <c r="T679" s="224"/>
      <c r="U679" s="224"/>
      <c r="V679" s="224"/>
      <c r="W679" s="224"/>
      <c r="X679" s="224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193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6" t="s">
        <v>1136</v>
      </c>
      <c r="D680" s="225"/>
      <c r="E680" s="226"/>
      <c r="F680" s="224"/>
      <c r="G680" s="224"/>
      <c r="H680" s="224"/>
      <c r="I680" s="224"/>
      <c r="J680" s="224"/>
      <c r="K680" s="224"/>
      <c r="L680" s="224"/>
      <c r="M680" s="224"/>
      <c r="N680" s="223"/>
      <c r="O680" s="223"/>
      <c r="P680" s="223"/>
      <c r="Q680" s="223"/>
      <c r="R680" s="224"/>
      <c r="S680" s="224"/>
      <c r="T680" s="224"/>
      <c r="U680" s="224"/>
      <c r="V680" s="224"/>
      <c r="W680" s="224"/>
      <c r="X680" s="224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193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6" t="s">
        <v>1137</v>
      </c>
      <c r="D681" s="225"/>
      <c r="E681" s="226"/>
      <c r="F681" s="224"/>
      <c r="G681" s="224"/>
      <c r="H681" s="224"/>
      <c r="I681" s="224"/>
      <c r="J681" s="224"/>
      <c r="K681" s="224"/>
      <c r="L681" s="224"/>
      <c r="M681" s="224"/>
      <c r="N681" s="223"/>
      <c r="O681" s="223"/>
      <c r="P681" s="223"/>
      <c r="Q681" s="223"/>
      <c r="R681" s="224"/>
      <c r="S681" s="224"/>
      <c r="T681" s="224"/>
      <c r="U681" s="224"/>
      <c r="V681" s="224"/>
      <c r="W681" s="224"/>
      <c r="X681" s="224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193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6" t="s">
        <v>1138</v>
      </c>
      <c r="D682" s="225"/>
      <c r="E682" s="226"/>
      <c r="F682" s="224"/>
      <c r="G682" s="224"/>
      <c r="H682" s="224"/>
      <c r="I682" s="224"/>
      <c r="J682" s="224"/>
      <c r="K682" s="224"/>
      <c r="L682" s="224"/>
      <c r="M682" s="224"/>
      <c r="N682" s="223"/>
      <c r="O682" s="223"/>
      <c r="P682" s="223"/>
      <c r="Q682" s="223"/>
      <c r="R682" s="224"/>
      <c r="S682" s="224"/>
      <c r="T682" s="224"/>
      <c r="U682" s="224"/>
      <c r="V682" s="224"/>
      <c r="W682" s="224"/>
      <c r="X682" s="224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193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35">
        <v>108</v>
      </c>
      <c r="B683" s="236" t="s">
        <v>1139</v>
      </c>
      <c r="C683" s="245" t="s">
        <v>1140</v>
      </c>
      <c r="D683" s="237" t="s">
        <v>304</v>
      </c>
      <c r="E683" s="238">
        <v>1.8700399999999999</v>
      </c>
      <c r="F683" s="239"/>
      <c r="G683" s="240">
        <f>ROUND(E683*F683,2)</f>
        <v>0</v>
      </c>
      <c r="H683" s="239"/>
      <c r="I683" s="240">
        <f>ROUND(E683*H683,2)</f>
        <v>0</v>
      </c>
      <c r="J683" s="239"/>
      <c r="K683" s="240">
        <f>ROUND(E683*J683,2)</f>
        <v>0</v>
      </c>
      <c r="L683" s="240">
        <v>21</v>
      </c>
      <c r="M683" s="240">
        <f>G683*(1+L683/100)</f>
        <v>0</v>
      </c>
      <c r="N683" s="238">
        <v>0</v>
      </c>
      <c r="O683" s="238">
        <f>ROUND(E683*N683,2)</f>
        <v>0</v>
      </c>
      <c r="P683" s="238">
        <v>0</v>
      </c>
      <c r="Q683" s="238">
        <f>ROUND(E683*P683,2)</f>
        <v>0</v>
      </c>
      <c r="R683" s="240" t="s">
        <v>1124</v>
      </c>
      <c r="S683" s="240" t="s">
        <v>188</v>
      </c>
      <c r="T683" s="241" t="s">
        <v>188</v>
      </c>
      <c r="U683" s="224">
        <v>0</v>
      </c>
      <c r="V683" s="224">
        <f>ROUND(E683*U683,2)</f>
        <v>0</v>
      </c>
      <c r="W683" s="224"/>
      <c r="X683" s="224" t="s">
        <v>299</v>
      </c>
      <c r="Y683" s="214"/>
      <c r="Z683" s="214"/>
      <c r="AA683" s="214"/>
      <c r="AB683" s="214"/>
      <c r="AC683" s="214"/>
      <c r="AD683" s="214"/>
      <c r="AE683" s="214"/>
      <c r="AF683" s="214"/>
      <c r="AG683" s="214" t="s">
        <v>300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6" t="s">
        <v>2777</v>
      </c>
      <c r="D684" s="225"/>
      <c r="E684" s="226">
        <v>0.88704000000000005</v>
      </c>
      <c r="F684" s="224"/>
      <c r="G684" s="224"/>
      <c r="H684" s="224"/>
      <c r="I684" s="224"/>
      <c r="J684" s="224"/>
      <c r="K684" s="224"/>
      <c r="L684" s="224"/>
      <c r="M684" s="224"/>
      <c r="N684" s="223"/>
      <c r="O684" s="223"/>
      <c r="P684" s="223"/>
      <c r="Q684" s="223"/>
      <c r="R684" s="224"/>
      <c r="S684" s="224"/>
      <c r="T684" s="224"/>
      <c r="U684" s="224"/>
      <c r="V684" s="224"/>
      <c r="W684" s="224"/>
      <c r="X684" s="224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193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6" t="s">
        <v>2771</v>
      </c>
      <c r="D685" s="225"/>
      <c r="E685" s="226"/>
      <c r="F685" s="224"/>
      <c r="G685" s="224"/>
      <c r="H685" s="224"/>
      <c r="I685" s="224"/>
      <c r="J685" s="224"/>
      <c r="K685" s="224"/>
      <c r="L685" s="224"/>
      <c r="M685" s="224"/>
      <c r="N685" s="223"/>
      <c r="O685" s="223"/>
      <c r="P685" s="223"/>
      <c r="Q685" s="223"/>
      <c r="R685" s="224"/>
      <c r="S685" s="224"/>
      <c r="T685" s="224"/>
      <c r="U685" s="224"/>
      <c r="V685" s="224"/>
      <c r="W685" s="224"/>
      <c r="X685" s="224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193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ht="22.5" outlineLevel="1" x14ac:dyDescent="0.2">
      <c r="A686" s="221"/>
      <c r="B686" s="222"/>
      <c r="C686" s="246" t="s">
        <v>2778</v>
      </c>
      <c r="D686" s="225"/>
      <c r="E686" s="226">
        <v>0.52800000000000002</v>
      </c>
      <c r="F686" s="224"/>
      <c r="G686" s="224"/>
      <c r="H686" s="224"/>
      <c r="I686" s="224"/>
      <c r="J686" s="224"/>
      <c r="K686" s="224"/>
      <c r="L686" s="224"/>
      <c r="M686" s="224"/>
      <c r="N686" s="223"/>
      <c r="O686" s="223"/>
      <c r="P686" s="223"/>
      <c r="Q686" s="223"/>
      <c r="R686" s="224"/>
      <c r="S686" s="224"/>
      <c r="T686" s="224"/>
      <c r="U686" s="224"/>
      <c r="V686" s="224"/>
      <c r="W686" s="224"/>
      <c r="X686" s="224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193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ht="22.5" outlineLevel="1" x14ac:dyDescent="0.2">
      <c r="A687" s="221"/>
      <c r="B687" s="222"/>
      <c r="C687" s="246" t="s">
        <v>2768</v>
      </c>
      <c r="D687" s="225"/>
      <c r="E687" s="226">
        <v>0.19800000000000001</v>
      </c>
      <c r="F687" s="224"/>
      <c r="G687" s="224"/>
      <c r="H687" s="224"/>
      <c r="I687" s="224"/>
      <c r="J687" s="224"/>
      <c r="K687" s="224"/>
      <c r="L687" s="224"/>
      <c r="M687" s="224"/>
      <c r="N687" s="223"/>
      <c r="O687" s="223"/>
      <c r="P687" s="223"/>
      <c r="Q687" s="223"/>
      <c r="R687" s="224"/>
      <c r="S687" s="224"/>
      <c r="T687" s="224"/>
      <c r="U687" s="224"/>
      <c r="V687" s="224"/>
      <c r="W687" s="224"/>
      <c r="X687" s="224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193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ht="22.5" outlineLevel="1" x14ac:dyDescent="0.2">
      <c r="A688" s="221"/>
      <c r="B688" s="222"/>
      <c r="C688" s="246" t="s">
        <v>2769</v>
      </c>
      <c r="D688" s="225"/>
      <c r="E688" s="226">
        <v>0.127</v>
      </c>
      <c r="F688" s="224"/>
      <c r="G688" s="224"/>
      <c r="H688" s="224"/>
      <c r="I688" s="224"/>
      <c r="J688" s="224"/>
      <c r="K688" s="224"/>
      <c r="L688" s="224"/>
      <c r="M688" s="224"/>
      <c r="N688" s="223"/>
      <c r="O688" s="223"/>
      <c r="P688" s="223"/>
      <c r="Q688" s="223"/>
      <c r="R688" s="224"/>
      <c r="S688" s="224"/>
      <c r="T688" s="224"/>
      <c r="U688" s="224"/>
      <c r="V688" s="224"/>
      <c r="W688" s="224"/>
      <c r="X688" s="224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193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6" t="s">
        <v>2770</v>
      </c>
      <c r="D689" s="225"/>
      <c r="E689" s="226">
        <v>0.13</v>
      </c>
      <c r="F689" s="224"/>
      <c r="G689" s="224"/>
      <c r="H689" s="224"/>
      <c r="I689" s="224"/>
      <c r="J689" s="224"/>
      <c r="K689" s="224"/>
      <c r="L689" s="224"/>
      <c r="M689" s="224"/>
      <c r="N689" s="223"/>
      <c r="O689" s="223"/>
      <c r="P689" s="223"/>
      <c r="Q689" s="223"/>
      <c r="R689" s="224"/>
      <c r="S689" s="224"/>
      <c r="T689" s="224"/>
      <c r="U689" s="224"/>
      <c r="V689" s="224"/>
      <c r="W689" s="224"/>
      <c r="X689" s="224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193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35">
        <v>109</v>
      </c>
      <c r="B690" s="236" t="s">
        <v>1143</v>
      </c>
      <c r="C690" s="245" t="s">
        <v>1144</v>
      </c>
      <c r="D690" s="237" t="s">
        <v>304</v>
      </c>
      <c r="E690" s="238">
        <v>2.2000000000000001E-3</v>
      </c>
      <c r="F690" s="239"/>
      <c r="G690" s="240">
        <f>ROUND(E690*F690,2)</f>
        <v>0</v>
      </c>
      <c r="H690" s="239"/>
      <c r="I690" s="240">
        <f>ROUND(E690*H690,2)</f>
        <v>0</v>
      </c>
      <c r="J690" s="239"/>
      <c r="K690" s="240">
        <f>ROUND(E690*J690,2)</f>
        <v>0</v>
      </c>
      <c r="L690" s="240">
        <v>21</v>
      </c>
      <c r="M690" s="240">
        <f>G690*(1+L690/100)</f>
        <v>0</v>
      </c>
      <c r="N690" s="238">
        <v>0</v>
      </c>
      <c r="O690" s="238">
        <f>ROUND(E690*N690,2)</f>
        <v>0</v>
      </c>
      <c r="P690" s="238">
        <v>0</v>
      </c>
      <c r="Q690" s="238">
        <f>ROUND(E690*P690,2)</f>
        <v>0</v>
      </c>
      <c r="R690" s="240" t="s">
        <v>1124</v>
      </c>
      <c r="S690" s="240" t="s">
        <v>188</v>
      </c>
      <c r="T690" s="241" t="s">
        <v>188</v>
      </c>
      <c r="U690" s="224">
        <v>0</v>
      </c>
      <c r="V690" s="224">
        <f>ROUND(E690*U690,2)</f>
        <v>0</v>
      </c>
      <c r="W690" s="224"/>
      <c r="X690" s="224" t="s">
        <v>299</v>
      </c>
      <c r="Y690" s="214"/>
      <c r="Z690" s="214"/>
      <c r="AA690" s="214"/>
      <c r="AB690" s="214"/>
      <c r="AC690" s="214"/>
      <c r="AD690" s="214"/>
      <c r="AE690" s="214"/>
      <c r="AF690" s="214"/>
      <c r="AG690" s="214" t="s">
        <v>300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6" t="s">
        <v>2779</v>
      </c>
      <c r="D691" s="225"/>
      <c r="E691" s="226">
        <v>2.2000000000000001E-3</v>
      </c>
      <c r="F691" s="224"/>
      <c r="G691" s="224"/>
      <c r="H691" s="224"/>
      <c r="I691" s="224"/>
      <c r="J691" s="224"/>
      <c r="K691" s="224"/>
      <c r="L691" s="224"/>
      <c r="M691" s="224"/>
      <c r="N691" s="223"/>
      <c r="O691" s="223"/>
      <c r="P691" s="223"/>
      <c r="Q691" s="223"/>
      <c r="R691" s="224"/>
      <c r="S691" s="224"/>
      <c r="T691" s="224"/>
      <c r="U691" s="224"/>
      <c r="V691" s="224"/>
      <c r="W691" s="224"/>
      <c r="X691" s="224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193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35">
        <v>110</v>
      </c>
      <c r="B692" s="236" t="s">
        <v>1146</v>
      </c>
      <c r="C692" s="245" t="s">
        <v>1147</v>
      </c>
      <c r="D692" s="237" t="s">
        <v>304</v>
      </c>
      <c r="E692" s="238">
        <v>0.38016</v>
      </c>
      <c r="F692" s="239"/>
      <c r="G692" s="240">
        <f>ROUND(E692*F692,2)</f>
        <v>0</v>
      </c>
      <c r="H692" s="239"/>
      <c r="I692" s="240">
        <f>ROUND(E692*H692,2)</f>
        <v>0</v>
      </c>
      <c r="J692" s="239"/>
      <c r="K692" s="240">
        <f>ROUND(E692*J692,2)</f>
        <v>0</v>
      </c>
      <c r="L692" s="240">
        <v>21</v>
      </c>
      <c r="M692" s="240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40" t="s">
        <v>1124</v>
      </c>
      <c r="S692" s="240" t="s">
        <v>188</v>
      </c>
      <c r="T692" s="241" t="s">
        <v>188</v>
      </c>
      <c r="U692" s="224">
        <v>0</v>
      </c>
      <c r="V692" s="224">
        <f>ROUND(E692*U692,2)</f>
        <v>0</v>
      </c>
      <c r="W692" s="224"/>
      <c r="X692" s="224" t="s">
        <v>299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300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7" t="s">
        <v>1148</v>
      </c>
      <c r="D693" s="243"/>
      <c r="E693" s="243"/>
      <c r="F693" s="243"/>
      <c r="G693" s="243"/>
      <c r="H693" s="224"/>
      <c r="I693" s="224"/>
      <c r="J693" s="224"/>
      <c r="K693" s="224"/>
      <c r="L693" s="224"/>
      <c r="M693" s="224"/>
      <c r="N693" s="223"/>
      <c r="O693" s="223"/>
      <c r="P693" s="223"/>
      <c r="Q693" s="223"/>
      <c r="R693" s="224"/>
      <c r="S693" s="224"/>
      <c r="T693" s="224"/>
      <c r="U693" s="224"/>
      <c r="V693" s="224"/>
      <c r="W693" s="224"/>
      <c r="X693" s="224"/>
      <c r="Y693" s="214"/>
      <c r="Z693" s="214"/>
      <c r="AA693" s="214"/>
      <c r="AB693" s="214"/>
      <c r="AC693" s="214"/>
      <c r="AD693" s="214"/>
      <c r="AE693" s="214"/>
      <c r="AF693" s="214"/>
      <c r="AG693" s="214" t="s">
        <v>239</v>
      </c>
      <c r="AH693" s="214"/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ht="22.5" outlineLevel="1" x14ac:dyDescent="0.2">
      <c r="A694" s="221"/>
      <c r="B694" s="222"/>
      <c r="C694" s="246" t="s">
        <v>2780</v>
      </c>
      <c r="D694" s="225"/>
      <c r="E694" s="226">
        <v>0.38016</v>
      </c>
      <c r="F694" s="224"/>
      <c r="G694" s="224"/>
      <c r="H694" s="224"/>
      <c r="I694" s="224"/>
      <c r="J694" s="224"/>
      <c r="K694" s="224"/>
      <c r="L694" s="224"/>
      <c r="M694" s="224"/>
      <c r="N694" s="223"/>
      <c r="O694" s="223"/>
      <c r="P694" s="223"/>
      <c r="Q694" s="223"/>
      <c r="R694" s="224"/>
      <c r="S694" s="224"/>
      <c r="T694" s="224"/>
      <c r="U694" s="224"/>
      <c r="V694" s="224"/>
      <c r="W694" s="224"/>
      <c r="X694" s="224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193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6" t="s">
        <v>2772</v>
      </c>
      <c r="D695" s="225"/>
      <c r="E695" s="226"/>
      <c r="F695" s="224"/>
      <c r="G695" s="224"/>
      <c r="H695" s="224"/>
      <c r="I695" s="224"/>
      <c r="J695" s="224"/>
      <c r="K695" s="224"/>
      <c r="L695" s="224"/>
      <c r="M695" s="224"/>
      <c r="N695" s="223"/>
      <c r="O695" s="223"/>
      <c r="P695" s="223"/>
      <c r="Q695" s="223"/>
      <c r="R695" s="224"/>
      <c r="S695" s="224"/>
      <c r="T695" s="224"/>
      <c r="U695" s="224"/>
      <c r="V695" s="224"/>
      <c r="W695" s="224"/>
      <c r="X695" s="224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193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35">
        <v>111</v>
      </c>
      <c r="B696" s="236" t="s">
        <v>1150</v>
      </c>
      <c r="C696" s="245" t="s">
        <v>1151</v>
      </c>
      <c r="D696" s="237" t="s">
        <v>304</v>
      </c>
      <c r="E696" s="238">
        <v>10.316940000000001</v>
      </c>
      <c r="F696" s="239"/>
      <c r="G696" s="240">
        <f>ROUND(E696*F696,2)</f>
        <v>0</v>
      </c>
      <c r="H696" s="239"/>
      <c r="I696" s="240">
        <f>ROUND(E696*H696,2)</f>
        <v>0</v>
      </c>
      <c r="J696" s="239"/>
      <c r="K696" s="240">
        <f>ROUND(E696*J696,2)</f>
        <v>0</v>
      </c>
      <c r="L696" s="240">
        <v>21</v>
      </c>
      <c r="M696" s="240">
        <f>G696*(1+L696/100)</f>
        <v>0</v>
      </c>
      <c r="N696" s="238">
        <v>0</v>
      </c>
      <c r="O696" s="238">
        <f>ROUND(E696*N696,2)</f>
        <v>0</v>
      </c>
      <c r="P696" s="238">
        <v>0</v>
      </c>
      <c r="Q696" s="238">
        <f>ROUND(E696*P696,2)</f>
        <v>0</v>
      </c>
      <c r="R696" s="240" t="s">
        <v>1152</v>
      </c>
      <c r="S696" s="240" t="s">
        <v>188</v>
      </c>
      <c r="T696" s="241" t="s">
        <v>188</v>
      </c>
      <c r="U696" s="224">
        <v>6.0000000000000001E-3</v>
      </c>
      <c r="V696" s="224">
        <f>ROUND(E696*U696,2)</f>
        <v>0.06</v>
      </c>
      <c r="W696" s="224"/>
      <c r="X696" s="224" t="s">
        <v>299</v>
      </c>
      <c r="Y696" s="214"/>
      <c r="Z696" s="214"/>
      <c r="AA696" s="214"/>
      <c r="AB696" s="214"/>
      <c r="AC696" s="214"/>
      <c r="AD696" s="214"/>
      <c r="AE696" s="214"/>
      <c r="AF696" s="214"/>
      <c r="AG696" s="214" t="s">
        <v>300</v>
      </c>
      <c r="AH696" s="214"/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53" t="s">
        <v>1153</v>
      </c>
      <c r="D697" s="252"/>
      <c r="E697" s="252"/>
      <c r="F697" s="252"/>
      <c r="G697" s="252"/>
      <c r="H697" s="224"/>
      <c r="I697" s="224"/>
      <c r="J697" s="224"/>
      <c r="K697" s="224"/>
      <c r="L697" s="224"/>
      <c r="M697" s="224"/>
      <c r="N697" s="223"/>
      <c r="O697" s="223"/>
      <c r="P697" s="223"/>
      <c r="Q697" s="223"/>
      <c r="R697" s="224"/>
      <c r="S697" s="224"/>
      <c r="T697" s="224"/>
      <c r="U697" s="224"/>
      <c r="V697" s="224"/>
      <c r="W697" s="224"/>
      <c r="X697" s="224"/>
      <c r="Y697" s="214"/>
      <c r="Z697" s="214"/>
      <c r="AA697" s="214"/>
      <c r="AB697" s="214"/>
      <c r="AC697" s="214"/>
      <c r="AD697" s="214"/>
      <c r="AE697" s="214"/>
      <c r="AF697" s="214"/>
      <c r="AG697" s="214" t="s">
        <v>307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6" t="s">
        <v>2758</v>
      </c>
      <c r="D698" s="225"/>
      <c r="E698" s="226">
        <v>0.31152000000000002</v>
      </c>
      <c r="F698" s="224"/>
      <c r="G698" s="224"/>
      <c r="H698" s="224"/>
      <c r="I698" s="224"/>
      <c r="J698" s="224"/>
      <c r="K698" s="224"/>
      <c r="L698" s="224"/>
      <c r="M698" s="224"/>
      <c r="N698" s="223"/>
      <c r="O698" s="223"/>
      <c r="P698" s="223"/>
      <c r="Q698" s="223"/>
      <c r="R698" s="224"/>
      <c r="S698" s="224"/>
      <c r="T698" s="224"/>
      <c r="U698" s="224"/>
      <c r="V698" s="224"/>
      <c r="W698" s="224"/>
      <c r="X698" s="224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193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ht="22.5" outlineLevel="1" x14ac:dyDescent="0.2">
      <c r="A699" s="221"/>
      <c r="B699" s="222"/>
      <c r="C699" s="246" t="s">
        <v>2759</v>
      </c>
      <c r="D699" s="225"/>
      <c r="E699" s="226">
        <v>0.58079999999999998</v>
      </c>
      <c r="F699" s="224"/>
      <c r="G699" s="224"/>
      <c r="H699" s="224"/>
      <c r="I699" s="224"/>
      <c r="J699" s="224"/>
      <c r="K699" s="224"/>
      <c r="L699" s="224"/>
      <c r="M699" s="224"/>
      <c r="N699" s="223"/>
      <c r="O699" s="223"/>
      <c r="P699" s="223"/>
      <c r="Q699" s="223"/>
      <c r="R699" s="224"/>
      <c r="S699" s="224"/>
      <c r="T699" s="224"/>
      <c r="U699" s="224"/>
      <c r="V699" s="224"/>
      <c r="W699" s="224"/>
      <c r="X699" s="224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193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6" t="s">
        <v>1107</v>
      </c>
      <c r="D700" s="225"/>
      <c r="E700" s="226"/>
      <c r="F700" s="224"/>
      <c r="G700" s="224"/>
      <c r="H700" s="224"/>
      <c r="I700" s="224"/>
      <c r="J700" s="224"/>
      <c r="K700" s="224"/>
      <c r="L700" s="224"/>
      <c r="M700" s="224"/>
      <c r="N700" s="223"/>
      <c r="O700" s="223"/>
      <c r="P700" s="223"/>
      <c r="Q700" s="223"/>
      <c r="R700" s="224"/>
      <c r="S700" s="224"/>
      <c r="T700" s="224"/>
      <c r="U700" s="224"/>
      <c r="V700" s="224"/>
      <c r="W700" s="224"/>
      <c r="X700" s="224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193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6" t="s">
        <v>2760</v>
      </c>
      <c r="D701" s="225"/>
      <c r="E701" s="226">
        <v>4.3084800000000003</v>
      </c>
      <c r="F701" s="224"/>
      <c r="G701" s="224"/>
      <c r="H701" s="224"/>
      <c r="I701" s="224"/>
      <c r="J701" s="224"/>
      <c r="K701" s="224"/>
      <c r="L701" s="224"/>
      <c r="M701" s="224"/>
      <c r="N701" s="223"/>
      <c r="O701" s="223"/>
      <c r="P701" s="223"/>
      <c r="Q701" s="223"/>
      <c r="R701" s="224"/>
      <c r="S701" s="224"/>
      <c r="T701" s="224"/>
      <c r="U701" s="224"/>
      <c r="V701" s="224"/>
      <c r="W701" s="224"/>
      <c r="X701" s="224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193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6" t="s">
        <v>2761</v>
      </c>
      <c r="D702" s="225"/>
      <c r="E702" s="226">
        <v>1.2672000000000001</v>
      </c>
      <c r="F702" s="224"/>
      <c r="G702" s="224"/>
      <c r="H702" s="224"/>
      <c r="I702" s="224"/>
      <c r="J702" s="224"/>
      <c r="K702" s="224"/>
      <c r="L702" s="224"/>
      <c r="M702" s="224"/>
      <c r="N702" s="223"/>
      <c r="O702" s="223"/>
      <c r="P702" s="223"/>
      <c r="Q702" s="223"/>
      <c r="R702" s="224"/>
      <c r="S702" s="224"/>
      <c r="T702" s="224"/>
      <c r="U702" s="224"/>
      <c r="V702" s="224"/>
      <c r="W702" s="224"/>
      <c r="X702" s="224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193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6" t="s">
        <v>2762</v>
      </c>
      <c r="D703" s="225"/>
      <c r="E703" s="226"/>
      <c r="F703" s="224"/>
      <c r="G703" s="224"/>
      <c r="H703" s="224"/>
      <c r="I703" s="224"/>
      <c r="J703" s="224"/>
      <c r="K703" s="224"/>
      <c r="L703" s="224"/>
      <c r="M703" s="224"/>
      <c r="N703" s="223"/>
      <c r="O703" s="223"/>
      <c r="P703" s="223"/>
      <c r="Q703" s="223"/>
      <c r="R703" s="224"/>
      <c r="S703" s="224"/>
      <c r="T703" s="224"/>
      <c r="U703" s="224"/>
      <c r="V703" s="224"/>
      <c r="W703" s="224"/>
      <c r="X703" s="224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193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6" t="s">
        <v>1103</v>
      </c>
      <c r="D704" s="225"/>
      <c r="E704" s="226"/>
      <c r="F704" s="224"/>
      <c r="G704" s="224"/>
      <c r="H704" s="224"/>
      <c r="I704" s="224"/>
      <c r="J704" s="224"/>
      <c r="K704" s="224"/>
      <c r="L704" s="224"/>
      <c r="M704" s="224"/>
      <c r="N704" s="223"/>
      <c r="O704" s="223"/>
      <c r="P704" s="223"/>
      <c r="Q704" s="223"/>
      <c r="R704" s="224"/>
      <c r="S704" s="224"/>
      <c r="T704" s="224"/>
      <c r="U704" s="224"/>
      <c r="V704" s="224"/>
      <c r="W704" s="224"/>
      <c r="X704" s="224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193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6" t="s">
        <v>2763</v>
      </c>
      <c r="D705" s="225"/>
      <c r="E705" s="226"/>
      <c r="F705" s="224"/>
      <c r="G705" s="224"/>
      <c r="H705" s="224"/>
      <c r="I705" s="224"/>
      <c r="J705" s="224"/>
      <c r="K705" s="224"/>
      <c r="L705" s="224"/>
      <c r="M705" s="224"/>
      <c r="N705" s="223"/>
      <c r="O705" s="223"/>
      <c r="P705" s="223"/>
      <c r="Q705" s="223"/>
      <c r="R705" s="224"/>
      <c r="S705" s="224"/>
      <c r="T705" s="224"/>
      <c r="U705" s="224"/>
      <c r="V705" s="224"/>
      <c r="W705" s="224"/>
      <c r="X705" s="224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193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6" t="s">
        <v>2764</v>
      </c>
      <c r="D706" s="225"/>
      <c r="E706" s="226"/>
      <c r="F706" s="224"/>
      <c r="G706" s="224"/>
      <c r="H706" s="224"/>
      <c r="I706" s="224"/>
      <c r="J706" s="224"/>
      <c r="K706" s="224"/>
      <c r="L706" s="224"/>
      <c r="M706" s="224"/>
      <c r="N706" s="223"/>
      <c r="O706" s="223"/>
      <c r="P706" s="223"/>
      <c r="Q706" s="223"/>
      <c r="R706" s="224"/>
      <c r="S706" s="224"/>
      <c r="T706" s="224"/>
      <c r="U706" s="224"/>
      <c r="V706" s="224"/>
      <c r="W706" s="224"/>
      <c r="X706" s="224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193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6" t="s">
        <v>2765</v>
      </c>
      <c r="D707" s="225"/>
      <c r="E707" s="226">
        <v>0.52800000000000002</v>
      </c>
      <c r="F707" s="224"/>
      <c r="G707" s="224"/>
      <c r="H707" s="224"/>
      <c r="I707" s="224"/>
      <c r="J707" s="224"/>
      <c r="K707" s="224"/>
      <c r="L707" s="224"/>
      <c r="M707" s="224"/>
      <c r="N707" s="223"/>
      <c r="O707" s="223"/>
      <c r="P707" s="223"/>
      <c r="Q707" s="223"/>
      <c r="R707" s="224"/>
      <c r="S707" s="224"/>
      <c r="T707" s="224"/>
      <c r="U707" s="224"/>
      <c r="V707" s="224"/>
      <c r="W707" s="224"/>
      <c r="X707" s="224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193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6" t="s">
        <v>415</v>
      </c>
      <c r="D708" s="225"/>
      <c r="E708" s="226"/>
      <c r="F708" s="224"/>
      <c r="G708" s="224"/>
      <c r="H708" s="224"/>
      <c r="I708" s="224"/>
      <c r="J708" s="224"/>
      <c r="K708" s="224"/>
      <c r="L708" s="224"/>
      <c r="M708" s="224"/>
      <c r="N708" s="223"/>
      <c r="O708" s="223"/>
      <c r="P708" s="223"/>
      <c r="Q708" s="223"/>
      <c r="R708" s="224"/>
      <c r="S708" s="224"/>
      <c r="T708" s="224"/>
      <c r="U708" s="224"/>
      <c r="V708" s="224"/>
      <c r="W708" s="224"/>
      <c r="X708" s="224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193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6" t="s">
        <v>2745</v>
      </c>
      <c r="D709" s="225"/>
      <c r="E709" s="226">
        <v>0.53280000000000005</v>
      </c>
      <c r="F709" s="224"/>
      <c r="G709" s="224"/>
      <c r="H709" s="224"/>
      <c r="I709" s="224"/>
      <c r="J709" s="224"/>
      <c r="K709" s="224"/>
      <c r="L709" s="224"/>
      <c r="M709" s="224"/>
      <c r="N709" s="223"/>
      <c r="O709" s="223"/>
      <c r="P709" s="223"/>
      <c r="Q709" s="223"/>
      <c r="R709" s="224"/>
      <c r="S709" s="224"/>
      <c r="T709" s="224"/>
      <c r="U709" s="224"/>
      <c r="V709" s="224"/>
      <c r="W709" s="224"/>
      <c r="X709" s="224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193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6" t="s">
        <v>2746</v>
      </c>
      <c r="D710" s="225"/>
      <c r="E710" s="226">
        <v>0.2442</v>
      </c>
      <c r="F710" s="224"/>
      <c r="G710" s="224"/>
      <c r="H710" s="224"/>
      <c r="I710" s="224"/>
      <c r="J710" s="224"/>
      <c r="K710" s="224"/>
      <c r="L710" s="224"/>
      <c r="M710" s="224"/>
      <c r="N710" s="223"/>
      <c r="O710" s="223"/>
      <c r="P710" s="223"/>
      <c r="Q710" s="223"/>
      <c r="R710" s="224"/>
      <c r="S710" s="224"/>
      <c r="T710" s="224"/>
      <c r="U710" s="224"/>
      <c r="V710" s="224"/>
      <c r="W710" s="224"/>
      <c r="X710" s="224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193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21"/>
      <c r="B711" s="222"/>
      <c r="C711" s="246" t="s">
        <v>2747</v>
      </c>
      <c r="D711" s="225"/>
      <c r="E711" s="226">
        <v>0.10656</v>
      </c>
      <c r="F711" s="224"/>
      <c r="G711" s="224"/>
      <c r="H711" s="224"/>
      <c r="I711" s="224"/>
      <c r="J711" s="224"/>
      <c r="K711" s="224"/>
      <c r="L711" s="224"/>
      <c r="M711" s="224"/>
      <c r="N711" s="223"/>
      <c r="O711" s="223"/>
      <c r="P711" s="223"/>
      <c r="Q711" s="223"/>
      <c r="R711" s="224"/>
      <c r="S711" s="224"/>
      <c r="T711" s="224"/>
      <c r="U711" s="224"/>
      <c r="V711" s="224"/>
      <c r="W711" s="224"/>
      <c r="X711" s="224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193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6" t="s">
        <v>2748</v>
      </c>
      <c r="D712" s="225"/>
      <c r="E712" s="226">
        <v>4.8840000000000001E-2</v>
      </c>
      <c r="F712" s="224"/>
      <c r="G712" s="224"/>
      <c r="H712" s="224"/>
      <c r="I712" s="224"/>
      <c r="J712" s="224"/>
      <c r="K712" s="224"/>
      <c r="L712" s="224"/>
      <c r="M712" s="224"/>
      <c r="N712" s="223"/>
      <c r="O712" s="223"/>
      <c r="P712" s="223"/>
      <c r="Q712" s="223"/>
      <c r="R712" s="224"/>
      <c r="S712" s="224"/>
      <c r="T712" s="224"/>
      <c r="U712" s="224"/>
      <c r="V712" s="224"/>
      <c r="W712" s="224"/>
      <c r="X712" s="224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193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6" t="s">
        <v>2749</v>
      </c>
      <c r="D713" s="225"/>
      <c r="E713" s="226">
        <v>5.3280000000000001E-2</v>
      </c>
      <c r="F713" s="224"/>
      <c r="G713" s="224"/>
      <c r="H713" s="224"/>
      <c r="I713" s="224"/>
      <c r="J713" s="224"/>
      <c r="K713" s="224"/>
      <c r="L713" s="224"/>
      <c r="M713" s="224"/>
      <c r="N713" s="223"/>
      <c r="O713" s="223"/>
      <c r="P713" s="223"/>
      <c r="Q713" s="223"/>
      <c r="R713" s="224"/>
      <c r="S713" s="224"/>
      <c r="T713" s="224"/>
      <c r="U713" s="224"/>
      <c r="V713" s="224"/>
      <c r="W713" s="224"/>
      <c r="X713" s="224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193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6" t="s">
        <v>2750</v>
      </c>
      <c r="D714" s="225"/>
      <c r="E714" s="226">
        <v>2.4420000000000001E-2</v>
      </c>
      <c r="F714" s="224"/>
      <c r="G714" s="224"/>
      <c r="H714" s="224"/>
      <c r="I714" s="224"/>
      <c r="J714" s="224"/>
      <c r="K714" s="224"/>
      <c r="L714" s="224"/>
      <c r="M714" s="224"/>
      <c r="N714" s="223"/>
      <c r="O714" s="223"/>
      <c r="P714" s="223"/>
      <c r="Q714" s="223"/>
      <c r="R714" s="224"/>
      <c r="S714" s="224"/>
      <c r="T714" s="224"/>
      <c r="U714" s="224"/>
      <c r="V714" s="224"/>
      <c r="W714" s="224"/>
      <c r="X714" s="224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193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6" t="s">
        <v>2700</v>
      </c>
      <c r="D715" s="225"/>
      <c r="E715" s="226">
        <v>0.85248000000000002</v>
      </c>
      <c r="F715" s="224"/>
      <c r="G715" s="224"/>
      <c r="H715" s="224"/>
      <c r="I715" s="224"/>
      <c r="J715" s="224"/>
      <c r="K715" s="224"/>
      <c r="L715" s="224"/>
      <c r="M715" s="224"/>
      <c r="N715" s="223"/>
      <c r="O715" s="223"/>
      <c r="P715" s="223"/>
      <c r="Q715" s="223"/>
      <c r="R715" s="224"/>
      <c r="S715" s="224"/>
      <c r="T715" s="224"/>
      <c r="U715" s="224"/>
      <c r="V715" s="224"/>
      <c r="W715" s="224"/>
      <c r="X715" s="224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193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6" t="s">
        <v>2701</v>
      </c>
      <c r="D716" s="225"/>
      <c r="E716" s="226">
        <v>0.39072000000000001</v>
      </c>
      <c r="F716" s="224"/>
      <c r="G716" s="224"/>
      <c r="H716" s="224"/>
      <c r="I716" s="224"/>
      <c r="J716" s="224"/>
      <c r="K716" s="224"/>
      <c r="L716" s="224"/>
      <c r="M716" s="224"/>
      <c r="N716" s="223"/>
      <c r="O716" s="223"/>
      <c r="P716" s="223"/>
      <c r="Q716" s="223"/>
      <c r="R716" s="224"/>
      <c r="S716" s="224"/>
      <c r="T716" s="224"/>
      <c r="U716" s="224"/>
      <c r="V716" s="224"/>
      <c r="W716" s="224"/>
      <c r="X716" s="224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193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6" t="s">
        <v>2766</v>
      </c>
      <c r="D717" s="225"/>
      <c r="E717" s="226">
        <v>0.31900000000000001</v>
      </c>
      <c r="F717" s="224"/>
      <c r="G717" s="224"/>
      <c r="H717" s="224"/>
      <c r="I717" s="224"/>
      <c r="J717" s="224"/>
      <c r="K717" s="224"/>
      <c r="L717" s="224"/>
      <c r="M717" s="224"/>
      <c r="N717" s="223"/>
      <c r="O717" s="223"/>
      <c r="P717" s="223"/>
      <c r="Q717" s="223"/>
      <c r="R717" s="224"/>
      <c r="S717" s="224"/>
      <c r="T717" s="224"/>
      <c r="U717" s="224"/>
      <c r="V717" s="224"/>
      <c r="W717" s="224"/>
      <c r="X717" s="224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193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ht="22.5" outlineLevel="1" x14ac:dyDescent="0.2">
      <c r="A718" s="221"/>
      <c r="B718" s="222"/>
      <c r="C718" s="246" t="s">
        <v>1457</v>
      </c>
      <c r="D718" s="225"/>
      <c r="E718" s="226"/>
      <c r="F718" s="224"/>
      <c r="G718" s="224"/>
      <c r="H718" s="224"/>
      <c r="I718" s="224"/>
      <c r="J718" s="224"/>
      <c r="K718" s="224"/>
      <c r="L718" s="224"/>
      <c r="M718" s="224"/>
      <c r="N718" s="223"/>
      <c r="O718" s="223"/>
      <c r="P718" s="223"/>
      <c r="Q718" s="223"/>
      <c r="R718" s="224"/>
      <c r="S718" s="224"/>
      <c r="T718" s="224"/>
      <c r="U718" s="224"/>
      <c r="V718" s="224"/>
      <c r="W718" s="224"/>
      <c r="X718" s="224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193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6" t="s">
        <v>2767</v>
      </c>
      <c r="D719" s="225"/>
      <c r="E719" s="226">
        <v>0.29364000000000001</v>
      </c>
      <c r="F719" s="224"/>
      <c r="G719" s="224"/>
      <c r="H719" s="224"/>
      <c r="I719" s="224"/>
      <c r="J719" s="224"/>
      <c r="K719" s="224"/>
      <c r="L719" s="224"/>
      <c r="M719" s="224"/>
      <c r="N719" s="223"/>
      <c r="O719" s="223"/>
      <c r="P719" s="223"/>
      <c r="Q719" s="223"/>
      <c r="R719" s="224"/>
      <c r="S719" s="224"/>
      <c r="T719" s="224"/>
      <c r="U719" s="224"/>
      <c r="V719" s="224"/>
      <c r="W719" s="224"/>
      <c r="X719" s="224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193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6" t="s">
        <v>1114</v>
      </c>
      <c r="D720" s="225"/>
      <c r="E720" s="226"/>
      <c r="F720" s="224"/>
      <c r="G720" s="224"/>
      <c r="H720" s="224"/>
      <c r="I720" s="224"/>
      <c r="J720" s="224"/>
      <c r="K720" s="224"/>
      <c r="L720" s="224"/>
      <c r="M720" s="224"/>
      <c r="N720" s="223"/>
      <c r="O720" s="223"/>
      <c r="P720" s="223"/>
      <c r="Q720" s="223"/>
      <c r="R720" s="224"/>
      <c r="S720" s="224"/>
      <c r="T720" s="224"/>
      <c r="U720" s="224"/>
      <c r="V720" s="224"/>
      <c r="W720" s="224"/>
      <c r="X720" s="224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193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6" t="s">
        <v>1115</v>
      </c>
      <c r="D721" s="225"/>
      <c r="E721" s="226"/>
      <c r="F721" s="224"/>
      <c r="G721" s="224"/>
      <c r="H721" s="224"/>
      <c r="I721" s="224"/>
      <c r="J721" s="224"/>
      <c r="K721" s="224"/>
      <c r="L721" s="224"/>
      <c r="M721" s="224"/>
      <c r="N721" s="223"/>
      <c r="O721" s="223"/>
      <c r="P721" s="223"/>
      <c r="Q721" s="223"/>
      <c r="R721" s="224"/>
      <c r="S721" s="224"/>
      <c r="T721" s="224"/>
      <c r="U721" s="224"/>
      <c r="V721" s="224"/>
      <c r="W721" s="224"/>
      <c r="X721" s="224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193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6" t="s">
        <v>1116</v>
      </c>
      <c r="D722" s="225"/>
      <c r="E722" s="226"/>
      <c r="F722" s="224"/>
      <c r="G722" s="224"/>
      <c r="H722" s="224"/>
      <c r="I722" s="224"/>
      <c r="J722" s="224"/>
      <c r="K722" s="224"/>
      <c r="L722" s="224"/>
      <c r="M722" s="224"/>
      <c r="N722" s="223"/>
      <c r="O722" s="223"/>
      <c r="P722" s="223"/>
      <c r="Q722" s="223"/>
      <c r="R722" s="224"/>
      <c r="S722" s="224"/>
      <c r="T722" s="224"/>
      <c r="U722" s="224"/>
      <c r="V722" s="224"/>
      <c r="W722" s="224"/>
      <c r="X722" s="224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193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ht="22.5" outlineLevel="1" x14ac:dyDescent="0.2">
      <c r="A723" s="221"/>
      <c r="B723" s="222"/>
      <c r="C723" s="246" t="s">
        <v>2751</v>
      </c>
      <c r="D723" s="225"/>
      <c r="E723" s="226"/>
      <c r="F723" s="224"/>
      <c r="G723" s="224"/>
      <c r="H723" s="224"/>
      <c r="I723" s="224"/>
      <c r="J723" s="224"/>
      <c r="K723" s="224"/>
      <c r="L723" s="224"/>
      <c r="M723" s="224"/>
      <c r="N723" s="223"/>
      <c r="O723" s="223"/>
      <c r="P723" s="223"/>
      <c r="Q723" s="223"/>
      <c r="R723" s="224"/>
      <c r="S723" s="224"/>
      <c r="T723" s="224"/>
      <c r="U723" s="224"/>
      <c r="V723" s="224"/>
      <c r="W723" s="224"/>
      <c r="X723" s="224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193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6" t="s">
        <v>2752</v>
      </c>
      <c r="D724" s="225"/>
      <c r="E724" s="226"/>
      <c r="F724" s="224"/>
      <c r="G724" s="224"/>
      <c r="H724" s="224"/>
      <c r="I724" s="224"/>
      <c r="J724" s="224"/>
      <c r="K724" s="224"/>
      <c r="L724" s="224"/>
      <c r="M724" s="224"/>
      <c r="N724" s="223"/>
      <c r="O724" s="223"/>
      <c r="P724" s="223"/>
      <c r="Q724" s="223"/>
      <c r="R724" s="224"/>
      <c r="S724" s="224"/>
      <c r="T724" s="224"/>
      <c r="U724" s="224"/>
      <c r="V724" s="224"/>
      <c r="W724" s="224"/>
      <c r="X724" s="224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193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6" t="s">
        <v>2768</v>
      </c>
      <c r="D725" s="225"/>
      <c r="E725" s="226">
        <v>0.19800000000000001</v>
      </c>
      <c r="F725" s="224"/>
      <c r="G725" s="224"/>
      <c r="H725" s="224"/>
      <c r="I725" s="224"/>
      <c r="J725" s="224"/>
      <c r="K725" s="224"/>
      <c r="L725" s="224"/>
      <c r="M725" s="224"/>
      <c r="N725" s="223"/>
      <c r="O725" s="223"/>
      <c r="P725" s="223"/>
      <c r="Q725" s="223"/>
      <c r="R725" s="224"/>
      <c r="S725" s="224"/>
      <c r="T725" s="224"/>
      <c r="U725" s="224"/>
      <c r="V725" s="224"/>
      <c r="W725" s="224"/>
      <c r="X725" s="224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193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6" t="s">
        <v>2769</v>
      </c>
      <c r="D726" s="225"/>
      <c r="E726" s="226">
        <v>0.127</v>
      </c>
      <c r="F726" s="224"/>
      <c r="G726" s="224"/>
      <c r="H726" s="224"/>
      <c r="I726" s="224"/>
      <c r="J726" s="224"/>
      <c r="K726" s="224"/>
      <c r="L726" s="224"/>
      <c r="M726" s="224"/>
      <c r="N726" s="223"/>
      <c r="O726" s="223"/>
      <c r="P726" s="223"/>
      <c r="Q726" s="223"/>
      <c r="R726" s="224"/>
      <c r="S726" s="224"/>
      <c r="T726" s="224"/>
      <c r="U726" s="224"/>
      <c r="V726" s="224"/>
      <c r="W726" s="224"/>
      <c r="X726" s="224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193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6" t="s">
        <v>2770</v>
      </c>
      <c r="D727" s="225"/>
      <c r="E727" s="226">
        <v>0.13</v>
      </c>
      <c r="F727" s="224"/>
      <c r="G727" s="224"/>
      <c r="H727" s="224"/>
      <c r="I727" s="224"/>
      <c r="J727" s="224"/>
      <c r="K727" s="224"/>
      <c r="L727" s="224"/>
      <c r="M727" s="224"/>
      <c r="N727" s="223"/>
      <c r="O727" s="223"/>
      <c r="P727" s="223"/>
      <c r="Q727" s="223"/>
      <c r="R727" s="224"/>
      <c r="S727" s="224"/>
      <c r="T727" s="224"/>
      <c r="U727" s="224"/>
      <c r="V727" s="224"/>
      <c r="W727" s="224"/>
      <c r="X727" s="224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193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6" t="s">
        <v>2771</v>
      </c>
      <c r="D728" s="225"/>
      <c r="E728" s="226"/>
      <c r="F728" s="224"/>
      <c r="G728" s="224"/>
      <c r="H728" s="224"/>
      <c r="I728" s="224"/>
      <c r="J728" s="224"/>
      <c r="K728" s="224"/>
      <c r="L728" s="224"/>
      <c r="M728" s="224"/>
      <c r="N728" s="223"/>
      <c r="O728" s="223"/>
      <c r="P728" s="223"/>
      <c r="Q728" s="223"/>
      <c r="R728" s="224"/>
      <c r="S728" s="224"/>
      <c r="T728" s="224"/>
      <c r="U728" s="224"/>
      <c r="V728" s="224"/>
      <c r="W728" s="224"/>
      <c r="X728" s="224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193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6" t="s">
        <v>2772</v>
      </c>
      <c r="D729" s="225"/>
      <c r="E729" s="226"/>
      <c r="F729" s="224"/>
      <c r="G729" s="224"/>
      <c r="H729" s="224"/>
      <c r="I729" s="224"/>
      <c r="J729" s="224"/>
      <c r="K729" s="224"/>
      <c r="L729" s="224"/>
      <c r="M729" s="224"/>
      <c r="N729" s="223"/>
      <c r="O729" s="223"/>
      <c r="P729" s="223"/>
      <c r="Q729" s="223"/>
      <c r="R729" s="224"/>
      <c r="S729" s="224"/>
      <c r="T729" s="224"/>
      <c r="U729" s="224"/>
      <c r="V729" s="224"/>
      <c r="W729" s="224"/>
      <c r="X729" s="224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193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x14ac:dyDescent="0.2">
      <c r="A730" s="228" t="s">
        <v>183</v>
      </c>
      <c r="B730" s="229" t="s">
        <v>144</v>
      </c>
      <c r="C730" s="244" t="s">
        <v>145</v>
      </c>
      <c r="D730" s="230"/>
      <c r="E730" s="231"/>
      <c r="F730" s="232"/>
      <c r="G730" s="232">
        <f>SUMIF(AG731:AG741,"&lt;&gt;NOR",G731:G741)</f>
        <v>0</v>
      </c>
      <c r="H730" s="232"/>
      <c r="I730" s="232">
        <f>SUM(I731:I741)</f>
        <v>0</v>
      </c>
      <c r="J730" s="232"/>
      <c r="K730" s="232">
        <f>SUM(K731:K741)</f>
        <v>0</v>
      </c>
      <c r="L730" s="232"/>
      <c r="M730" s="232">
        <f>SUM(M731:M741)</f>
        <v>0</v>
      </c>
      <c r="N730" s="231"/>
      <c r="O730" s="231">
        <f>SUM(O731:O741)</f>
        <v>0</v>
      </c>
      <c r="P730" s="231"/>
      <c r="Q730" s="231">
        <f>SUM(Q731:Q741)</f>
        <v>0</v>
      </c>
      <c r="R730" s="232"/>
      <c r="S730" s="232"/>
      <c r="T730" s="233"/>
      <c r="U730" s="227"/>
      <c r="V730" s="227">
        <f>SUM(V731:V741)</f>
        <v>39.590000000000003</v>
      </c>
      <c r="W730" s="227"/>
      <c r="X730" s="227"/>
      <c r="AG730" t="s">
        <v>184</v>
      </c>
    </row>
    <row r="731" spans="1:60" outlineLevel="1" x14ac:dyDescent="0.2">
      <c r="A731" s="235">
        <v>112</v>
      </c>
      <c r="B731" s="236" t="s">
        <v>376</v>
      </c>
      <c r="C731" s="245" t="s">
        <v>377</v>
      </c>
      <c r="D731" s="237" t="s">
        <v>304</v>
      </c>
      <c r="E731" s="238">
        <v>40.203499999999998</v>
      </c>
      <c r="F731" s="239"/>
      <c r="G731" s="240">
        <f>ROUND(E731*F731,2)</f>
        <v>0</v>
      </c>
      <c r="H731" s="239"/>
      <c r="I731" s="240">
        <f>ROUND(E731*H731,2)</f>
        <v>0</v>
      </c>
      <c r="J731" s="239"/>
      <c r="K731" s="240">
        <f>ROUND(E731*J731,2)</f>
        <v>0</v>
      </c>
      <c r="L731" s="240">
        <v>21</v>
      </c>
      <c r="M731" s="240">
        <f>G731*(1+L731/100)</f>
        <v>0</v>
      </c>
      <c r="N731" s="238">
        <v>0</v>
      </c>
      <c r="O731" s="238">
        <f>ROUND(E731*N731,2)</f>
        <v>0</v>
      </c>
      <c r="P731" s="238">
        <v>0</v>
      </c>
      <c r="Q731" s="238">
        <f>ROUND(E731*P731,2)</f>
        <v>0</v>
      </c>
      <c r="R731" s="240"/>
      <c r="S731" s="240" t="s">
        <v>188</v>
      </c>
      <c r="T731" s="241" t="s">
        <v>188</v>
      </c>
      <c r="U731" s="224">
        <v>0.21149999999999999</v>
      </c>
      <c r="V731" s="224">
        <f>ROUND(E731*U731,2)</f>
        <v>8.5</v>
      </c>
      <c r="W731" s="224"/>
      <c r="X731" s="224" t="s">
        <v>378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379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7" t="s">
        <v>380</v>
      </c>
      <c r="D732" s="243"/>
      <c r="E732" s="243"/>
      <c r="F732" s="243"/>
      <c r="G732" s="243"/>
      <c r="H732" s="224"/>
      <c r="I732" s="224"/>
      <c r="J732" s="224"/>
      <c r="K732" s="224"/>
      <c r="L732" s="224"/>
      <c r="M732" s="224"/>
      <c r="N732" s="223"/>
      <c r="O732" s="223"/>
      <c r="P732" s="223"/>
      <c r="Q732" s="223"/>
      <c r="R732" s="224"/>
      <c r="S732" s="224"/>
      <c r="T732" s="224"/>
      <c r="U732" s="224"/>
      <c r="V732" s="224"/>
      <c r="W732" s="224"/>
      <c r="X732" s="224"/>
      <c r="Y732" s="214"/>
      <c r="Z732" s="214"/>
      <c r="AA732" s="214"/>
      <c r="AB732" s="214"/>
      <c r="AC732" s="214"/>
      <c r="AD732" s="214"/>
      <c r="AE732" s="214"/>
      <c r="AF732" s="214"/>
      <c r="AG732" s="214" t="s">
        <v>239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46" t="s">
        <v>381</v>
      </c>
      <c r="D733" s="225"/>
      <c r="E733" s="226"/>
      <c r="F733" s="224"/>
      <c r="G733" s="224"/>
      <c r="H733" s="224"/>
      <c r="I733" s="224"/>
      <c r="J733" s="224"/>
      <c r="K733" s="224"/>
      <c r="L733" s="224"/>
      <c r="M733" s="224"/>
      <c r="N733" s="223"/>
      <c r="O733" s="223"/>
      <c r="P733" s="223"/>
      <c r="Q733" s="223"/>
      <c r="R733" s="224"/>
      <c r="S733" s="224"/>
      <c r="T733" s="224"/>
      <c r="U733" s="224"/>
      <c r="V733" s="224"/>
      <c r="W733" s="224"/>
      <c r="X733" s="224"/>
      <c r="Y733" s="214"/>
      <c r="Z733" s="214"/>
      <c r="AA733" s="214"/>
      <c r="AB733" s="214"/>
      <c r="AC733" s="214"/>
      <c r="AD733" s="214"/>
      <c r="AE733" s="214"/>
      <c r="AF733" s="214"/>
      <c r="AG733" s="214" t="s">
        <v>193</v>
      </c>
      <c r="AH733" s="214">
        <v>0</v>
      </c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ht="22.5" outlineLevel="1" x14ac:dyDescent="0.2">
      <c r="A734" s="221"/>
      <c r="B734" s="222"/>
      <c r="C734" s="246" t="s">
        <v>2781</v>
      </c>
      <c r="D734" s="225"/>
      <c r="E734" s="226"/>
      <c r="F734" s="224"/>
      <c r="G734" s="224"/>
      <c r="H734" s="224"/>
      <c r="I734" s="224"/>
      <c r="J734" s="224"/>
      <c r="K734" s="224"/>
      <c r="L734" s="224"/>
      <c r="M734" s="224"/>
      <c r="N734" s="223"/>
      <c r="O734" s="223"/>
      <c r="P734" s="223"/>
      <c r="Q734" s="223"/>
      <c r="R734" s="224"/>
      <c r="S734" s="224"/>
      <c r="T734" s="224"/>
      <c r="U734" s="224"/>
      <c r="V734" s="224"/>
      <c r="W734" s="224"/>
      <c r="X734" s="224"/>
      <c r="Y734" s="214"/>
      <c r="Z734" s="214"/>
      <c r="AA734" s="214"/>
      <c r="AB734" s="214"/>
      <c r="AC734" s="214"/>
      <c r="AD734" s="214"/>
      <c r="AE734" s="214"/>
      <c r="AF734" s="214"/>
      <c r="AG734" s="214" t="s">
        <v>193</v>
      </c>
      <c r="AH734" s="214">
        <v>0</v>
      </c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6" t="s">
        <v>2782</v>
      </c>
      <c r="D735" s="225"/>
      <c r="E735" s="226"/>
      <c r="F735" s="224"/>
      <c r="G735" s="224"/>
      <c r="H735" s="224"/>
      <c r="I735" s="224"/>
      <c r="J735" s="224"/>
      <c r="K735" s="224"/>
      <c r="L735" s="224"/>
      <c r="M735" s="224"/>
      <c r="N735" s="223"/>
      <c r="O735" s="223"/>
      <c r="P735" s="223"/>
      <c r="Q735" s="223"/>
      <c r="R735" s="224"/>
      <c r="S735" s="224"/>
      <c r="T735" s="224"/>
      <c r="U735" s="224"/>
      <c r="V735" s="224"/>
      <c r="W735" s="224"/>
      <c r="X735" s="224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193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6" t="s">
        <v>2783</v>
      </c>
      <c r="D736" s="225"/>
      <c r="E736" s="226">
        <v>40.203499999999998</v>
      </c>
      <c r="F736" s="224"/>
      <c r="G736" s="224"/>
      <c r="H736" s="224"/>
      <c r="I736" s="224"/>
      <c r="J736" s="224"/>
      <c r="K736" s="224"/>
      <c r="L736" s="224"/>
      <c r="M736" s="224"/>
      <c r="N736" s="223"/>
      <c r="O736" s="223"/>
      <c r="P736" s="223"/>
      <c r="Q736" s="223"/>
      <c r="R736" s="224"/>
      <c r="S736" s="224"/>
      <c r="T736" s="224"/>
      <c r="U736" s="224"/>
      <c r="V736" s="224"/>
      <c r="W736" s="224"/>
      <c r="X736" s="224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193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35">
        <v>113</v>
      </c>
      <c r="B737" s="236" t="s">
        <v>384</v>
      </c>
      <c r="C737" s="245" t="s">
        <v>385</v>
      </c>
      <c r="D737" s="237" t="s">
        <v>304</v>
      </c>
      <c r="E737" s="238">
        <v>40.203499999999998</v>
      </c>
      <c r="F737" s="239"/>
      <c r="G737" s="240">
        <f>ROUND(E737*F737,2)</f>
        <v>0</v>
      </c>
      <c r="H737" s="239"/>
      <c r="I737" s="240">
        <f>ROUND(E737*H737,2)</f>
        <v>0</v>
      </c>
      <c r="J737" s="239"/>
      <c r="K737" s="240">
        <f>ROUND(E737*J737,2)</f>
        <v>0</v>
      </c>
      <c r="L737" s="240">
        <v>21</v>
      </c>
      <c r="M737" s="240">
        <f>G737*(1+L737/100)</f>
        <v>0</v>
      </c>
      <c r="N737" s="238">
        <v>0</v>
      </c>
      <c r="O737" s="238">
        <f>ROUND(E737*N737,2)</f>
        <v>0</v>
      </c>
      <c r="P737" s="238">
        <v>0</v>
      </c>
      <c r="Q737" s="238">
        <f>ROUND(E737*P737,2)</f>
        <v>0</v>
      </c>
      <c r="R737" s="240"/>
      <c r="S737" s="240" t="s">
        <v>188</v>
      </c>
      <c r="T737" s="241" t="s">
        <v>188</v>
      </c>
      <c r="U737" s="224">
        <v>0.77339999999999998</v>
      </c>
      <c r="V737" s="224">
        <f>ROUND(E737*U737,2)</f>
        <v>31.09</v>
      </c>
      <c r="W737" s="224"/>
      <c r="X737" s="224" t="s">
        <v>378</v>
      </c>
      <c r="Y737" s="214"/>
      <c r="Z737" s="214"/>
      <c r="AA737" s="214"/>
      <c r="AB737" s="214"/>
      <c r="AC737" s="214"/>
      <c r="AD737" s="214"/>
      <c r="AE737" s="214"/>
      <c r="AF737" s="214"/>
      <c r="AG737" s="214" t="s">
        <v>379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6" t="s">
        <v>381</v>
      </c>
      <c r="D738" s="225"/>
      <c r="E738" s="226"/>
      <c r="F738" s="224"/>
      <c r="G738" s="224"/>
      <c r="H738" s="224"/>
      <c r="I738" s="224"/>
      <c r="J738" s="224"/>
      <c r="K738" s="224"/>
      <c r="L738" s="224"/>
      <c r="M738" s="224"/>
      <c r="N738" s="223"/>
      <c r="O738" s="223"/>
      <c r="P738" s="223"/>
      <c r="Q738" s="223"/>
      <c r="R738" s="224"/>
      <c r="S738" s="224"/>
      <c r="T738" s="224"/>
      <c r="U738" s="224"/>
      <c r="V738" s="224"/>
      <c r="W738" s="224"/>
      <c r="X738" s="224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193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22.5" outlineLevel="1" x14ac:dyDescent="0.2">
      <c r="A739" s="221"/>
      <c r="B739" s="222"/>
      <c r="C739" s="246" t="s">
        <v>2781</v>
      </c>
      <c r="D739" s="225"/>
      <c r="E739" s="226"/>
      <c r="F739" s="224"/>
      <c r="G739" s="224"/>
      <c r="H739" s="224"/>
      <c r="I739" s="224"/>
      <c r="J739" s="224"/>
      <c r="K739" s="224"/>
      <c r="L739" s="224"/>
      <c r="M739" s="224"/>
      <c r="N739" s="223"/>
      <c r="O739" s="223"/>
      <c r="P739" s="223"/>
      <c r="Q739" s="223"/>
      <c r="R739" s="224"/>
      <c r="S739" s="224"/>
      <c r="T739" s="224"/>
      <c r="U739" s="224"/>
      <c r="V739" s="224"/>
      <c r="W739" s="224"/>
      <c r="X739" s="224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193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6" t="s">
        <v>2782</v>
      </c>
      <c r="D740" s="225"/>
      <c r="E740" s="226"/>
      <c r="F740" s="224"/>
      <c r="G740" s="224"/>
      <c r="H740" s="224"/>
      <c r="I740" s="224"/>
      <c r="J740" s="224"/>
      <c r="K740" s="224"/>
      <c r="L740" s="224"/>
      <c r="M740" s="224"/>
      <c r="N740" s="223"/>
      <c r="O740" s="223"/>
      <c r="P740" s="223"/>
      <c r="Q740" s="223"/>
      <c r="R740" s="224"/>
      <c r="S740" s="224"/>
      <c r="T740" s="224"/>
      <c r="U740" s="224"/>
      <c r="V740" s="224"/>
      <c r="W740" s="224"/>
      <c r="X740" s="224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193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6" t="s">
        <v>2783</v>
      </c>
      <c r="D741" s="225"/>
      <c r="E741" s="226">
        <v>40.203499999999998</v>
      </c>
      <c r="F741" s="224"/>
      <c r="G741" s="224"/>
      <c r="H741" s="224"/>
      <c r="I741" s="224"/>
      <c r="J741" s="224"/>
      <c r="K741" s="224"/>
      <c r="L741" s="224"/>
      <c r="M741" s="224"/>
      <c r="N741" s="223"/>
      <c r="O741" s="223"/>
      <c r="P741" s="223"/>
      <c r="Q741" s="223"/>
      <c r="R741" s="224"/>
      <c r="S741" s="224"/>
      <c r="T741" s="224"/>
      <c r="U741" s="224"/>
      <c r="V741" s="224"/>
      <c r="W741" s="224"/>
      <c r="X741" s="224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193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x14ac:dyDescent="0.2">
      <c r="A742" s="228" t="s">
        <v>183</v>
      </c>
      <c r="B742" s="229" t="s">
        <v>148</v>
      </c>
      <c r="C742" s="244" t="s">
        <v>149</v>
      </c>
      <c r="D742" s="230"/>
      <c r="E742" s="231"/>
      <c r="F742" s="232"/>
      <c r="G742" s="232">
        <f>SUMIF(AG743:AG758,"&lt;&gt;NOR",G743:G758)</f>
        <v>0</v>
      </c>
      <c r="H742" s="232"/>
      <c r="I742" s="232">
        <f>SUM(I743:I758)</f>
        <v>0</v>
      </c>
      <c r="J742" s="232"/>
      <c r="K742" s="232">
        <f>SUM(K743:K758)</f>
        <v>0</v>
      </c>
      <c r="L742" s="232"/>
      <c r="M742" s="232">
        <f>SUM(M743:M758)</f>
        <v>0</v>
      </c>
      <c r="N742" s="231"/>
      <c r="O742" s="231">
        <f>SUM(O743:O758)</f>
        <v>0.39</v>
      </c>
      <c r="P742" s="231"/>
      <c r="Q742" s="231">
        <f>SUM(Q743:Q758)</f>
        <v>0</v>
      </c>
      <c r="R742" s="232"/>
      <c r="S742" s="232"/>
      <c r="T742" s="233"/>
      <c r="U742" s="227"/>
      <c r="V742" s="227">
        <f>SUM(V743:V758)</f>
        <v>22.03</v>
      </c>
      <c r="W742" s="227"/>
      <c r="X742" s="227"/>
      <c r="AG742" t="s">
        <v>184</v>
      </c>
    </row>
    <row r="743" spans="1:60" outlineLevel="1" x14ac:dyDescent="0.2">
      <c r="A743" s="235">
        <v>114</v>
      </c>
      <c r="B743" s="236" t="s">
        <v>1173</v>
      </c>
      <c r="C743" s="245" t="s">
        <v>1174</v>
      </c>
      <c r="D743" s="237" t="s">
        <v>318</v>
      </c>
      <c r="E743" s="238">
        <v>17.600000000000001</v>
      </c>
      <c r="F743" s="239"/>
      <c r="G743" s="240">
        <f>ROUND(E743*F743,2)</f>
        <v>0</v>
      </c>
      <c r="H743" s="239"/>
      <c r="I743" s="240">
        <f>ROUND(E743*H743,2)</f>
        <v>0</v>
      </c>
      <c r="J743" s="239"/>
      <c r="K743" s="240">
        <f>ROUND(E743*J743,2)</f>
        <v>0</v>
      </c>
      <c r="L743" s="240">
        <v>21</v>
      </c>
      <c r="M743" s="240">
        <f>G743*(1+L743/100)</f>
        <v>0</v>
      </c>
      <c r="N743" s="238">
        <v>2.1940000000000001E-2</v>
      </c>
      <c r="O743" s="238">
        <f>ROUND(E743*N743,2)</f>
        <v>0.39</v>
      </c>
      <c r="P743" s="238">
        <v>0</v>
      </c>
      <c r="Q743" s="238">
        <f>ROUND(E743*P743,2)</f>
        <v>0</v>
      </c>
      <c r="R743" s="240" t="s">
        <v>827</v>
      </c>
      <c r="S743" s="240" t="s">
        <v>188</v>
      </c>
      <c r="T743" s="241" t="s">
        <v>188</v>
      </c>
      <c r="U743" s="224">
        <v>0.84499999999999997</v>
      </c>
      <c r="V743" s="224">
        <f>ROUND(E743*U743,2)</f>
        <v>14.87</v>
      </c>
      <c r="W743" s="224"/>
      <c r="X743" s="224" t="s">
        <v>299</v>
      </c>
      <c r="Y743" s="214"/>
      <c r="Z743" s="214"/>
      <c r="AA743" s="214"/>
      <c r="AB743" s="214"/>
      <c r="AC743" s="214"/>
      <c r="AD743" s="214"/>
      <c r="AE743" s="214"/>
      <c r="AF743" s="214"/>
      <c r="AG743" s="214" t="s">
        <v>300</v>
      </c>
      <c r="AH743" s="214"/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53" t="s">
        <v>1175</v>
      </c>
      <c r="D744" s="252"/>
      <c r="E744" s="252"/>
      <c r="F744" s="252"/>
      <c r="G744" s="252"/>
      <c r="H744" s="224"/>
      <c r="I744" s="224"/>
      <c r="J744" s="224"/>
      <c r="K744" s="224"/>
      <c r="L744" s="224"/>
      <c r="M744" s="224"/>
      <c r="N744" s="223"/>
      <c r="O744" s="223"/>
      <c r="P744" s="223"/>
      <c r="Q744" s="223"/>
      <c r="R744" s="224"/>
      <c r="S744" s="224"/>
      <c r="T744" s="224"/>
      <c r="U744" s="224"/>
      <c r="V744" s="224"/>
      <c r="W744" s="224"/>
      <c r="X744" s="224"/>
      <c r="Y744" s="214"/>
      <c r="Z744" s="214"/>
      <c r="AA744" s="214"/>
      <c r="AB744" s="214"/>
      <c r="AC744" s="214"/>
      <c r="AD744" s="214"/>
      <c r="AE744" s="214"/>
      <c r="AF744" s="214"/>
      <c r="AG744" s="214" t="s">
        <v>307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55" t="s">
        <v>1176</v>
      </c>
      <c r="D745" s="254"/>
      <c r="E745" s="254"/>
      <c r="F745" s="254"/>
      <c r="G745" s="254"/>
      <c r="H745" s="224"/>
      <c r="I745" s="224"/>
      <c r="J745" s="224"/>
      <c r="K745" s="224"/>
      <c r="L745" s="224"/>
      <c r="M745" s="224"/>
      <c r="N745" s="223"/>
      <c r="O745" s="223"/>
      <c r="P745" s="223"/>
      <c r="Q745" s="223"/>
      <c r="R745" s="224"/>
      <c r="S745" s="224"/>
      <c r="T745" s="224"/>
      <c r="U745" s="224"/>
      <c r="V745" s="224"/>
      <c r="W745" s="224"/>
      <c r="X745" s="224"/>
      <c r="Y745" s="214"/>
      <c r="Z745" s="214"/>
      <c r="AA745" s="214"/>
      <c r="AB745" s="214"/>
      <c r="AC745" s="214"/>
      <c r="AD745" s="214"/>
      <c r="AE745" s="214"/>
      <c r="AF745" s="214"/>
      <c r="AG745" s="214" t="s">
        <v>239</v>
      </c>
      <c r="AH745" s="214"/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ht="22.5" outlineLevel="1" x14ac:dyDescent="0.2">
      <c r="A746" s="221"/>
      <c r="B746" s="222"/>
      <c r="C746" s="246" t="s">
        <v>1178</v>
      </c>
      <c r="D746" s="225"/>
      <c r="E746" s="226">
        <v>4.4000000000000004</v>
      </c>
      <c r="F746" s="224"/>
      <c r="G746" s="224"/>
      <c r="H746" s="224"/>
      <c r="I746" s="224"/>
      <c r="J746" s="224"/>
      <c r="K746" s="224"/>
      <c r="L746" s="224"/>
      <c r="M746" s="224"/>
      <c r="N746" s="223"/>
      <c r="O746" s="223"/>
      <c r="P746" s="223"/>
      <c r="Q746" s="223"/>
      <c r="R746" s="224"/>
      <c r="S746" s="224"/>
      <c r="T746" s="224"/>
      <c r="U746" s="224"/>
      <c r="V746" s="224"/>
      <c r="W746" s="224"/>
      <c r="X746" s="224"/>
      <c r="Y746" s="214"/>
      <c r="Z746" s="214"/>
      <c r="AA746" s="214"/>
      <c r="AB746" s="214"/>
      <c r="AC746" s="214"/>
      <c r="AD746" s="214"/>
      <c r="AE746" s="214"/>
      <c r="AF746" s="214"/>
      <c r="AG746" s="214" t="s">
        <v>193</v>
      </c>
      <c r="AH746" s="214">
        <v>0</v>
      </c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ht="22.5" outlineLevel="1" x14ac:dyDescent="0.2">
      <c r="A747" s="221"/>
      <c r="B747" s="222"/>
      <c r="C747" s="246" t="s">
        <v>1475</v>
      </c>
      <c r="D747" s="225"/>
      <c r="E747" s="226"/>
      <c r="F747" s="224"/>
      <c r="G747" s="224"/>
      <c r="H747" s="224"/>
      <c r="I747" s="224"/>
      <c r="J747" s="224"/>
      <c r="K747" s="224"/>
      <c r="L747" s="224"/>
      <c r="M747" s="224"/>
      <c r="N747" s="223"/>
      <c r="O747" s="223"/>
      <c r="P747" s="223"/>
      <c r="Q747" s="223"/>
      <c r="R747" s="224"/>
      <c r="S747" s="224"/>
      <c r="T747" s="224"/>
      <c r="U747" s="224"/>
      <c r="V747" s="224"/>
      <c r="W747" s="224"/>
      <c r="X747" s="224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193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21"/>
      <c r="B748" s="222"/>
      <c r="C748" s="246" t="s">
        <v>2526</v>
      </c>
      <c r="D748" s="225"/>
      <c r="E748" s="226">
        <v>13.2</v>
      </c>
      <c r="F748" s="224"/>
      <c r="G748" s="224"/>
      <c r="H748" s="224"/>
      <c r="I748" s="224"/>
      <c r="J748" s="224"/>
      <c r="K748" s="224"/>
      <c r="L748" s="224"/>
      <c r="M748" s="224"/>
      <c r="N748" s="223"/>
      <c r="O748" s="223"/>
      <c r="P748" s="223"/>
      <c r="Q748" s="223"/>
      <c r="R748" s="224"/>
      <c r="S748" s="224"/>
      <c r="T748" s="224"/>
      <c r="U748" s="224"/>
      <c r="V748" s="224"/>
      <c r="W748" s="224"/>
      <c r="X748" s="224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193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35">
        <v>115</v>
      </c>
      <c r="B749" s="236" t="s">
        <v>1179</v>
      </c>
      <c r="C749" s="245" t="s">
        <v>1180</v>
      </c>
      <c r="D749" s="237" t="s">
        <v>318</v>
      </c>
      <c r="E749" s="238">
        <v>17.600000000000001</v>
      </c>
      <c r="F749" s="239"/>
      <c r="G749" s="240">
        <f>ROUND(E749*F749,2)</f>
        <v>0</v>
      </c>
      <c r="H749" s="239"/>
      <c r="I749" s="240">
        <f>ROUND(E749*H749,2)</f>
        <v>0</v>
      </c>
      <c r="J749" s="239"/>
      <c r="K749" s="240">
        <f>ROUND(E749*J749,2)</f>
        <v>0</v>
      </c>
      <c r="L749" s="240">
        <v>21</v>
      </c>
      <c r="M749" s="240">
        <f>G749*(1+L749/100)</f>
        <v>0</v>
      </c>
      <c r="N749" s="238">
        <v>0</v>
      </c>
      <c r="O749" s="238">
        <f>ROUND(E749*N749,2)</f>
        <v>0</v>
      </c>
      <c r="P749" s="238">
        <v>0</v>
      </c>
      <c r="Q749" s="238">
        <f>ROUND(E749*P749,2)</f>
        <v>0</v>
      </c>
      <c r="R749" s="240" t="s">
        <v>827</v>
      </c>
      <c r="S749" s="240" t="s">
        <v>188</v>
      </c>
      <c r="T749" s="241" t="s">
        <v>188</v>
      </c>
      <c r="U749" s="224">
        <v>0.36799999999999999</v>
      </c>
      <c r="V749" s="224">
        <f>ROUND(E749*U749,2)</f>
        <v>6.48</v>
      </c>
      <c r="W749" s="224"/>
      <c r="X749" s="224" t="s">
        <v>299</v>
      </c>
      <c r="Y749" s="214"/>
      <c r="Z749" s="214"/>
      <c r="AA749" s="214"/>
      <c r="AB749" s="214"/>
      <c r="AC749" s="214"/>
      <c r="AD749" s="214"/>
      <c r="AE749" s="214"/>
      <c r="AF749" s="214"/>
      <c r="AG749" s="214" t="s">
        <v>300</v>
      </c>
      <c r="AH749" s="214"/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outlineLevel="1" x14ac:dyDescent="0.2">
      <c r="A750" s="221"/>
      <c r="B750" s="222"/>
      <c r="C750" s="253" t="s">
        <v>1175</v>
      </c>
      <c r="D750" s="252"/>
      <c r="E750" s="252"/>
      <c r="F750" s="252"/>
      <c r="G750" s="252"/>
      <c r="H750" s="224"/>
      <c r="I750" s="224"/>
      <c r="J750" s="224"/>
      <c r="K750" s="224"/>
      <c r="L750" s="224"/>
      <c r="M750" s="224"/>
      <c r="N750" s="223"/>
      <c r="O750" s="223"/>
      <c r="P750" s="223"/>
      <c r="Q750" s="223"/>
      <c r="R750" s="224"/>
      <c r="S750" s="224"/>
      <c r="T750" s="224"/>
      <c r="U750" s="224"/>
      <c r="V750" s="224"/>
      <c r="W750" s="224"/>
      <c r="X750" s="224"/>
      <c r="Y750" s="214"/>
      <c r="Z750" s="214"/>
      <c r="AA750" s="214"/>
      <c r="AB750" s="214"/>
      <c r="AC750" s="214"/>
      <c r="AD750" s="214"/>
      <c r="AE750" s="214"/>
      <c r="AF750" s="214"/>
      <c r="AG750" s="214" t="s">
        <v>307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5" t="s">
        <v>1181</v>
      </c>
      <c r="D751" s="254"/>
      <c r="E751" s="254"/>
      <c r="F751" s="254"/>
      <c r="G751" s="254"/>
      <c r="H751" s="224"/>
      <c r="I751" s="224"/>
      <c r="J751" s="224"/>
      <c r="K751" s="224"/>
      <c r="L751" s="224"/>
      <c r="M751" s="224"/>
      <c r="N751" s="223"/>
      <c r="O751" s="223"/>
      <c r="P751" s="223"/>
      <c r="Q751" s="223"/>
      <c r="R751" s="224"/>
      <c r="S751" s="224"/>
      <c r="T751" s="224"/>
      <c r="U751" s="224"/>
      <c r="V751" s="224"/>
      <c r="W751" s="224"/>
      <c r="X751" s="224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239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21"/>
      <c r="B752" s="222"/>
      <c r="C752" s="246" t="s">
        <v>1178</v>
      </c>
      <c r="D752" s="225"/>
      <c r="E752" s="226">
        <v>4.4000000000000004</v>
      </c>
      <c r="F752" s="224"/>
      <c r="G752" s="224"/>
      <c r="H752" s="224"/>
      <c r="I752" s="224"/>
      <c r="J752" s="224"/>
      <c r="K752" s="224"/>
      <c r="L752" s="224"/>
      <c r="M752" s="224"/>
      <c r="N752" s="223"/>
      <c r="O752" s="223"/>
      <c r="P752" s="223"/>
      <c r="Q752" s="223"/>
      <c r="R752" s="224"/>
      <c r="S752" s="224"/>
      <c r="T752" s="224"/>
      <c r="U752" s="224"/>
      <c r="V752" s="224"/>
      <c r="W752" s="224"/>
      <c r="X752" s="224"/>
      <c r="Y752" s="214"/>
      <c r="Z752" s="214"/>
      <c r="AA752" s="214"/>
      <c r="AB752" s="214"/>
      <c r="AC752" s="214"/>
      <c r="AD752" s="214"/>
      <c r="AE752" s="214"/>
      <c r="AF752" s="214"/>
      <c r="AG752" s="214" t="s">
        <v>193</v>
      </c>
      <c r="AH752" s="214">
        <v>0</v>
      </c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6" t="s">
        <v>1475</v>
      </c>
      <c r="D753" s="225"/>
      <c r="E753" s="226"/>
      <c r="F753" s="224"/>
      <c r="G753" s="224"/>
      <c r="H753" s="224"/>
      <c r="I753" s="224"/>
      <c r="J753" s="224"/>
      <c r="K753" s="224"/>
      <c r="L753" s="224"/>
      <c r="M753" s="224"/>
      <c r="N753" s="223"/>
      <c r="O753" s="223"/>
      <c r="P753" s="223"/>
      <c r="Q753" s="223"/>
      <c r="R753" s="224"/>
      <c r="S753" s="224"/>
      <c r="T753" s="224"/>
      <c r="U753" s="224"/>
      <c r="V753" s="224"/>
      <c r="W753" s="224"/>
      <c r="X753" s="224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193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6" t="s">
        <v>2526</v>
      </c>
      <c r="D754" s="225"/>
      <c r="E754" s="226">
        <v>13.2</v>
      </c>
      <c r="F754" s="224"/>
      <c r="G754" s="224"/>
      <c r="H754" s="224"/>
      <c r="I754" s="224"/>
      <c r="J754" s="224"/>
      <c r="K754" s="224"/>
      <c r="L754" s="224"/>
      <c r="M754" s="224"/>
      <c r="N754" s="223"/>
      <c r="O754" s="223"/>
      <c r="P754" s="223"/>
      <c r="Q754" s="223"/>
      <c r="R754" s="224"/>
      <c r="S754" s="224"/>
      <c r="T754" s="224"/>
      <c r="U754" s="224"/>
      <c r="V754" s="224"/>
      <c r="W754" s="224"/>
      <c r="X754" s="224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193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35">
        <v>116</v>
      </c>
      <c r="B755" s="236" t="s">
        <v>1182</v>
      </c>
      <c r="C755" s="245" t="s">
        <v>1183</v>
      </c>
      <c r="D755" s="237" t="s">
        <v>304</v>
      </c>
      <c r="E755" s="238">
        <v>0.38613999999999998</v>
      </c>
      <c r="F755" s="239"/>
      <c r="G755" s="240">
        <f>ROUND(E755*F755,2)</f>
        <v>0</v>
      </c>
      <c r="H755" s="239"/>
      <c r="I755" s="240">
        <f>ROUND(E755*H755,2)</f>
        <v>0</v>
      </c>
      <c r="J755" s="239"/>
      <c r="K755" s="240">
        <f>ROUND(E755*J755,2)</f>
        <v>0</v>
      </c>
      <c r="L755" s="240">
        <v>21</v>
      </c>
      <c r="M755" s="240">
        <f>G755*(1+L755/100)</f>
        <v>0</v>
      </c>
      <c r="N755" s="238">
        <v>0</v>
      </c>
      <c r="O755" s="238">
        <f>ROUND(E755*N755,2)</f>
        <v>0</v>
      </c>
      <c r="P755" s="238">
        <v>0</v>
      </c>
      <c r="Q755" s="238">
        <f>ROUND(E755*P755,2)</f>
        <v>0</v>
      </c>
      <c r="R755" s="240"/>
      <c r="S755" s="240" t="s">
        <v>188</v>
      </c>
      <c r="T755" s="241" t="s">
        <v>188</v>
      </c>
      <c r="U755" s="224">
        <v>1.7509999999999999</v>
      </c>
      <c r="V755" s="224">
        <f>ROUND(E755*U755,2)</f>
        <v>0.68</v>
      </c>
      <c r="W755" s="224"/>
      <c r="X755" s="224" t="s">
        <v>378</v>
      </c>
      <c r="Y755" s="214"/>
      <c r="Z755" s="214"/>
      <c r="AA755" s="214"/>
      <c r="AB755" s="214"/>
      <c r="AC755" s="214"/>
      <c r="AD755" s="214"/>
      <c r="AE755" s="214"/>
      <c r="AF755" s="214"/>
      <c r="AG755" s="214" t="s">
        <v>379</v>
      </c>
      <c r="AH755" s="214"/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21"/>
      <c r="B756" s="222"/>
      <c r="C756" s="246" t="s">
        <v>381</v>
      </c>
      <c r="D756" s="225"/>
      <c r="E756" s="226"/>
      <c r="F756" s="224"/>
      <c r="G756" s="224"/>
      <c r="H756" s="224"/>
      <c r="I756" s="224"/>
      <c r="J756" s="224"/>
      <c r="K756" s="224"/>
      <c r="L756" s="224"/>
      <c r="M756" s="224"/>
      <c r="N756" s="223"/>
      <c r="O756" s="223"/>
      <c r="P756" s="223"/>
      <c r="Q756" s="223"/>
      <c r="R756" s="224"/>
      <c r="S756" s="224"/>
      <c r="T756" s="224"/>
      <c r="U756" s="224"/>
      <c r="V756" s="224"/>
      <c r="W756" s="224"/>
      <c r="X756" s="224"/>
      <c r="Y756" s="214"/>
      <c r="Z756" s="214"/>
      <c r="AA756" s="214"/>
      <c r="AB756" s="214"/>
      <c r="AC756" s="214"/>
      <c r="AD756" s="214"/>
      <c r="AE756" s="214"/>
      <c r="AF756" s="214"/>
      <c r="AG756" s="214" t="s">
        <v>193</v>
      </c>
      <c r="AH756" s="214">
        <v>0</v>
      </c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46" t="s">
        <v>2784</v>
      </c>
      <c r="D757" s="225"/>
      <c r="E757" s="226"/>
      <c r="F757" s="224"/>
      <c r="G757" s="224"/>
      <c r="H757" s="224"/>
      <c r="I757" s="224"/>
      <c r="J757" s="224"/>
      <c r="K757" s="224"/>
      <c r="L757" s="224"/>
      <c r="M757" s="224"/>
      <c r="N757" s="223"/>
      <c r="O757" s="223"/>
      <c r="P757" s="223"/>
      <c r="Q757" s="223"/>
      <c r="R757" s="224"/>
      <c r="S757" s="224"/>
      <c r="T757" s="224"/>
      <c r="U757" s="224"/>
      <c r="V757" s="224"/>
      <c r="W757" s="224"/>
      <c r="X757" s="224"/>
      <c r="Y757" s="214"/>
      <c r="Z757" s="214"/>
      <c r="AA757" s="214"/>
      <c r="AB757" s="214"/>
      <c r="AC757" s="214"/>
      <c r="AD757" s="214"/>
      <c r="AE757" s="214"/>
      <c r="AF757" s="214"/>
      <c r="AG757" s="214" t="s">
        <v>193</v>
      </c>
      <c r="AH757" s="214">
        <v>0</v>
      </c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6" t="s">
        <v>2527</v>
      </c>
      <c r="D758" s="225"/>
      <c r="E758" s="226">
        <v>0.38613999999999998</v>
      </c>
      <c r="F758" s="224"/>
      <c r="G758" s="224"/>
      <c r="H758" s="224"/>
      <c r="I758" s="224"/>
      <c r="J758" s="224"/>
      <c r="K758" s="224"/>
      <c r="L758" s="224"/>
      <c r="M758" s="224"/>
      <c r="N758" s="223"/>
      <c r="O758" s="223"/>
      <c r="P758" s="223"/>
      <c r="Q758" s="223"/>
      <c r="R758" s="224"/>
      <c r="S758" s="224"/>
      <c r="T758" s="224"/>
      <c r="U758" s="224"/>
      <c r="V758" s="224"/>
      <c r="W758" s="224"/>
      <c r="X758" s="224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193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x14ac:dyDescent="0.2">
      <c r="A759" s="228" t="s">
        <v>183</v>
      </c>
      <c r="B759" s="229" t="s">
        <v>150</v>
      </c>
      <c r="C759" s="244" t="s">
        <v>151</v>
      </c>
      <c r="D759" s="230"/>
      <c r="E759" s="231"/>
      <c r="F759" s="232"/>
      <c r="G759" s="232">
        <f>SUMIF(AG760:AG762,"&lt;&gt;NOR",G760:G762)</f>
        <v>0</v>
      </c>
      <c r="H759" s="232"/>
      <c r="I759" s="232">
        <f>SUM(I760:I762)</f>
        <v>0</v>
      </c>
      <c r="J759" s="232"/>
      <c r="K759" s="232">
        <f>SUM(K760:K762)</f>
        <v>0</v>
      </c>
      <c r="L759" s="232"/>
      <c r="M759" s="232">
        <f>SUM(M760:M762)</f>
        <v>0</v>
      </c>
      <c r="N759" s="231"/>
      <c r="O759" s="231">
        <f>SUM(O760:O762)</f>
        <v>0</v>
      </c>
      <c r="P759" s="231"/>
      <c r="Q759" s="231">
        <f>SUM(Q760:Q762)</f>
        <v>0</v>
      </c>
      <c r="R759" s="232"/>
      <c r="S759" s="232"/>
      <c r="T759" s="233"/>
      <c r="U759" s="227"/>
      <c r="V759" s="227">
        <f>SUM(V760:V762)</f>
        <v>0.14000000000000001</v>
      </c>
      <c r="W759" s="227"/>
      <c r="X759" s="227"/>
      <c r="AG759" t="s">
        <v>184</v>
      </c>
    </row>
    <row r="760" spans="1:60" outlineLevel="1" x14ac:dyDescent="0.2">
      <c r="A760" s="235">
        <v>117</v>
      </c>
      <c r="B760" s="236" t="s">
        <v>1186</v>
      </c>
      <c r="C760" s="245" t="s">
        <v>1187</v>
      </c>
      <c r="D760" s="237" t="s">
        <v>1188</v>
      </c>
      <c r="E760" s="238">
        <v>3.5000000000000003E-2</v>
      </c>
      <c r="F760" s="239"/>
      <c r="G760" s="240">
        <f>ROUND(E760*F760,2)</f>
        <v>0</v>
      </c>
      <c r="H760" s="239"/>
      <c r="I760" s="240">
        <f>ROUND(E760*H760,2)</f>
        <v>0</v>
      </c>
      <c r="J760" s="239"/>
      <c r="K760" s="240">
        <f>ROUND(E760*J760,2)</f>
        <v>0</v>
      </c>
      <c r="L760" s="240">
        <v>21</v>
      </c>
      <c r="M760" s="240">
        <f>G760*(1+L760/100)</f>
        <v>0</v>
      </c>
      <c r="N760" s="238">
        <v>3.4209999999999997E-2</v>
      </c>
      <c r="O760" s="238">
        <f>ROUND(E760*N760,2)</f>
        <v>0</v>
      </c>
      <c r="P760" s="238">
        <v>0</v>
      </c>
      <c r="Q760" s="238">
        <f>ROUND(E760*P760,2)</f>
        <v>0</v>
      </c>
      <c r="R760" s="240"/>
      <c r="S760" s="240" t="s">
        <v>188</v>
      </c>
      <c r="T760" s="241" t="s">
        <v>188</v>
      </c>
      <c r="U760" s="224">
        <v>4.0999999999999996</v>
      </c>
      <c r="V760" s="224">
        <f>ROUND(E760*U760,2)</f>
        <v>0.14000000000000001</v>
      </c>
      <c r="W760" s="224"/>
      <c r="X760" s="224" t="s">
        <v>299</v>
      </c>
      <c r="Y760" s="214"/>
      <c r="Z760" s="214"/>
      <c r="AA760" s="214"/>
      <c r="AB760" s="214"/>
      <c r="AC760" s="214"/>
      <c r="AD760" s="214"/>
      <c r="AE760" s="214"/>
      <c r="AF760" s="214"/>
      <c r="AG760" s="214" t="s">
        <v>305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46" t="s">
        <v>2785</v>
      </c>
      <c r="D761" s="225"/>
      <c r="E761" s="226">
        <v>3.5000000000000003E-2</v>
      </c>
      <c r="F761" s="224"/>
      <c r="G761" s="224"/>
      <c r="H761" s="224"/>
      <c r="I761" s="224"/>
      <c r="J761" s="224"/>
      <c r="K761" s="224"/>
      <c r="L761" s="224"/>
      <c r="M761" s="224"/>
      <c r="N761" s="223"/>
      <c r="O761" s="223"/>
      <c r="P761" s="223"/>
      <c r="Q761" s="223"/>
      <c r="R761" s="224"/>
      <c r="S761" s="224"/>
      <c r="T761" s="224"/>
      <c r="U761" s="224"/>
      <c r="V761" s="224"/>
      <c r="W761" s="224"/>
      <c r="X761" s="224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193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21"/>
      <c r="B762" s="222"/>
      <c r="C762" s="246" t="s">
        <v>1190</v>
      </c>
      <c r="D762" s="225"/>
      <c r="E762" s="226"/>
      <c r="F762" s="224"/>
      <c r="G762" s="224"/>
      <c r="H762" s="224"/>
      <c r="I762" s="224"/>
      <c r="J762" s="224"/>
      <c r="K762" s="224"/>
      <c r="L762" s="224"/>
      <c r="M762" s="224"/>
      <c r="N762" s="223"/>
      <c r="O762" s="223"/>
      <c r="P762" s="223"/>
      <c r="Q762" s="223"/>
      <c r="R762" s="224"/>
      <c r="S762" s="224"/>
      <c r="T762" s="224"/>
      <c r="U762" s="224"/>
      <c r="V762" s="224"/>
      <c r="W762" s="224"/>
      <c r="X762" s="224"/>
      <c r="Y762" s="214"/>
      <c r="Z762" s="214"/>
      <c r="AA762" s="214"/>
      <c r="AB762" s="214"/>
      <c r="AC762" s="214"/>
      <c r="AD762" s="214"/>
      <c r="AE762" s="214"/>
      <c r="AF762" s="214"/>
      <c r="AG762" s="214" t="s">
        <v>193</v>
      </c>
      <c r="AH762" s="214">
        <v>0</v>
      </c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x14ac:dyDescent="0.2">
      <c r="A763" s="228" t="s">
        <v>183</v>
      </c>
      <c r="B763" s="229" t="s">
        <v>152</v>
      </c>
      <c r="C763" s="244" t="s">
        <v>143</v>
      </c>
      <c r="D763" s="230"/>
      <c r="E763" s="231"/>
      <c r="F763" s="232"/>
      <c r="G763" s="232">
        <f>SUMIF(AG764:AG771,"&lt;&gt;NOR",G764:G771)</f>
        <v>0</v>
      </c>
      <c r="H763" s="232"/>
      <c r="I763" s="232">
        <f>SUM(I764:I771)</f>
        <v>0</v>
      </c>
      <c r="J763" s="232"/>
      <c r="K763" s="232">
        <f>SUM(K764:K771)</f>
        <v>0</v>
      </c>
      <c r="L763" s="232"/>
      <c r="M763" s="232">
        <f>SUM(M764:M771)</f>
        <v>0</v>
      </c>
      <c r="N763" s="231"/>
      <c r="O763" s="231">
        <f>SUM(O764:O771)</f>
        <v>0</v>
      </c>
      <c r="P763" s="231"/>
      <c r="Q763" s="231">
        <f>SUM(Q764:Q771)</f>
        <v>0</v>
      </c>
      <c r="R763" s="232"/>
      <c r="S763" s="232"/>
      <c r="T763" s="233"/>
      <c r="U763" s="227"/>
      <c r="V763" s="227">
        <f>SUM(V764:V771)</f>
        <v>0.1</v>
      </c>
      <c r="W763" s="227"/>
      <c r="X763" s="227"/>
      <c r="AG763" t="s">
        <v>184</v>
      </c>
    </row>
    <row r="764" spans="1:60" outlineLevel="1" x14ac:dyDescent="0.2">
      <c r="A764" s="235">
        <v>118</v>
      </c>
      <c r="B764" s="236" t="s">
        <v>386</v>
      </c>
      <c r="C764" s="245" t="s">
        <v>387</v>
      </c>
      <c r="D764" s="237" t="s">
        <v>304</v>
      </c>
      <c r="E764" s="238">
        <v>9.9220400000000009</v>
      </c>
      <c r="F764" s="239"/>
      <c r="G764" s="240">
        <f>ROUND(E764*F764,2)</f>
        <v>0</v>
      </c>
      <c r="H764" s="239"/>
      <c r="I764" s="240">
        <f>ROUND(E764*H764,2)</f>
        <v>0</v>
      </c>
      <c r="J764" s="239"/>
      <c r="K764" s="240">
        <f>ROUND(E764*J764,2)</f>
        <v>0</v>
      </c>
      <c r="L764" s="240">
        <v>21</v>
      </c>
      <c r="M764" s="240">
        <f>G764*(1+L764/100)</f>
        <v>0</v>
      </c>
      <c r="N764" s="238">
        <v>0</v>
      </c>
      <c r="O764" s="238">
        <f>ROUND(E764*N764,2)</f>
        <v>0</v>
      </c>
      <c r="P764" s="238">
        <v>0</v>
      </c>
      <c r="Q764" s="238">
        <f>ROUND(E764*P764,2)</f>
        <v>0</v>
      </c>
      <c r="R764" s="240"/>
      <c r="S764" s="240" t="s">
        <v>188</v>
      </c>
      <c r="T764" s="241" t="s">
        <v>188</v>
      </c>
      <c r="U764" s="224">
        <v>0.01</v>
      </c>
      <c r="V764" s="224">
        <f>ROUND(E764*U764,2)</f>
        <v>0.1</v>
      </c>
      <c r="W764" s="224"/>
      <c r="X764" s="224" t="s">
        <v>388</v>
      </c>
      <c r="Y764" s="214"/>
      <c r="Z764" s="214"/>
      <c r="AA764" s="214"/>
      <c r="AB764" s="214"/>
      <c r="AC764" s="214"/>
      <c r="AD764" s="214"/>
      <c r="AE764" s="214"/>
      <c r="AF764" s="214"/>
      <c r="AG764" s="214" t="s">
        <v>389</v>
      </c>
      <c r="AH764" s="214"/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6" t="s">
        <v>390</v>
      </c>
      <c r="D765" s="225"/>
      <c r="E765" s="226"/>
      <c r="F765" s="224"/>
      <c r="G765" s="224"/>
      <c r="H765" s="224"/>
      <c r="I765" s="224"/>
      <c r="J765" s="224"/>
      <c r="K765" s="224"/>
      <c r="L765" s="224"/>
      <c r="M765" s="224"/>
      <c r="N765" s="223"/>
      <c r="O765" s="223"/>
      <c r="P765" s="223"/>
      <c r="Q765" s="223"/>
      <c r="R765" s="224"/>
      <c r="S765" s="224"/>
      <c r="T765" s="224"/>
      <c r="U765" s="224"/>
      <c r="V765" s="224"/>
      <c r="W765" s="224"/>
      <c r="X765" s="224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193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6" t="s">
        <v>2786</v>
      </c>
      <c r="D766" s="225"/>
      <c r="E766" s="226"/>
      <c r="F766" s="224"/>
      <c r="G766" s="224"/>
      <c r="H766" s="224"/>
      <c r="I766" s="224"/>
      <c r="J766" s="224"/>
      <c r="K766" s="224"/>
      <c r="L766" s="224"/>
      <c r="M766" s="224"/>
      <c r="N766" s="223"/>
      <c r="O766" s="223"/>
      <c r="P766" s="223"/>
      <c r="Q766" s="223"/>
      <c r="R766" s="224"/>
      <c r="S766" s="224"/>
      <c r="T766" s="224"/>
      <c r="U766" s="224"/>
      <c r="V766" s="224"/>
      <c r="W766" s="224"/>
      <c r="X766" s="224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193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outlineLevel="1" x14ac:dyDescent="0.2">
      <c r="A767" s="221"/>
      <c r="B767" s="222"/>
      <c r="C767" s="246" t="s">
        <v>2787</v>
      </c>
      <c r="D767" s="225"/>
      <c r="E767" s="226">
        <v>9.9220400000000009</v>
      </c>
      <c r="F767" s="224"/>
      <c r="G767" s="224"/>
      <c r="H767" s="224"/>
      <c r="I767" s="224"/>
      <c r="J767" s="224"/>
      <c r="K767" s="224"/>
      <c r="L767" s="224"/>
      <c r="M767" s="224"/>
      <c r="N767" s="223"/>
      <c r="O767" s="223"/>
      <c r="P767" s="223"/>
      <c r="Q767" s="223"/>
      <c r="R767" s="224"/>
      <c r="S767" s="224"/>
      <c r="T767" s="224"/>
      <c r="U767" s="224"/>
      <c r="V767" s="224"/>
      <c r="W767" s="224"/>
      <c r="X767" s="224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193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35">
        <v>119</v>
      </c>
      <c r="B768" s="236" t="s">
        <v>393</v>
      </c>
      <c r="C768" s="245" t="s">
        <v>394</v>
      </c>
      <c r="D768" s="237" t="s">
        <v>304</v>
      </c>
      <c r="E768" s="238">
        <v>89.298360000000002</v>
      </c>
      <c r="F768" s="239"/>
      <c r="G768" s="240">
        <f>ROUND(E768*F768,2)</f>
        <v>0</v>
      </c>
      <c r="H768" s="239"/>
      <c r="I768" s="240">
        <f>ROUND(E768*H768,2)</f>
        <v>0</v>
      </c>
      <c r="J768" s="239"/>
      <c r="K768" s="240">
        <f>ROUND(E768*J768,2)</f>
        <v>0</v>
      </c>
      <c r="L768" s="240">
        <v>21</v>
      </c>
      <c r="M768" s="240">
        <f>G768*(1+L768/100)</f>
        <v>0</v>
      </c>
      <c r="N768" s="238">
        <v>0</v>
      </c>
      <c r="O768" s="238">
        <f>ROUND(E768*N768,2)</f>
        <v>0</v>
      </c>
      <c r="P768" s="238">
        <v>0</v>
      </c>
      <c r="Q768" s="238">
        <f>ROUND(E768*P768,2)</f>
        <v>0</v>
      </c>
      <c r="R768" s="240"/>
      <c r="S768" s="240" t="s">
        <v>188</v>
      </c>
      <c r="T768" s="241" t="s">
        <v>188</v>
      </c>
      <c r="U768" s="224">
        <v>0</v>
      </c>
      <c r="V768" s="224">
        <f>ROUND(E768*U768,2)</f>
        <v>0</v>
      </c>
      <c r="W768" s="224"/>
      <c r="X768" s="224" t="s">
        <v>388</v>
      </c>
      <c r="Y768" s="214"/>
      <c r="Z768" s="214"/>
      <c r="AA768" s="214"/>
      <c r="AB768" s="214"/>
      <c r="AC768" s="214"/>
      <c r="AD768" s="214"/>
      <c r="AE768" s="214"/>
      <c r="AF768" s="214"/>
      <c r="AG768" s="214" t="s">
        <v>389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6" t="s">
        <v>390</v>
      </c>
      <c r="D769" s="225"/>
      <c r="E769" s="226"/>
      <c r="F769" s="224"/>
      <c r="G769" s="224"/>
      <c r="H769" s="224"/>
      <c r="I769" s="224"/>
      <c r="J769" s="224"/>
      <c r="K769" s="224"/>
      <c r="L769" s="224"/>
      <c r="M769" s="224"/>
      <c r="N769" s="223"/>
      <c r="O769" s="223"/>
      <c r="P769" s="223"/>
      <c r="Q769" s="223"/>
      <c r="R769" s="224"/>
      <c r="S769" s="224"/>
      <c r="T769" s="224"/>
      <c r="U769" s="224"/>
      <c r="V769" s="224"/>
      <c r="W769" s="224"/>
      <c r="X769" s="224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193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46" t="s">
        <v>2786</v>
      </c>
      <c r="D770" s="225"/>
      <c r="E770" s="226"/>
      <c r="F770" s="224"/>
      <c r="G770" s="224"/>
      <c r="H770" s="224"/>
      <c r="I770" s="224"/>
      <c r="J770" s="224"/>
      <c r="K770" s="224"/>
      <c r="L770" s="224"/>
      <c r="M770" s="224"/>
      <c r="N770" s="223"/>
      <c r="O770" s="223"/>
      <c r="P770" s="223"/>
      <c r="Q770" s="223"/>
      <c r="R770" s="224"/>
      <c r="S770" s="224"/>
      <c r="T770" s="224"/>
      <c r="U770" s="224"/>
      <c r="V770" s="224"/>
      <c r="W770" s="224"/>
      <c r="X770" s="224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193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21"/>
      <c r="B771" s="222"/>
      <c r="C771" s="246" t="s">
        <v>2788</v>
      </c>
      <c r="D771" s="225"/>
      <c r="E771" s="226">
        <v>89.298360000000002</v>
      </c>
      <c r="F771" s="224"/>
      <c r="G771" s="224"/>
      <c r="H771" s="224"/>
      <c r="I771" s="224"/>
      <c r="J771" s="224"/>
      <c r="K771" s="224"/>
      <c r="L771" s="224"/>
      <c r="M771" s="224"/>
      <c r="N771" s="223"/>
      <c r="O771" s="223"/>
      <c r="P771" s="223"/>
      <c r="Q771" s="223"/>
      <c r="R771" s="224"/>
      <c r="S771" s="224"/>
      <c r="T771" s="224"/>
      <c r="U771" s="224"/>
      <c r="V771" s="224"/>
      <c r="W771" s="224"/>
      <c r="X771" s="224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193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x14ac:dyDescent="0.2">
      <c r="A772" s="3"/>
      <c r="B772" s="4"/>
      <c r="C772" s="248"/>
      <c r="D772" s="6"/>
      <c r="E772" s="3"/>
      <c r="F772" s="3"/>
      <c r="G772" s="3"/>
      <c r="H772" s="3"/>
      <c r="I772" s="3"/>
      <c r="J772" s="3"/>
      <c r="K772" s="3"/>
      <c r="L772" s="3"/>
      <c r="M772" s="3"/>
      <c r="N772" s="3"/>
      <c r="O772" s="3"/>
      <c r="P772" s="3"/>
      <c r="Q772" s="3"/>
      <c r="R772" s="3"/>
      <c r="S772" s="3"/>
      <c r="T772" s="3"/>
      <c r="U772" s="3"/>
      <c r="V772" s="3"/>
      <c r="W772" s="3"/>
      <c r="X772" s="3"/>
      <c r="AE772">
        <v>15</v>
      </c>
      <c r="AF772">
        <v>21</v>
      </c>
      <c r="AG772" t="s">
        <v>170</v>
      </c>
    </row>
    <row r="773" spans="1:60" x14ac:dyDescent="0.2">
      <c r="A773" s="217"/>
      <c r="B773" s="218" t="s">
        <v>29</v>
      </c>
      <c r="C773" s="249"/>
      <c r="D773" s="219"/>
      <c r="E773" s="220"/>
      <c r="F773" s="220"/>
      <c r="G773" s="234">
        <f>G8+G420+G431+G435+G442+G503+G543+G596+G605+G611+G730+G742+G759+G763</f>
        <v>0</v>
      </c>
      <c r="H773" s="3"/>
      <c r="I773" s="3"/>
      <c r="J773" s="3"/>
      <c r="K773" s="3"/>
      <c r="L773" s="3"/>
      <c r="M773" s="3"/>
      <c r="N773" s="3"/>
      <c r="O773" s="3"/>
      <c r="P773" s="3"/>
      <c r="Q773" s="3"/>
      <c r="R773" s="3"/>
      <c r="S773" s="3"/>
      <c r="T773" s="3"/>
      <c r="U773" s="3"/>
      <c r="V773" s="3"/>
      <c r="W773" s="3"/>
      <c r="X773" s="3"/>
      <c r="AE773">
        <f>SUMIF(L7:L771,AE772,G7:G771)</f>
        <v>0</v>
      </c>
      <c r="AF773">
        <f>SUMIF(L7:L771,AF772,G7:G771)</f>
        <v>0</v>
      </c>
      <c r="AG773" t="s">
        <v>292</v>
      </c>
    </row>
    <row r="774" spans="1:60" x14ac:dyDescent="0.2">
      <c r="A774" s="251" t="s">
        <v>396</v>
      </c>
      <c r="B774" s="251"/>
      <c r="C774" s="248"/>
      <c r="D774" s="6"/>
      <c r="E774" s="3"/>
      <c r="F774" s="3"/>
      <c r="G774" s="3"/>
      <c r="H774" s="3"/>
      <c r="I774" s="3"/>
      <c r="J774" s="3"/>
      <c r="K774" s="3"/>
      <c r="L774" s="3"/>
      <c r="M774" s="3"/>
      <c r="N774" s="3"/>
      <c r="O774" s="3"/>
      <c r="P774" s="3"/>
      <c r="Q774" s="3"/>
      <c r="R774" s="3"/>
      <c r="S774" s="3"/>
      <c r="T774" s="3"/>
      <c r="U774" s="3"/>
      <c r="V774" s="3"/>
      <c r="W774" s="3"/>
      <c r="X774" s="3"/>
    </row>
    <row r="775" spans="1:60" x14ac:dyDescent="0.2">
      <c r="A775" s="3"/>
      <c r="B775" s="4" t="s">
        <v>1483</v>
      </c>
      <c r="C775" s="248" t="s">
        <v>1484</v>
      </c>
      <c r="D775" s="6"/>
      <c r="E775" s="3"/>
      <c r="F775" s="3"/>
      <c r="G775" s="3"/>
      <c r="H775" s="3"/>
      <c r="I775" s="3"/>
      <c r="J775" s="3"/>
      <c r="K775" s="3"/>
      <c r="L775" s="3"/>
      <c r="M775" s="3"/>
      <c r="N775" s="3"/>
      <c r="O775" s="3"/>
      <c r="P775" s="3"/>
      <c r="Q775" s="3"/>
      <c r="R775" s="3"/>
      <c r="S775" s="3"/>
      <c r="T775" s="3"/>
      <c r="U775" s="3"/>
      <c r="V775" s="3"/>
      <c r="W775" s="3"/>
      <c r="X775" s="3"/>
      <c r="AG775" t="s">
        <v>399</v>
      </c>
    </row>
    <row r="776" spans="1:60" x14ac:dyDescent="0.2">
      <c r="A776" s="3"/>
      <c r="B776" s="4" t="s">
        <v>1485</v>
      </c>
      <c r="C776" s="248" t="s">
        <v>1197</v>
      </c>
      <c r="D776" s="6"/>
      <c r="E776" s="3"/>
      <c r="F776" s="3"/>
      <c r="G776" s="3"/>
      <c r="H776" s="3"/>
      <c r="I776" s="3"/>
      <c r="J776" s="3"/>
      <c r="K776" s="3"/>
      <c r="L776" s="3"/>
      <c r="M776" s="3"/>
      <c r="N776" s="3"/>
      <c r="O776" s="3"/>
      <c r="P776" s="3"/>
      <c r="Q776" s="3"/>
      <c r="R776" s="3"/>
      <c r="S776" s="3"/>
      <c r="T776" s="3"/>
      <c r="U776" s="3"/>
      <c r="V776" s="3"/>
      <c r="W776" s="3"/>
      <c r="X776" s="3"/>
      <c r="AG776" t="s">
        <v>402</v>
      </c>
    </row>
    <row r="777" spans="1:60" x14ac:dyDescent="0.2">
      <c r="A777" s="3"/>
      <c r="B777" s="4"/>
      <c r="C777" s="248" t="s">
        <v>403</v>
      </c>
      <c r="D777" s="6"/>
      <c r="E777" s="3"/>
      <c r="F777" s="3"/>
      <c r="G777" s="3"/>
      <c r="H777" s="3"/>
      <c r="I777" s="3"/>
      <c r="J777" s="3"/>
      <c r="K777" s="3"/>
      <c r="L777" s="3"/>
      <c r="M777" s="3"/>
      <c r="N777" s="3"/>
      <c r="O777" s="3"/>
      <c r="P777" s="3"/>
      <c r="Q777" s="3"/>
      <c r="R777" s="3"/>
      <c r="S777" s="3"/>
      <c r="T777" s="3"/>
      <c r="U777" s="3"/>
      <c r="V777" s="3"/>
      <c r="W777" s="3"/>
      <c r="X777" s="3"/>
      <c r="AG777" t="s">
        <v>404</v>
      </c>
    </row>
    <row r="778" spans="1:60" x14ac:dyDescent="0.2">
      <c r="A778" s="3"/>
      <c r="B778" s="4"/>
      <c r="C778" s="248"/>
      <c r="D778" s="6"/>
      <c r="E778" s="3"/>
      <c r="F778" s="3"/>
      <c r="G778" s="3"/>
      <c r="H778" s="3"/>
      <c r="I778" s="3"/>
      <c r="J778" s="3"/>
      <c r="K778" s="3"/>
      <c r="L778" s="3"/>
      <c r="M778" s="3"/>
      <c r="N778" s="3"/>
      <c r="O778" s="3"/>
      <c r="P778" s="3"/>
      <c r="Q778" s="3"/>
      <c r="R778" s="3"/>
      <c r="S778" s="3"/>
      <c r="T778" s="3"/>
      <c r="U778" s="3"/>
      <c r="V778" s="3"/>
      <c r="W778" s="3"/>
      <c r="X778" s="3"/>
    </row>
    <row r="779" spans="1:60" x14ac:dyDescent="0.2">
      <c r="C779" s="250"/>
      <c r="D779" s="10"/>
      <c r="AG779" t="s">
        <v>293</v>
      </c>
    </row>
    <row r="780" spans="1:60" x14ac:dyDescent="0.2">
      <c r="D780" s="10"/>
    </row>
    <row r="781" spans="1:60" x14ac:dyDescent="0.2">
      <c r="D781" s="10"/>
    </row>
    <row r="782" spans="1:60" x14ac:dyDescent="0.2">
      <c r="D782" s="10"/>
    </row>
    <row r="783" spans="1:60" x14ac:dyDescent="0.2">
      <c r="D783" s="10"/>
    </row>
    <row r="784" spans="1:60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/LI7oB/dsMYCUgcoyiri32khiWTphlFitnzUOImsESO+kPWk5ymeSiDbx1VjWzNdWA9TIM80+3g6+XbFvB61Jw==" saltValue="G/Bgntn6MvZS2lNmSV/99A==" spinCount="100000" sheet="1"/>
  <mergeCells count="87">
    <mergeCell ref="C732:G732"/>
    <mergeCell ref="C744:G744"/>
    <mergeCell ref="C745:G745"/>
    <mergeCell ref="C750:G750"/>
    <mergeCell ref="C751:G751"/>
    <mergeCell ref="C608:G608"/>
    <mergeCell ref="C630:G630"/>
    <mergeCell ref="C633:G633"/>
    <mergeCell ref="C636:G636"/>
    <mergeCell ref="C693:G693"/>
    <mergeCell ref="C697:G697"/>
    <mergeCell ref="C582:G582"/>
    <mergeCell ref="C585:G585"/>
    <mergeCell ref="C590:G590"/>
    <mergeCell ref="C598:G598"/>
    <mergeCell ref="C599:G599"/>
    <mergeCell ref="C607:G607"/>
    <mergeCell ref="C501:G501"/>
    <mergeCell ref="C505:G505"/>
    <mergeCell ref="C515:G515"/>
    <mergeCell ref="C572:G572"/>
    <mergeCell ref="C575:G575"/>
    <mergeCell ref="C578:G578"/>
    <mergeCell ref="C466:G466"/>
    <mergeCell ref="C471:G471"/>
    <mergeCell ref="C475:G475"/>
    <mergeCell ref="C478:G478"/>
    <mergeCell ref="C491:G491"/>
    <mergeCell ref="C500:G500"/>
    <mergeCell ref="C425:G425"/>
    <mergeCell ref="C433:G433"/>
    <mergeCell ref="C437:G437"/>
    <mergeCell ref="C444:G444"/>
    <mergeCell ref="C448:G448"/>
    <mergeCell ref="C455:G455"/>
    <mergeCell ref="C281:G281"/>
    <mergeCell ref="C291:G291"/>
    <mergeCell ref="C326:G326"/>
    <mergeCell ref="C327:G327"/>
    <mergeCell ref="C376:G376"/>
    <mergeCell ref="C422:G422"/>
    <mergeCell ref="C186:G186"/>
    <mergeCell ref="C189:G189"/>
    <mergeCell ref="C192:G192"/>
    <mergeCell ref="C216:G216"/>
    <mergeCell ref="C258:G258"/>
    <mergeCell ref="C266:G266"/>
    <mergeCell ref="C164:G164"/>
    <mergeCell ref="C167:G167"/>
    <mergeCell ref="C170:G170"/>
    <mergeCell ref="C175:G175"/>
    <mergeCell ref="C180:G180"/>
    <mergeCell ref="C183:G183"/>
    <mergeCell ref="C126:G126"/>
    <mergeCell ref="C133:G133"/>
    <mergeCell ref="C140:G140"/>
    <mergeCell ref="C147:G147"/>
    <mergeCell ref="C154:G154"/>
    <mergeCell ref="C161:G161"/>
    <mergeCell ref="C88:G88"/>
    <mergeCell ref="C91:G91"/>
    <mergeCell ref="C98:G98"/>
    <mergeCell ref="C105:G105"/>
    <mergeCell ref="C112:G112"/>
    <mergeCell ref="C119:G119"/>
    <mergeCell ref="C67:G67"/>
    <mergeCell ref="C70:G70"/>
    <mergeCell ref="C73:G73"/>
    <mergeCell ref="C76:G76"/>
    <mergeCell ref="C79:G79"/>
    <mergeCell ref="C85:G85"/>
    <mergeCell ref="C48:G48"/>
    <mergeCell ref="C51:G51"/>
    <mergeCell ref="C55:G55"/>
    <mergeCell ref="C58:G58"/>
    <mergeCell ref="C61:G61"/>
    <mergeCell ref="C64:G64"/>
    <mergeCell ref="A1:G1"/>
    <mergeCell ref="C2:G2"/>
    <mergeCell ref="C3:G3"/>
    <mergeCell ref="C4:G4"/>
    <mergeCell ref="A774:B774"/>
    <mergeCell ref="C10:G10"/>
    <mergeCell ref="C21:G21"/>
    <mergeCell ref="C25:G25"/>
    <mergeCell ref="C35:G35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78</vt:i4>
      </vt:variant>
    </vt:vector>
  </HeadingPairs>
  <TitlesOfParts>
    <vt:vector size="97" baseType="lpstr">
      <vt:lpstr>Pokyny pro vyplnění</vt:lpstr>
      <vt:lpstr>Stavba</vt:lpstr>
      <vt:lpstr>VzorPolozky</vt:lpstr>
      <vt:lpstr>VON VON Naklady</vt:lpstr>
      <vt:lpstr>SO-01 SO-01 Pol</vt:lpstr>
      <vt:lpstr>SO-02 SO-02 Pol</vt:lpstr>
      <vt:lpstr>SO-02-PRIP SO-02-01 Pol</vt:lpstr>
      <vt:lpstr>SO-02-PRIP SO-02-02 Pol</vt:lpstr>
      <vt:lpstr>SO-02-PRIP SO-02-03 Pol</vt:lpstr>
      <vt:lpstr>SO-02-PRIP SO-02-04 Pol</vt:lpstr>
      <vt:lpstr>SO-02-PRIP SO-02-05 Pol</vt:lpstr>
      <vt:lpstr>SO-02-PRIP SO-02-06 Pol</vt:lpstr>
      <vt:lpstr>SO-02-PRIP SO-02-07 Pol</vt:lpstr>
      <vt:lpstr>SO-02-PRIP SO-02-08 Pol</vt:lpstr>
      <vt:lpstr>SO-02-PRIP SO-02-09 Pol</vt:lpstr>
      <vt:lpstr>SO-02-PRIP SO-02-10 Pol</vt:lpstr>
      <vt:lpstr>SO-02-PRIP SO-02-11 Pol</vt:lpstr>
      <vt:lpstr>SO-02-PRIP SO-02-12 Pol</vt:lpstr>
      <vt:lpstr>SO-02-PRIP SO-02-13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 Pol'!Názvy_tisku</vt:lpstr>
      <vt:lpstr>'SO-02 SO-02 Pol'!Názvy_tisku</vt:lpstr>
      <vt:lpstr>'SO-02-PRIP SO-02-01 Pol'!Názvy_tisku</vt:lpstr>
      <vt:lpstr>'SO-02-PRIP SO-02-02 Pol'!Názvy_tisku</vt:lpstr>
      <vt:lpstr>'SO-02-PRIP SO-02-03 Pol'!Názvy_tisku</vt:lpstr>
      <vt:lpstr>'SO-02-PRIP SO-02-04 Pol'!Názvy_tisku</vt:lpstr>
      <vt:lpstr>'SO-02-PRIP SO-02-05 Pol'!Názvy_tisku</vt:lpstr>
      <vt:lpstr>'SO-02-PRIP SO-02-06 Pol'!Názvy_tisku</vt:lpstr>
      <vt:lpstr>'SO-02-PRIP SO-02-07 Pol'!Názvy_tisku</vt:lpstr>
      <vt:lpstr>'SO-02-PRIP SO-02-08 Pol'!Názvy_tisku</vt:lpstr>
      <vt:lpstr>'SO-02-PRIP SO-02-09 Pol'!Názvy_tisku</vt:lpstr>
      <vt:lpstr>'SO-02-PRIP SO-02-10 Pol'!Názvy_tisku</vt:lpstr>
      <vt:lpstr>'SO-02-PRIP SO-02-11 Pol'!Názvy_tisku</vt:lpstr>
      <vt:lpstr>'SO-02-PRIP SO-02-12 Pol'!Názvy_tisku</vt:lpstr>
      <vt:lpstr>'SO-02-PRIP SO-02-13 Pol'!Názvy_tisku</vt:lpstr>
      <vt:lpstr>'VON VON Naklady'!Názvy_tisku</vt:lpstr>
      <vt:lpstr>oadresa</vt:lpstr>
      <vt:lpstr>Stavba!Objednatel</vt:lpstr>
      <vt:lpstr>Stavba!Objekt</vt:lpstr>
      <vt:lpstr>'SO-01 SO-01 Pol'!Oblast_tisku</vt:lpstr>
      <vt:lpstr>'SO-02 SO-02 Pol'!Oblast_tisku</vt:lpstr>
      <vt:lpstr>'SO-02-PRIP SO-02-01 Pol'!Oblast_tisku</vt:lpstr>
      <vt:lpstr>'SO-02-PRIP SO-02-02 Pol'!Oblast_tisku</vt:lpstr>
      <vt:lpstr>'SO-02-PRIP SO-02-03 Pol'!Oblast_tisku</vt:lpstr>
      <vt:lpstr>'SO-02-PRIP SO-02-04 Pol'!Oblast_tisku</vt:lpstr>
      <vt:lpstr>'SO-02-PRIP SO-02-05 Pol'!Oblast_tisku</vt:lpstr>
      <vt:lpstr>'SO-02-PRIP SO-02-06 Pol'!Oblast_tisku</vt:lpstr>
      <vt:lpstr>'SO-02-PRIP SO-02-07 Pol'!Oblast_tisku</vt:lpstr>
      <vt:lpstr>'SO-02-PRIP SO-02-08 Pol'!Oblast_tisku</vt:lpstr>
      <vt:lpstr>'SO-02-PRIP SO-02-09 Pol'!Oblast_tisku</vt:lpstr>
      <vt:lpstr>'SO-02-PRIP SO-02-10 Pol'!Oblast_tisku</vt:lpstr>
      <vt:lpstr>'SO-02-PRIP SO-02-11 Pol'!Oblast_tisku</vt:lpstr>
      <vt:lpstr>'SO-02-PRIP SO-02-12 Pol'!Oblast_tisku</vt:lpstr>
      <vt:lpstr>'SO-02-PRIP SO-02-13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Miloš Popelář</dc:creator>
  <cp:lastModifiedBy>Ing. Miloš Popelář</cp:lastModifiedBy>
  <cp:lastPrinted>2019-03-19T12:27:02Z</cp:lastPrinted>
  <dcterms:created xsi:type="dcterms:W3CDTF">2009-04-08T07:15:50Z</dcterms:created>
  <dcterms:modified xsi:type="dcterms:W3CDTF">2022-03-09T14:12:12Z</dcterms:modified>
</cp:coreProperties>
</file>